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C:\_Britor\19_Auditoria\2025\_Aboll\16. Distribución de Costes\"/>
    </mc:Choice>
  </mc:AlternateContent>
  <xr:revisionPtr revIDLastSave="0" documentId="13_ncr:1_{4B5833A0-AC01-43DE-A731-9B88A4D17111}" xr6:coauthVersionLast="47" xr6:coauthVersionMax="47" xr10:uidLastSave="{00000000-0000-0000-0000-000000000000}"/>
  <bookViews>
    <workbookView xWindow="-120" yWindow="-120" windowWidth="29040" windowHeight="15720" tabRatio="873" activeTab="2" xr2:uid="{00000000-000D-0000-FFFF-FFFF00000000}"/>
  </bookViews>
  <sheets>
    <sheet name="Tareas" sheetId="1" r:id="rId1"/>
    <sheet name="Resumen Suministros Upd" sheetId="46" r:id="rId2"/>
    <sheet name="Resumen Suministros" sheetId="32" r:id="rId3"/>
    <sheet name="Production Report &amp; PNL" sheetId="22" r:id="rId4"/>
    <sheet name="Agua" sheetId="2" r:id="rId5"/>
    <sheet name="Agua MP" sheetId="17" r:id="rId6"/>
    <sheet name="Electricidad" sheetId="3" r:id="rId7"/>
    <sheet name="Gas" sheetId="4" r:id="rId8"/>
    <sheet name="Nitrogeno" sheetId="41" r:id="rId9"/>
    <sheet name="Salarios" sheetId="14" r:id="rId10"/>
    <sheet name="VG" sheetId="36" r:id="rId11"/>
    <sheet name="Subvenciones" sheetId="11" r:id="rId12"/>
    <sheet name="VG Group" sheetId="37" r:id="rId13"/>
    <sheet name="VG Holding" sheetId="42" r:id="rId14"/>
    <sheet name="SegSocial" sheetId="43" r:id="rId15"/>
    <sheet name="Paga Extra " sheetId="25" r:id="rId16"/>
    <sheet name="ETT" sheetId="27" r:id="rId17"/>
    <sheet name="Reconocimientos" sheetId="40" r:id="rId18"/>
    <sheet name="Prestamo COVID" sheetId="39" r:id="rId19"/>
    <sheet name="Auditoria" sheetId="15" r:id="rId20"/>
    <sheet name="IBi e IAE" sheetId="6" r:id="rId21"/>
    <sheet name="Ecoembes" sheetId="16" r:id="rId22"/>
    <sheet name="Certificaciones" sheetId="21" r:id="rId23"/>
    <sheet name="Seguros" sheetId="33"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2" i="33" l="1"/>
  <c r="I30" i="33"/>
  <c r="I27" i="33"/>
  <c r="I23" i="33"/>
  <c r="I20" i="33"/>
  <c r="D18" i="33"/>
  <c r="C18" i="33"/>
  <c r="B18" i="33"/>
  <c r="G9" i="33"/>
  <c r="E29" i="21"/>
  <c r="I26" i="21"/>
  <c r="D18" i="21"/>
  <c r="C18" i="21"/>
  <c r="B18" i="21"/>
  <c r="G9" i="21"/>
  <c r="B3" i="21"/>
  <c r="D19" i="16"/>
  <c r="C19" i="16"/>
  <c r="B19" i="16"/>
  <c r="G10" i="16"/>
  <c r="B4" i="16"/>
  <c r="B3" i="16"/>
  <c r="D26" i="6"/>
  <c r="D25" i="6"/>
  <c r="D23" i="6"/>
  <c r="D20" i="6"/>
  <c r="C20" i="6"/>
  <c r="B20" i="6"/>
  <c r="D19" i="6"/>
  <c r="D18" i="6"/>
  <c r="D17" i="6"/>
  <c r="D16" i="6"/>
  <c r="D15" i="6"/>
  <c r="D14" i="6"/>
  <c r="D13" i="6"/>
  <c r="D12" i="6"/>
  <c r="D11" i="6"/>
  <c r="D10" i="6"/>
  <c r="D9" i="6"/>
  <c r="D8" i="6"/>
  <c r="C8" i="6"/>
  <c r="B8" i="6"/>
  <c r="C5" i="6"/>
  <c r="B5" i="6"/>
  <c r="D19" i="15"/>
  <c r="D18" i="15"/>
  <c r="C18" i="15"/>
  <c r="B18" i="15"/>
  <c r="G6" i="15"/>
  <c r="B3" i="15"/>
  <c r="B2" i="15"/>
  <c r="H76" i="39"/>
  <c r="F76" i="39"/>
  <c r="H75" i="39"/>
  <c r="F75" i="39"/>
  <c r="O66" i="39"/>
  <c r="N66" i="39"/>
  <c r="K66" i="39"/>
  <c r="I66" i="39"/>
  <c r="H66" i="39"/>
  <c r="G66" i="39"/>
  <c r="F66" i="39"/>
  <c r="E66" i="39"/>
  <c r="D66" i="39"/>
  <c r="O65" i="39"/>
  <c r="N65" i="39"/>
  <c r="K65" i="39"/>
  <c r="I65" i="39"/>
  <c r="H65" i="39"/>
  <c r="G65" i="39"/>
  <c r="F65" i="39"/>
  <c r="E65" i="39"/>
  <c r="D65" i="39"/>
  <c r="O64" i="39"/>
  <c r="N64" i="39"/>
  <c r="K64" i="39"/>
  <c r="I64" i="39"/>
  <c r="H64" i="39"/>
  <c r="G64" i="39"/>
  <c r="F64" i="39"/>
  <c r="E64" i="39"/>
  <c r="D64" i="39"/>
  <c r="O63" i="39"/>
  <c r="N63" i="39"/>
  <c r="K63" i="39"/>
  <c r="I63" i="39"/>
  <c r="H63" i="39"/>
  <c r="G63" i="39"/>
  <c r="F63" i="39"/>
  <c r="E63" i="39"/>
  <c r="D63" i="39"/>
  <c r="O62" i="39"/>
  <c r="N62" i="39"/>
  <c r="K62" i="39"/>
  <c r="I62" i="39"/>
  <c r="H62" i="39"/>
  <c r="G62" i="39"/>
  <c r="F62" i="39"/>
  <c r="E62" i="39"/>
  <c r="D62" i="39"/>
  <c r="O61" i="39"/>
  <c r="N61" i="39"/>
  <c r="K61" i="39"/>
  <c r="I61" i="39"/>
  <c r="H61" i="39"/>
  <c r="G61" i="39"/>
  <c r="F61" i="39"/>
  <c r="E61" i="39"/>
  <c r="D61" i="39"/>
  <c r="O60" i="39"/>
  <c r="N60" i="39"/>
  <c r="K60" i="39"/>
  <c r="I60" i="39"/>
  <c r="H60" i="39"/>
  <c r="G60" i="39"/>
  <c r="F60" i="39"/>
  <c r="E60" i="39"/>
  <c r="D60" i="39"/>
  <c r="O59" i="39"/>
  <c r="N59" i="39"/>
  <c r="K59" i="39"/>
  <c r="I59" i="39"/>
  <c r="H59" i="39"/>
  <c r="G59" i="39"/>
  <c r="F59" i="39"/>
  <c r="E59" i="39"/>
  <c r="D59" i="39"/>
  <c r="O58" i="39"/>
  <c r="N58" i="39"/>
  <c r="K58" i="39"/>
  <c r="I58" i="39"/>
  <c r="H58" i="39"/>
  <c r="G58" i="39"/>
  <c r="F58" i="39"/>
  <c r="E58" i="39"/>
  <c r="D58" i="39"/>
  <c r="O57" i="39"/>
  <c r="N57" i="39"/>
  <c r="K57" i="39"/>
  <c r="I57" i="39"/>
  <c r="H57" i="39"/>
  <c r="G57" i="39"/>
  <c r="F57" i="39"/>
  <c r="E57" i="39"/>
  <c r="D57" i="39"/>
  <c r="O56" i="39"/>
  <c r="N56" i="39"/>
  <c r="K56" i="39"/>
  <c r="I56" i="39"/>
  <c r="H56" i="39"/>
  <c r="G56" i="39"/>
  <c r="F56" i="39"/>
  <c r="E56" i="39"/>
  <c r="D56" i="39"/>
  <c r="O55" i="39"/>
  <c r="N55" i="39"/>
  <c r="K55" i="39"/>
  <c r="I55" i="39"/>
  <c r="H55" i="39"/>
  <c r="G55" i="39"/>
  <c r="F55" i="39"/>
  <c r="E55" i="39"/>
  <c r="D55" i="39"/>
  <c r="O54" i="39"/>
  <c r="N54" i="39"/>
  <c r="K54" i="39"/>
  <c r="I54" i="39"/>
  <c r="H54" i="39"/>
  <c r="G54" i="39"/>
  <c r="F54" i="39"/>
  <c r="E54" i="39"/>
  <c r="D54" i="39"/>
  <c r="O53" i="39"/>
  <c r="N53" i="39"/>
  <c r="K53" i="39"/>
  <c r="I53" i="39"/>
  <c r="H53" i="39"/>
  <c r="G53" i="39"/>
  <c r="F53" i="39"/>
  <c r="E53" i="39"/>
  <c r="D53" i="39"/>
  <c r="O52" i="39"/>
  <c r="N52" i="39"/>
  <c r="K52" i="39"/>
  <c r="I52" i="39"/>
  <c r="H52" i="39"/>
  <c r="G52" i="39"/>
  <c r="F52" i="39"/>
  <c r="E52" i="39"/>
  <c r="D52" i="39"/>
  <c r="O51" i="39"/>
  <c r="N51" i="39"/>
  <c r="K51" i="39"/>
  <c r="I51" i="39"/>
  <c r="H51" i="39"/>
  <c r="G51" i="39"/>
  <c r="F51" i="39"/>
  <c r="E51" i="39"/>
  <c r="D51" i="39"/>
  <c r="O50" i="39"/>
  <c r="N50" i="39"/>
  <c r="K50" i="39"/>
  <c r="I50" i="39"/>
  <c r="H50" i="39"/>
  <c r="G50" i="39"/>
  <c r="F50" i="39"/>
  <c r="E50" i="39"/>
  <c r="D50" i="39"/>
  <c r="O49" i="39"/>
  <c r="N49" i="39"/>
  <c r="K49" i="39"/>
  <c r="I49" i="39"/>
  <c r="H49" i="39"/>
  <c r="G49" i="39"/>
  <c r="F49" i="39"/>
  <c r="E49" i="39"/>
  <c r="D49" i="39"/>
  <c r="O48" i="39"/>
  <c r="N48" i="39"/>
  <c r="K48" i="39"/>
  <c r="I48" i="39"/>
  <c r="H48" i="39"/>
  <c r="G48" i="39"/>
  <c r="F48" i="39"/>
  <c r="E48" i="39"/>
  <c r="D48" i="39"/>
  <c r="O47" i="39"/>
  <c r="N47" i="39"/>
  <c r="K47" i="39"/>
  <c r="I47" i="39"/>
  <c r="H47" i="39"/>
  <c r="G47" i="39"/>
  <c r="F47" i="39"/>
  <c r="E47" i="39"/>
  <c r="D47" i="39"/>
  <c r="O46" i="39"/>
  <c r="N46" i="39"/>
  <c r="K46" i="39"/>
  <c r="I46" i="39"/>
  <c r="H46" i="39"/>
  <c r="G46" i="39"/>
  <c r="F46" i="39"/>
  <c r="E46" i="39"/>
  <c r="D46" i="39"/>
  <c r="O45" i="39"/>
  <c r="N45" i="39"/>
  <c r="K45" i="39"/>
  <c r="I45" i="39"/>
  <c r="H45" i="39"/>
  <c r="G45" i="39"/>
  <c r="F45" i="39"/>
  <c r="E45" i="39"/>
  <c r="D45" i="39"/>
  <c r="O44" i="39"/>
  <c r="N44" i="39"/>
  <c r="K44" i="39"/>
  <c r="I44" i="39"/>
  <c r="H44" i="39"/>
  <c r="G44" i="39"/>
  <c r="F44" i="39"/>
  <c r="E44" i="39"/>
  <c r="D44" i="39"/>
  <c r="O43" i="39"/>
  <c r="N43" i="39"/>
  <c r="K43" i="39"/>
  <c r="I43" i="39"/>
  <c r="H43" i="39"/>
  <c r="G43" i="39"/>
  <c r="F43" i="39"/>
  <c r="E43" i="39"/>
  <c r="D43" i="39"/>
  <c r="O42" i="39"/>
  <c r="N42" i="39"/>
  <c r="K42" i="39"/>
  <c r="I42" i="39"/>
  <c r="H42" i="39"/>
  <c r="G42" i="39"/>
  <c r="F42" i="39"/>
  <c r="E42" i="39"/>
  <c r="D42" i="39"/>
  <c r="O41" i="39"/>
  <c r="N41" i="39"/>
  <c r="K41" i="39"/>
  <c r="I41" i="39"/>
  <c r="H41" i="39"/>
  <c r="G41" i="39"/>
  <c r="F41" i="39"/>
  <c r="E41" i="39"/>
  <c r="D41" i="39"/>
  <c r="O40" i="39"/>
  <c r="N40" i="39"/>
  <c r="K40" i="39"/>
  <c r="I40" i="39"/>
  <c r="H40" i="39"/>
  <c r="G40" i="39"/>
  <c r="F40" i="39"/>
  <c r="E40" i="39"/>
  <c r="D40" i="39"/>
  <c r="O39" i="39"/>
  <c r="N39" i="39"/>
  <c r="K39" i="39"/>
  <c r="I39" i="39"/>
  <c r="H39" i="39"/>
  <c r="G39" i="39"/>
  <c r="F39" i="39"/>
  <c r="E39" i="39"/>
  <c r="D39" i="39"/>
  <c r="O38" i="39"/>
  <c r="N38" i="39"/>
  <c r="K38" i="39"/>
  <c r="I38" i="39"/>
  <c r="H38" i="39"/>
  <c r="G38" i="39"/>
  <c r="F38" i="39"/>
  <c r="E38" i="39"/>
  <c r="D38" i="39"/>
  <c r="O37" i="39"/>
  <c r="N37" i="39"/>
  <c r="K37" i="39"/>
  <c r="I37" i="39"/>
  <c r="H37" i="39"/>
  <c r="G37" i="39"/>
  <c r="F37" i="39"/>
  <c r="E37" i="39"/>
  <c r="D37" i="39"/>
  <c r="O36" i="39"/>
  <c r="N36" i="39"/>
  <c r="K36" i="39"/>
  <c r="I36" i="39"/>
  <c r="H36" i="39"/>
  <c r="G36" i="39"/>
  <c r="F36" i="39"/>
  <c r="E36" i="39"/>
  <c r="D36" i="39"/>
  <c r="O35" i="39"/>
  <c r="N35" i="39"/>
  <c r="K35" i="39"/>
  <c r="I35" i="39"/>
  <c r="H35" i="39"/>
  <c r="G35" i="39"/>
  <c r="F35" i="39"/>
  <c r="E35" i="39"/>
  <c r="D35" i="39"/>
  <c r="O34" i="39"/>
  <c r="N34" i="39"/>
  <c r="K34" i="39"/>
  <c r="I34" i="39"/>
  <c r="H34" i="39"/>
  <c r="G34" i="39"/>
  <c r="F34" i="39"/>
  <c r="E34" i="39"/>
  <c r="D34" i="39"/>
  <c r="O33" i="39"/>
  <c r="N33" i="39"/>
  <c r="K33" i="39"/>
  <c r="I33" i="39"/>
  <c r="H33" i="39"/>
  <c r="G33" i="39"/>
  <c r="F33" i="39"/>
  <c r="E33" i="39"/>
  <c r="D33" i="39"/>
  <c r="O32" i="39"/>
  <c r="N32" i="39"/>
  <c r="K32" i="39"/>
  <c r="I32" i="39"/>
  <c r="H32" i="39"/>
  <c r="G32" i="39"/>
  <c r="F32" i="39"/>
  <c r="E32" i="39"/>
  <c r="D32" i="39"/>
  <c r="O31" i="39"/>
  <c r="N31" i="39"/>
  <c r="K31" i="39"/>
  <c r="I31" i="39"/>
  <c r="H31" i="39"/>
  <c r="G31" i="39"/>
  <c r="F31" i="39"/>
  <c r="E31" i="39"/>
  <c r="D31" i="39"/>
  <c r="O30" i="39"/>
  <c r="N30" i="39"/>
  <c r="K30" i="39"/>
  <c r="I30" i="39"/>
  <c r="H30" i="39"/>
  <c r="G30" i="39"/>
  <c r="F30" i="39"/>
  <c r="E30" i="39"/>
  <c r="D30" i="39"/>
  <c r="O29" i="39"/>
  <c r="N29" i="39"/>
  <c r="K29" i="39"/>
  <c r="I29" i="39"/>
  <c r="H29" i="39"/>
  <c r="G29" i="39"/>
  <c r="F29" i="39"/>
  <c r="E29" i="39"/>
  <c r="D29" i="39"/>
  <c r="O28" i="39"/>
  <c r="N28" i="39"/>
  <c r="K28" i="39"/>
  <c r="I28" i="39"/>
  <c r="H28" i="39"/>
  <c r="G28" i="39"/>
  <c r="F28" i="39"/>
  <c r="E28" i="39"/>
  <c r="D28" i="39"/>
  <c r="O27" i="39"/>
  <c r="N27" i="39"/>
  <c r="K27" i="39"/>
  <c r="I27" i="39"/>
  <c r="H27" i="39"/>
  <c r="G27" i="39"/>
  <c r="F27" i="39"/>
  <c r="E27" i="39"/>
  <c r="D27" i="39"/>
  <c r="O26" i="39"/>
  <c r="N26" i="39"/>
  <c r="K26" i="39"/>
  <c r="I26" i="39"/>
  <c r="H26" i="39"/>
  <c r="G26" i="39"/>
  <c r="F26" i="39"/>
  <c r="E26" i="39"/>
  <c r="D26" i="39"/>
  <c r="O25" i="39"/>
  <c r="N25" i="39"/>
  <c r="K25" i="39"/>
  <c r="I25" i="39"/>
  <c r="H25" i="39"/>
  <c r="G25" i="39"/>
  <c r="F25" i="39"/>
  <c r="E25" i="39"/>
  <c r="D25" i="39"/>
  <c r="O24" i="39"/>
  <c r="N24" i="39"/>
  <c r="K24" i="39"/>
  <c r="I24" i="39"/>
  <c r="H24" i="39"/>
  <c r="G24" i="39"/>
  <c r="F24" i="39"/>
  <c r="E24" i="39"/>
  <c r="D24" i="39"/>
  <c r="O23" i="39"/>
  <c r="N23" i="39"/>
  <c r="K23" i="39"/>
  <c r="I23" i="39"/>
  <c r="H23" i="39"/>
  <c r="G23" i="39"/>
  <c r="F23" i="39"/>
  <c r="E23" i="39"/>
  <c r="D23" i="39"/>
  <c r="O22" i="39"/>
  <c r="N22" i="39"/>
  <c r="K22" i="39"/>
  <c r="I22" i="39"/>
  <c r="H22" i="39"/>
  <c r="G22" i="39"/>
  <c r="F22" i="39"/>
  <c r="E22" i="39"/>
  <c r="D22" i="39"/>
  <c r="O21" i="39"/>
  <c r="N21" i="39"/>
  <c r="K21" i="39"/>
  <c r="I21" i="39"/>
  <c r="H21" i="39"/>
  <c r="G21" i="39"/>
  <c r="F21" i="39"/>
  <c r="E21" i="39"/>
  <c r="D21" i="39"/>
  <c r="O20" i="39"/>
  <c r="N20" i="39"/>
  <c r="K20" i="39"/>
  <c r="I20" i="39"/>
  <c r="H20" i="39"/>
  <c r="G20" i="39"/>
  <c r="F20" i="39"/>
  <c r="E20" i="39"/>
  <c r="D20" i="39"/>
  <c r="O19" i="39"/>
  <c r="N19" i="39"/>
  <c r="K19" i="39"/>
  <c r="I19" i="39"/>
  <c r="H19" i="39"/>
  <c r="G19" i="39"/>
  <c r="F19" i="39"/>
  <c r="E19" i="39"/>
  <c r="D19" i="39"/>
  <c r="O18" i="39"/>
  <c r="N18" i="39"/>
  <c r="K18" i="39"/>
  <c r="J18" i="39"/>
  <c r="I18" i="39"/>
  <c r="H18" i="39"/>
  <c r="G18" i="39"/>
  <c r="F18" i="39"/>
  <c r="E18" i="39"/>
  <c r="O17" i="39"/>
  <c r="N17" i="39"/>
  <c r="K17" i="39"/>
  <c r="J17" i="39"/>
  <c r="I17" i="39"/>
  <c r="H17" i="39"/>
  <c r="G17" i="39"/>
  <c r="F17" i="39"/>
  <c r="E17" i="39"/>
  <c r="O16" i="39"/>
  <c r="N16" i="39"/>
  <c r="K16" i="39"/>
  <c r="J16" i="39"/>
  <c r="I16" i="39"/>
  <c r="H16" i="39"/>
  <c r="G16" i="39"/>
  <c r="F16" i="39"/>
  <c r="E16" i="39"/>
  <c r="O15" i="39"/>
  <c r="N15" i="39"/>
  <c r="K15" i="39"/>
  <c r="J15" i="39"/>
  <c r="I15" i="39"/>
  <c r="H15" i="39"/>
  <c r="G15" i="39"/>
  <c r="F15" i="39"/>
  <c r="E15" i="39"/>
  <c r="O14" i="39"/>
  <c r="N14" i="39"/>
  <c r="K14" i="39"/>
  <c r="J14" i="39"/>
  <c r="I14" i="39"/>
  <c r="H14" i="39"/>
  <c r="G14" i="39"/>
  <c r="F14" i="39"/>
  <c r="E14" i="39"/>
  <c r="O13" i="39"/>
  <c r="N13" i="39"/>
  <c r="K13" i="39"/>
  <c r="J13" i="39"/>
  <c r="I13" i="39"/>
  <c r="H13" i="39"/>
  <c r="G13" i="39"/>
  <c r="F13" i="39"/>
  <c r="E13" i="39"/>
  <c r="O12" i="39"/>
  <c r="N12" i="39"/>
  <c r="K12" i="39"/>
  <c r="J12" i="39"/>
  <c r="I12" i="39"/>
  <c r="H12" i="39"/>
  <c r="G12" i="39"/>
  <c r="F12" i="39"/>
  <c r="E12" i="39"/>
  <c r="O11" i="39"/>
  <c r="N11" i="39"/>
  <c r="K11" i="39"/>
  <c r="J11" i="39"/>
  <c r="I11" i="39"/>
  <c r="H11" i="39"/>
  <c r="G11" i="39"/>
  <c r="F11" i="39"/>
  <c r="E11" i="39"/>
  <c r="O10" i="39"/>
  <c r="N10" i="39"/>
  <c r="K10" i="39"/>
  <c r="J10" i="39"/>
  <c r="I10" i="39"/>
  <c r="H10" i="39"/>
  <c r="G10" i="39"/>
  <c r="F10" i="39"/>
  <c r="E10" i="39"/>
  <c r="O9" i="39"/>
  <c r="N9" i="39"/>
  <c r="K9" i="39"/>
  <c r="J9" i="39"/>
  <c r="I9" i="39"/>
  <c r="H9" i="39"/>
  <c r="G9" i="39"/>
  <c r="F9" i="39"/>
  <c r="E9" i="39"/>
  <c r="O8" i="39"/>
  <c r="N8" i="39"/>
  <c r="K8" i="39"/>
  <c r="J8" i="39"/>
  <c r="I8" i="39"/>
  <c r="H8" i="39"/>
  <c r="G8" i="39"/>
  <c r="F8" i="39"/>
  <c r="E8" i="39"/>
  <c r="O7" i="39"/>
  <c r="N7" i="39"/>
  <c r="K7" i="39"/>
  <c r="J7" i="39"/>
  <c r="I7" i="39"/>
  <c r="H7" i="39"/>
  <c r="G7" i="39"/>
  <c r="F7" i="39"/>
  <c r="E7" i="39"/>
  <c r="K6" i="39"/>
  <c r="J6" i="39"/>
  <c r="I6" i="39"/>
  <c r="H6" i="39"/>
  <c r="G6" i="39"/>
  <c r="E6" i="39"/>
  <c r="K5" i="39"/>
  <c r="J5" i="39"/>
  <c r="D28" i="40"/>
  <c r="D26" i="40"/>
  <c r="G21" i="40"/>
  <c r="G20" i="40"/>
  <c r="F19" i="40"/>
  <c r="F18" i="40"/>
  <c r="E18" i="40"/>
  <c r="D18" i="40"/>
  <c r="C18" i="40"/>
  <c r="B18" i="40"/>
  <c r="I17" i="40"/>
  <c r="E17" i="40"/>
  <c r="D17" i="40"/>
  <c r="I16" i="40"/>
  <c r="E16" i="40"/>
  <c r="D16" i="40"/>
  <c r="E15" i="40"/>
  <c r="D15" i="40"/>
  <c r="E14" i="40"/>
  <c r="D14" i="40"/>
  <c r="I13" i="40"/>
  <c r="E13" i="40"/>
  <c r="D13" i="40"/>
  <c r="I12" i="40"/>
  <c r="E12" i="40"/>
  <c r="D12" i="40"/>
  <c r="E11" i="40"/>
  <c r="D11" i="40"/>
  <c r="E10" i="40"/>
  <c r="D10" i="40"/>
  <c r="E9" i="40"/>
  <c r="D9" i="40"/>
  <c r="E8" i="40"/>
  <c r="D8" i="40"/>
  <c r="E7" i="40"/>
  <c r="D7" i="40"/>
  <c r="I6" i="40"/>
  <c r="E6" i="40"/>
  <c r="D6" i="40"/>
  <c r="B6" i="40"/>
  <c r="B3" i="40"/>
  <c r="N22" i="27"/>
  <c r="M22" i="27"/>
  <c r="L22" i="27"/>
  <c r="K22" i="27"/>
  <c r="J22" i="27"/>
  <c r="I22" i="27"/>
  <c r="H22" i="27"/>
  <c r="G22" i="27"/>
  <c r="F22" i="27"/>
  <c r="E22" i="27"/>
  <c r="D22" i="27"/>
  <c r="C22" i="27"/>
  <c r="B22" i="27"/>
  <c r="N21" i="27"/>
  <c r="K21" i="27"/>
  <c r="N20" i="27"/>
  <c r="N19" i="27"/>
  <c r="N16" i="27"/>
  <c r="N15" i="27"/>
  <c r="N14" i="27"/>
  <c r="N13" i="27"/>
  <c r="N10" i="27"/>
  <c r="B10" i="27"/>
  <c r="N9" i="27"/>
  <c r="N8" i="27"/>
  <c r="N7" i="27"/>
  <c r="N6" i="27"/>
  <c r="N5" i="27"/>
  <c r="M5" i="27"/>
  <c r="L5" i="27"/>
  <c r="K5" i="27"/>
  <c r="J5" i="27"/>
  <c r="I5" i="27"/>
  <c r="H5" i="27"/>
  <c r="G5" i="27"/>
  <c r="F5" i="27"/>
  <c r="E5" i="27"/>
  <c r="D5" i="27"/>
  <c r="C5" i="27"/>
  <c r="B5" i="27"/>
  <c r="K22" i="25"/>
  <c r="J22" i="25"/>
  <c r="I22" i="25"/>
  <c r="H22" i="25"/>
  <c r="G22" i="25"/>
  <c r="F22" i="25"/>
  <c r="E22" i="25"/>
  <c r="D22" i="25"/>
  <c r="C22" i="25"/>
  <c r="B22" i="25"/>
  <c r="K21" i="25"/>
  <c r="H21" i="25"/>
  <c r="K20" i="25"/>
  <c r="H20" i="25"/>
  <c r="K19" i="25"/>
  <c r="H19" i="25"/>
  <c r="K18" i="25"/>
  <c r="H18" i="25"/>
  <c r="K17" i="25"/>
  <c r="H17" i="25"/>
  <c r="K16" i="25"/>
  <c r="H16" i="25"/>
  <c r="K15" i="25"/>
  <c r="H15" i="25"/>
  <c r="K12" i="25"/>
  <c r="J12" i="25"/>
  <c r="I12" i="25"/>
  <c r="H12" i="25"/>
  <c r="G12" i="25"/>
  <c r="F12" i="25"/>
  <c r="E12" i="25"/>
  <c r="D12" i="25"/>
  <c r="C12" i="25"/>
  <c r="B12" i="25"/>
  <c r="K11" i="25"/>
  <c r="J11" i="25"/>
  <c r="H11" i="25"/>
  <c r="K10" i="25"/>
  <c r="J10" i="25"/>
  <c r="H10" i="25"/>
  <c r="K9" i="25"/>
  <c r="J9" i="25"/>
  <c r="H9" i="25"/>
  <c r="K8" i="25"/>
  <c r="J8" i="25"/>
  <c r="H8" i="25"/>
  <c r="K7" i="25"/>
  <c r="J7" i="25"/>
  <c r="H7" i="25"/>
  <c r="K6" i="25"/>
  <c r="J6" i="25"/>
  <c r="H6" i="25"/>
  <c r="K5" i="25"/>
  <c r="J5" i="25"/>
  <c r="H5" i="25"/>
  <c r="D18" i="43"/>
  <c r="C18" i="43"/>
  <c r="B18" i="43"/>
  <c r="G9" i="43"/>
  <c r="B6" i="43"/>
  <c r="B3" i="43"/>
  <c r="K17" i="42"/>
  <c r="J17" i="42"/>
  <c r="I17" i="42"/>
  <c r="H17" i="42"/>
  <c r="G17" i="42"/>
  <c r="F17" i="42"/>
  <c r="E17" i="42"/>
  <c r="D17" i="42"/>
  <c r="C17" i="42"/>
  <c r="B17" i="42"/>
  <c r="K16" i="42"/>
  <c r="J16" i="42"/>
  <c r="I16" i="42"/>
  <c r="H16" i="42"/>
  <c r="K15" i="42"/>
  <c r="J15" i="42"/>
  <c r="I15" i="42"/>
  <c r="H15" i="42"/>
  <c r="K14" i="42"/>
  <c r="J14" i="42"/>
  <c r="I14" i="42"/>
  <c r="H14" i="42"/>
  <c r="K13" i="42"/>
  <c r="J13" i="42"/>
  <c r="I13" i="42"/>
  <c r="H13" i="42"/>
  <c r="K12" i="42"/>
  <c r="J12" i="42"/>
  <c r="I12" i="42"/>
  <c r="H12" i="42"/>
  <c r="K11" i="42"/>
  <c r="J11" i="42"/>
  <c r="I11" i="42"/>
  <c r="H11" i="42"/>
  <c r="K10" i="42"/>
  <c r="J10" i="42"/>
  <c r="I10" i="42"/>
  <c r="H10" i="42"/>
  <c r="K9" i="42"/>
  <c r="J9" i="42"/>
  <c r="I9" i="42"/>
  <c r="H9" i="42"/>
  <c r="K8" i="42"/>
  <c r="J8" i="42"/>
  <c r="I8" i="42"/>
  <c r="H8" i="42"/>
  <c r="K7" i="42"/>
  <c r="J7" i="42"/>
  <c r="I7" i="42"/>
  <c r="H7" i="42"/>
  <c r="K6" i="42"/>
  <c r="J6" i="42"/>
  <c r="I6" i="42"/>
  <c r="H6" i="42"/>
  <c r="K5" i="42"/>
  <c r="J5" i="42"/>
  <c r="I5" i="42"/>
  <c r="H5" i="42"/>
  <c r="K17" i="37"/>
  <c r="J17" i="37"/>
  <c r="I17" i="37"/>
  <c r="H17" i="37"/>
  <c r="G17" i="37"/>
  <c r="F17" i="37"/>
  <c r="E17" i="37"/>
  <c r="D17" i="37"/>
  <c r="C17" i="37"/>
  <c r="B17" i="37"/>
  <c r="K16" i="37"/>
  <c r="J16" i="37"/>
  <c r="I16" i="37"/>
  <c r="H16" i="37"/>
  <c r="D16" i="37"/>
  <c r="K15" i="37"/>
  <c r="J15" i="37"/>
  <c r="I15" i="37"/>
  <c r="H15" i="37"/>
  <c r="K14" i="37"/>
  <c r="J14" i="37"/>
  <c r="I14" i="37"/>
  <c r="H14" i="37"/>
  <c r="D14" i="37"/>
  <c r="K13" i="37"/>
  <c r="J13" i="37"/>
  <c r="I13" i="37"/>
  <c r="H13" i="37"/>
  <c r="K12" i="37"/>
  <c r="J12" i="37"/>
  <c r="I12" i="37"/>
  <c r="H12" i="37"/>
  <c r="K11" i="37"/>
  <c r="J11" i="37"/>
  <c r="I11" i="37"/>
  <c r="H11" i="37"/>
  <c r="K10" i="37"/>
  <c r="J10" i="37"/>
  <c r="I10" i="37"/>
  <c r="H10" i="37"/>
  <c r="D10" i="37"/>
  <c r="K9" i="37"/>
  <c r="J9" i="37"/>
  <c r="I9" i="37"/>
  <c r="H9" i="37"/>
  <c r="D9" i="37"/>
  <c r="K8" i="37"/>
  <c r="J8" i="37"/>
  <c r="I8" i="37"/>
  <c r="H8" i="37"/>
  <c r="E8" i="37"/>
  <c r="D8" i="37"/>
  <c r="K7" i="37"/>
  <c r="J7" i="37"/>
  <c r="I7" i="37"/>
  <c r="H7" i="37"/>
  <c r="E7" i="37"/>
  <c r="D7" i="37"/>
  <c r="K6" i="37"/>
  <c r="J6" i="37"/>
  <c r="I6" i="37"/>
  <c r="H6" i="37"/>
  <c r="K5" i="37"/>
  <c r="J5" i="37"/>
  <c r="I5" i="37"/>
  <c r="H5" i="37"/>
  <c r="T7" i="11"/>
  <c r="S7" i="11"/>
  <c r="R7" i="11"/>
  <c r="Q7" i="11"/>
  <c r="P7" i="11"/>
  <c r="O7" i="11"/>
  <c r="N7" i="11"/>
  <c r="M7" i="11"/>
  <c r="L7" i="11"/>
  <c r="K7" i="11"/>
  <c r="J7" i="11"/>
  <c r="I7" i="11"/>
  <c r="H7" i="11"/>
  <c r="D7" i="11"/>
  <c r="T6" i="11"/>
  <c r="G6" i="11"/>
  <c r="F6" i="11"/>
  <c r="T5" i="11"/>
  <c r="H5" i="11"/>
  <c r="G5" i="11"/>
  <c r="F5" i="11"/>
  <c r="M9" i="36"/>
  <c r="L9" i="36"/>
  <c r="K9" i="36"/>
  <c r="J9" i="36"/>
  <c r="I9" i="36"/>
  <c r="H9" i="36"/>
  <c r="G9" i="36"/>
  <c r="F9" i="36"/>
  <c r="E9" i="36"/>
  <c r="D9" i="36"/>
  <c r="C9" i="36"/>
  <c r="B9" i="36"/>
  <c r="U27" i="14"/>
  <c r="S27" i="14"/>
  <c r="R27" i="14"/>
  <c r="Q27" i="14"/>
  <c r="P27" i="14"/>
  <c r="O27" i="14"/>
  <c r="N27" i="14"/>
  <c r="M27" i="14"/>
  <c r="L27" i="14"/>
  <c r="K27" i="14"/>
  <c r="J27" i="14"/>
  <c r="I27" i="14"/>
  <c r="H27" i="14"/>
  <c r="G27" i="14"/>
  <c r="F27" i="14"/>
  <c r="E27" i="14"/>
  <c r="U26" i="14"/>
  <c r="S26" i="14"/>
  <c r="R26" i="14"/>
  <c r="Q26" i="14"/>
  <c r="P26" i="14"/>
  <c r="O26" i="14"/>
  <c r="N26" i="14"/>
  <c r="M26" i="14"/>
  <c r="L26" i="14"/>
  <c r="K26" i="14"/>
  <c r="J26" i="14"/>
  <c r="I26" i="14"/>
  <c r="H26" i="14"/>
  <c r="G26" i="14"/>
  <c r="F26" i="14"/>
  <c r="E26" i="14"/>
  <c r="U25" i="14"/>
  <c r="S25" i="14"/>
  <c r="R25" i="14"/>
  <c r="Q25" i="14"/>
  <c r="P25" i="14"/>
  <c r="O25" i="14"/>
  <c r="N25" i="14"/>
  <c r="M25" i="14"/>
  <c r="L25" i="14"/>
  <c r="K25" i="14"/>
  <c r="J25" i="14"/>
  <c r="I25" i="14"/>
  <c r="H25" i="14"/>
  <c r="G25" i="14"/>
  <c r="F25" i="14"/>
  <c r="E25" i="14"/>
  <c r="U24" i="14"/>
  <c r="S24" i="14"/>
  <c r="R24" i="14"/>
  <c r="Q24" i="14"/>
  <c r="P24" i="14"/>
  <c r="O24" i="14"/>
  <c r="N24" i="14"/>
  <c r="M24" i="14"/>
  <c r="L24" i="14"/>
  <c r="K24" i="14"/>
  <c r="J24" i="14"/>
  <c r="I24" i="14"/>
  <c r="H24" i="14"/>
  <c r="G24" i="14"/>
  <c r="F24" i="14"/>
  <c r="E24" i="14"/>
  <c r="U23" i="14"/>
  <c r="S23" i="14"/>
  <c r="R23" i="14"/>
  <c r="Q23" i="14"/>
  <c r="P23" i="14"/>
  <c r="O23" i="14"/>
  <c r="N23" i="14"/>
  <c r="M23" i="14"/>
  <c r="L23" i="14"/>
  <c r="K23" i="14"/>
  <c r="J23" i="14"/>
  <c r="I23" i="14"/>
  <c r="H23" i="14"/>
  <c r="G23" i="14"/>
  <c r="F23" i="14"/>
  <c r="E23" i="14"/>
  <c r="U22" i="14"/>
  <c r="S22" i="14"/>
  <c r="R22" i="14"/>
  <c r="Q22" i="14"/>
  <c r="P22" i="14"/>
  <c r="O22" i="14"/>
  <c r="N22" i="14"/>
  <c r="M22" i="14"/>
  <c r="L22" i="14"/>
  <c r="K22" i="14"/>
  <c r="J22" i="14"/>
  <c r="I22" i="14"/>
  <c r="H22" i="14"/>
  <c r="G22" i="14"/>
  <c r="F22" i="14"/>
  <c r="E22" i="14"/>
  <c r="U21" i="14"/>
  <c r="S21" i="14"/>
  <c r="R21" i="14"/>
  <c r="Q21" i="14"/>
  <c r="P21" i="14"/>
  <c r="O21" i="14"/>
  <c r="N21" i="14"/>
  <c r="M21" i="14"/>
  <c r="L21" i="14"/>
  <c r="K21" i="14"/>
  <c r="J21" i="14"/>
  <c r="I21" i="14"/>
  <c r="H21" i="14"/>
  <c r="G21" i="14"/>
  <c r="F21" i="14"/>
  <c r="E21" i="14"/>
  <c r="U20" i="14"/>
  <c r="S20" i="14"/>
  <c r="R20" i="14"/>
  <c r="Q20" i="14"/>
  <c r="P20" i="14"/>
  <c r="O20" i="14"/>
  <c r="N20" i="14"/>
  <c r="M20" i="14"/>
  <c r="L20" i="14"/>
  <c r="K20" i="14"/>
  <c r="J20" i="14"/>
  <c r="I20" i="14"/>
  <c r="H20" i="14"/>
  <c r="G20" i="14"/>
  <c r="F20" i="14"/>
  <c r="E20" i="14"/>
  <c r="U19" i="14"/>
  <c r="S19" i="14"/>
  <c r="R19" i="14"/>
  <c r="Q19" i="14"/>
  <c r="P19" i="14"/>
  <c r="O19" i="14"/>
  <c r="N19" i="14"/>
  <c r="M19" i="14"/>
  <c r="L19" i="14"/>
  <c r="K19" i="14"/>
  <c r="J19" i="14"/>
  <c r="I19" i="14"/>
  <c r="H19" i="14"/>
  <c r="G19" i="14"/>
  <c r="F19" i="14"/>
  <c r="E19" i="14"/>
  <c r="U18" i="14"/>
  <c r="S18" i="14"/>
  <c r="R18" i="14"/>
  <c r="Q18" i="14"/>
  <c r="P18" i="14"/>
  <c r="O18" i="14"/>
  <c r="N18" i="14"/>
  <c r="M18" i="14"/>
  <c r="L18" i="14"/>
  <c r="K18" i="14"/>
  <c r="J18" i="14"/>
  <c r="I18" i="14"/>
  <c r="H18" i="14"/>
  <c r="G18" i="14"/>
  <c r="F18" i="14"/>
  <c r="E18" i="14"/>
  <c r="U17" i="14"/>
  <c r="S17" i="14"/>
  <c r="R17" i="14"/>
  <c r="Q17" i="14"/>
  <c r="P17" i="14"/>
  <c r="O17" i="14"/>
  <c r="N17" i="14"/>
  <c r="M17" i="14"/>
  <c r="L17" i="14"/>
  <c r="K17" i="14"/>
  <c r="J17" i="14"/>
  <c r="I17" i="14"/>
  <c r="H17" i="14"/>
  <c r="G17" i="14"/>
  <c r="F17" i="14"/>
  <c r="E17" i="14"/>
  <c r="U16" i="14"/>
  <c r="S16" i="14"/>
  <c r="U15" i="14"/>
  <c r="S15" i="14"/>
  <c r="U14" i="14"/>
  <c r="S14" i="14"/>
  <c r="U13" i="14"/>
  <c r="S13" i="14"/>
  <c r="U12" i="14"/>
  <c r="S12" i="14"/>
  <c r="U11" i="14"/>
  <c r="S11" i="14"/>
  <c r="U10" i="14"/>
  <c r="S10" i="14"/>
  <c r="U9" i="14"/>
  <c r="S9" i="14"/>
  <c r="R9" i="14"/>
  <c r="Q9" i="14"/>
  <c r="P9" i="14"/>
  <c r="O9" i="14"/>
  <c r="N9" i="14"/>
  <c r="M9" i="14"/>
  <c r="L9" i="14"/>
  <c r="K9" i="14"/>
  <c r="J9" i="14"/>
  <c r="I9" i="14"/>
  <c r="H9" i="14"/>
  <c r="G9" i="14"/>
  <c r="F9" i="14"/>
  <c r="E9" i="14"/>
  <c r="U8" i="14"/>
  <c r="S8" i="14"/>
  <c r="U7" i="14"/>
  <c r="S7" i="14"/>
  <c r="U6" i="14"/>
  <c r="S6" i="14"/>
  <c r="L6" i="14"/>
  <c r="U5" i="14"/>
  <c r="T5" i="14"/>
  <c r="S5" i="14"/>
  <c r="N5" i="14"/>
  <c r="L5" i="14"/>
  <c r="U4" i="14"/>
  <c r="T4" i="14"/>
  <c r="S4" i="14"/>
  <c r="C107" i="41"/>
  <c r="B107" i="41"/>
  <c r="D106" i="41"/>
  <c r="D105" i="41"/>
  <c r="D104" i="41"/>
  <c r="D103" i="41"/>
  <c r="D102" i="41"/>
  <c r="D101" i="41"/>
  <c r="D100" i="41"/>
  <c r="D99" i="41"/>
  <c r="D98" i="41"/>
  <c r="D97" i="41"/>
  <c r="D96" i="41"/>
  <c r="D95" i="41"/>
  <c r="D94" i="41"/>
  <c r="D93" i="41"/>
  <c r="D92" i="41"/>
  <c r="D91" i="41"/>
  <c r="D90" i="41"/>
  <c r="D89" i="41"/>
  <c r="D88" i="41"/>
  <c r="D87" i="41"/>
  <c r="D86" i="41"/>
  <c r="D85" i="41"/>
  <c r="D84" i="41"/>
  <c r="D83" i="41"/>
  <c r="G79" i="41"/>
  <c r="F79" i="41"/>
  <c r="G78" i="41"/>
  <c r="F78" i="41"/>
  <c r="G77" i="41"/>
  <c r="F77" i="41"/>
  <c r="G76" i="41"/>
  <c r="F76" i="41"/>
  <c r="G75" i="41"/>
  <c r="F75" i="41"/>
  <c r="G74" i="41"/>
  <c r="F74" i="41"/>
  <c r="G73" i="41"/>
  <c r="F73" i="41"/>
  <c r="G72" i="41"/>
  <c r="F72" i="41"/>
  <c r="G71" i="41"/>
  <c r="F71" i="41"/>
  <c r="G70" i="41"/>
  <c r="F70" i="41"/>
  <c r="G69" i="41"/>
  <c r="F69" i="41"/>
  <c r="G68" i="41"/>
  <c r="F68" i="41"/>
  <c r="G67" i="41"/>
  <c r="F67" i="41"/>
  <c r="G66" i="41"/>
  <c r="F66" i="41"/>
  <c r="G65" i="41"/>
  <c r="F65" i="41"/>
  <c r="G64" i="41"/>
  <c r="F64" i="41"/>
  <c r="G63" i="41"/>
  <c r="F63" i="41"/>
  <c r="G62" i="41"/>
  <c r="F62" i="41"/>
  <c r="G61" i="41"/>
  <c r="F61" i="41"/>
  <c r="G60" i="41"/>
  <c r="F60" i="41"/>
  <c r="G59" i="41"/>
  <c r="F59" i="41"/>
  <c r="G58" i="41"/>
  <c r="F58" i="41"/>
  <c r="G57" i="41"/>
  <c r="F57" i="41"/>
  <c r="G56" i="41"/>
  <c r="F56" i="41"/>
  <c r="G55" i="41"/>
  <c r="F55" i="41"/>
  <c r="G54" i="41"/>
  <c r="F54" i="41"/>
  <c r="G53" i="41"/>
  <c r="F53" i="41"/>
  <c r="G52" i="41"/>
  <c r="F52" i="41"/>
  <c r="G51" i="41"/>
  <c r="F51" i="41"/>
  <c r="G50" i="41"/>
  <c r="F50" i="41"/>
  <c r="G49" i="41"/>
  <c r="F49" i="41"/>
  <c r="G48" i="41"/>
  <c r="F48" i="41"/>
  <c r="G47" i="41"/>
  <c r="F47" i="41"/>
  <c r="G46" i="41"/>
  <c r="F46" i="41"/>
  <c r="G45" i="41"/>
  <c r="F45" i="41"/>
  <c r="G44" i="41"/>
  <c r="F44" i="41"/>
  <c r="G43" i="41"/>
  <c r="F43" i="41"/>
  <c r="G42" i="41"/>
  <c r="F42" i="41"/>
  <c r="G41" i="41"/>
  <c r="F41" i="41"/>
  <c r="G40" i="41"/>
  <c r="F40" i="41"/>
  <c r="G39" i="41"/>
  <c r="F39" i="41"/>
  <c r="G38" i="41"/>
  <c r="F38" i="41"/>
  <c r="G37" i="41"/>
  <c r="F37" i="41"/>
  <c r="G36" i="41"/>
  <c r="F36" i="41"/>
  <c r="G35" i="41"/>
  <c r="F35" i="41"/>
  <c r="G34" i="41"/>
  <c r="F34" i="41"/>
  <c r="G33" i="41"/>
  <c r="F33" i="41"/>
  <c r="G32" i="41"/>
  <c r="F32" i="41"/>
  <c r="G31" i="41"/>
  <c r="F31" i="41"/>
  <c r="G30" i="41"/>
  <c r="F30" i="41"/>
  <c r="G29" i="41"/>
  <c r="F29" i="41"/>
  <c r="G28" i="41"/>
  <c r="F28" i="41"/>
  <c r="G27" i="41"/>
  <c r="F27" i="41"/>
  <c r="G26" i="41"/>
  <c r="F26" i="41"/>
  <c r="G25" i="41"/>
  <c r="F25" i="41"/>
  <c r="G24" i="41"/>
  <c r="F24" i="41"/>
  <c r="G23" i="41"/>
  <c r="F23" i="41"/>
  <c r="E23" i="41"/>
  <c r="G22" i="41"/>
  <c r="F22" i="41"/>
  <c r="G21" i="41"/>
  <c r="F21" i="41"/>
  <c r="G20" i="41"/>
  <c r="F20" i="41"/>
  <c r="G19" i="41"/>
  <c r="F19" i="41"/>
  <c r="D14" i="41"/>
  <c r="C14" i="41"/>
  <c r="M44" i="32" s="1"/>
  <c r="D13" i="41"/>
  <c r="L45" i="32" s="1"/>
  <c r="C13" i="41"/>
  <c r="L44" i="32" s="1"/>
  <c r="D12" i="41"/>
  <c r="C12" i="41"/>
  <c r="D11" i="41"/>
  <c r="E11" i="41" s="1"/>
  <c r="C11" i="41"/>
  <c r="D10" i="41"/>
  <c r="C10" i="41"/>
  <c r="I41" i="32" s="1"/>
  <c r="I31" i="46" s="1"/>
  <c r="D9" i="41"/>
  <c r="C9" i="41"/>
  <c r="H41" i="32" s="1"/>
  <c r="H31" i="46" s="1"/>
  <c r="D8" i="41"/>
  <c r="G45" i="32" s="1"/>
  <c r="G48" i="32" s="1"/>
  <c r="C8" i="41"/>
  <c r="G41" i="32" s="1"/>
  <c r="G31" i="46" s="1"/>
  <c r="D7" i="41"/>
  <c r="E7" i="41" s="1"/>
  <c r="C7" i="41"/>
  <c r="F44" i="32" s="1"/>
  <c r="D6" i="41"/>
  <c r="C6" i="41"/>
  <c r="E41" i="32" s="1"/>
  <c r="E31" i="46" s="1"/>
  <c r="D5" i="41"/>
  <c r="E5" i="41" s="1"/>
  <c r="C5" i="41"/>
  <c r="D41" i="32" s="1"/>
  <c r="D31" i="46" s="1"/>
  <c r="D4" i="41"/>
  <c r="C4" i="41"/>
  <c r="C41" i="32" s="1"/>
  <c r="C31" i="46" s="1"/>
  <c r="D3" i="41"/>
  <c r="C3" i="41"/>
  <c r="B44" i="32" s="1"/>
  <c r="F49" i="4"/>
  <c r="C49" i="4"/>
  <c r="C48" i="4"/>
  <c r="E47" i="4"/>
  <c r="D47" i="4"/>
  <c r="C47" i="4"/>
  <c r="E46" i="4"/>
  <c r="D46" i="4"/>
  <c r="C46" i="4"/>
  <c r="J45" i="4"/>
  <c r="E45" i="4"/>
  <c r="D45" i="4"/>
  <c r="C45" i="4"/>
  <c r="E44" i="4"/>
  <c r="D44" i="4"/>
  <c r="C44" i="4"/>
  <c r="J43" i="4"/>
  <c r="J43" i="4" a="1"/>
  <c r="E43" i="4"/>
  <c r="D43" i="4"/>
  <c r="C43" i="4"/>
  <c r="E42" i="4"/>
  <c r="D42" i="4"/>
  <c r="C42" i="4"/>
  <c r="E41" i="4"/>
  <c r="D41" i="4"/>
  <c r="C41" i="4"/>
  <c r="K40" i="4"/>
  <c r="E40" i="4"/>
  <c r="D40" i="4"/>
  <c r="C40" i="4"/>
  <c r="E39" i="4"/>
  <c r="D39" i="4"/>
  <c r="C39" i="4"/>
  <c r="K38" i="4"/>
  <c r="E38" i="4"/>
  <c r="D38" i="4"/>
  <c r="C38" i="4"/>
  <c r="K37" i="4"/>
  <c r="E37" i="4"/>
  <c r="D37" i="4"/>
  <c r="C37" i="4"/>
  <c r="L33" i="4"/>
  <c r="E33" i="4"/>
  <c r="C33" i="4"/>
  <c r="K32" i="4"/>
  <c r="H32" i="4"/>
  <c r="M32" i="4" s="1"/>
  <c r="C32" i="4"/>
  <c r="Q31" i="4"/>
  <c r="P31" i="4"/>
  <c r="M31" i="4"/>
  <c r="K31" i="4"/>
  <c r="H31" i="4"/>
  <c r="C31" i="4"/>
  <c r="Q30" i="4"/>
  <c r="P30" i="4"/>
  <c r="M30" i="4"/>
  <c r="K30" i="4"/>
  <c r="H30" i="4"/>
  <c r="C30" i="4"/>
  <c r="Q29" i="4"/>
  <c r="P29" i="4"/>
  <c r="M29" i="4"/>
  <c r="K29" i="4"/>
  <c r="H29" i="4"/>
  <c r="C29" i="4"/>
  <c r="Q28" i="4"/>
  <c r="P28" i="4"/>
  <c r="M28" i="4"/>
  <c r="K28" i="4"/>
  <c r="H28" i="4"/>
  <c r="C28" i="4"/>
  <c r="Q27" i="4"/>
  <c r="P27" i="4"/>
  <c r="M27" i="4"/>
  <c r="K27" i="4"/>
  <c r="H27" i="4"/>
  <c r="C27" i="4"/>
  <c r="Q26" i="4"/>
  <c r="P26" i="4"/>
  <c r="M26" i="4"/>
  <c r="K26" i="4"/>
  <c r="H26" i="4"/>
  <c r="C26" i="4"/>
  <c r="Q25" i="4"/>
  <c r="P25" i="4"/>
  <c r="M25" i="4"/>
  <c r="K25" i="4"/>
  <c r="H25" i="4"/>
  <c r="C25" i="4"/>
  <c r="Q24" i="4"/>
  <c r="P24" i="4"/>
  <c r="M24" i="4"/>
  <c r="K24" i="4"/>
  <c r="H24" i="4"/>
  <c r="C24" i="4"/>
  <c r="Q23" i="4"/>
  <c r="P23" i="4"/>
  <c r="M23" i="4"/>
  <c r="K23" i="4"/>
  <c r="H23" i="4"/>
  <c r="C23" i="4"/>
  <c r="Q22" i="4"/>
  <c r="P22" i="4"/>
  <c r="M22" i="4"/>
  <c r="K22" i="4"/>
  <c r="H22" i="4"/>
  <c r="C22" i="4"/>
  <c r="Q21" i="4"/>
  <c r="P21" i="4"/>
  <c r="M21" i="4"/>
  <c r="K21" i="4"/>
  <c r="H21" i="4"/>
  <c r="C21" i="4"/>
  <c r="L15" i="4"/>
  <c r="K15" i="4"/>
  <c r="H15" i="4"/>
  <c r="E15" i="4"/>
  <c r="C15" i="4"/>
  <c r="O14" i="4"/>
  <c r="L14" i="4"/>
  <c r="H14" i="4"/>
  <c r="C14" i="4"/>
  <c r="O13" i="4"/>
  <c r="L13" i="4"/>
  <c r="H13" i="4"/>
  <c r="C13" i="4"/>
  <c r="O12" i="4"/>
  <c r="L12" i="4"/>
  <c r="H12" i="4"/>
  <c r="C12" i="4"/>
  <c r="O11" i="4"/>
  <c r="L11" i="4"/>
  <c r="H11" i="4"/>
  <c r="C11" i="4"/>
  <c r="O10" i="4"/>
  <c r="L10" i="4"/>
  <c r="H10" i="4"/>
  <c r="C10" i="4"/>
  <c r="O9" i="4"/>
  <c r="L9" i="4"/>
  <c r="H9" i="4"/>
  <c r="C9" i="4"/>
  <c r="O8" i="4"/>
  <c r="L8" i="4"/>
  <c r="H8" i="4"/>
  <c r="C8" i="4"/>
  <c r="O7" i="4"/>
  <c r="L7" i="4"/>
  <c r="H7" i="4"/>
  <c r="C7" i="4"/>
  <c r="O6" i="4"/>
  <c r="L6" i="4"/>
  <c r="H6" i="4"/>
  <c r="C6" i="4"/>
  <c r="O5" i="4"/>
  <c r="L5" i="4"/>
  <c r="H5" i="4"/>
  <c r="C5" i="4"/>
  <c r="O4" i="4"/>
  <c r="L4" i="4"/>
  <c r="H4" i="4"/>
  <c r="C4" i="4"/>
  <c r="O3" i="4"/>
  <c r="L3" i="4"/>
  <c r="C3" i="4"/>
  <c r="N51" i="3"/>
  <c r="M51" i="3"/>
  <c r="L51" i="3"/>
  <c r="K51" i="3"/>
  <c r="J51" i="3"/>
  <c r="I51" i="3"/>
  <c r="H51" i="3"/>
  <c r="G51" i="3"/>
  <c r="F51" i="3"/>
  <c r="E51" i="3"/>
  <c r="D51" i="3"/>
  <c r="C51" i="3"/>
  <c r="B51" i="3"/>
  <c r="M45" i="3"/>
  <c r="L45" i="3"/>
  <c r="K45" i="3"/>
  <c r="J45" i="3"/>
  <c r="I45" i="3"/>
  <c r="H45" i="3"/>
  <c r="G45" i="3"/>
  <c r="F45" i="3"/>
  <c r="E45" i="3"/>
  <c r="D45" i="3"/>
  <c r="C45" i="3"/>
  <c r="N44" i="3"/>
  <c r="M44" i="3"/>
  <c r="L44" i="3"/>
  <c r="K44" i="3"/>
  <c r="J44" i="3"/>
  <c r="I44" i="3"/>
  <c r="H44" i="3"/>
  <c r="G44" i="3"/>
  <c r="F44" i="3"/>
  <c r="E44" i="3"/>
  <c r="D44" i="3"/>
  <c r="C44" i="3"/>
  <c r="B44" i="3"/>
  <c r="N43" i="3"/>
  <c r="M43" i="3"/>
  <c r="L43" i="3"/>
  <c r="K43" i="3"/>
  <c r="J43" i="3"/>
  <c r="I43" i="3"/>
  <c r="H43" i="3"/>
  <c r="G43" i="3"/>
  <c r="F43" i="3"/>
  <c r="E43" i="3"/>
  <c r="D43" i="3"/>
  <c r="C43" i="3"/>
  <c r="B43" i="3"/>
  <c r="N42" i="3"/>
  <c r="M42" i="3"/>
  <c r="L42" i="3"/>
  <c r="K42" i="3"/>
  <c r="J42" i="3"/>
  <c r="I42" i="3"/>
  <c r="H42" i="3"/>
  <c r="G42" i="3"/>
  <c r="F42" i="3"/>
  <c r="E42" i="3"/>
  <c r="D42" i="3"/>
  <c r="C42" i="3"/>
  <c r="B42" i="3"/>
  <c r="N40" i="3"/>
  <c r="M40" i="3"/>
  <c r="L40" i="3"/>
  <c r="K40" i="3"/>
  <c r="J40" i="3"/>
  <c r="I40" i="3"/>
  <c r="H40" i="3"/>
  <c r="G40" i="3"/>
  <c r="F40" i="3"/>
  <c r="E40" i="3"/>
  <c r="D40" i="3"/>
  <c r="C40" i="3"/>
  <c r="B40" i="3"/>
  <c r="N39" i="3"/>
  <c r="M39" i="3"/>
  <c r="L39" i="3"/>
  <c r="K39" i="3"/>
  <c r="J39" i="3"/>
  <c r="I39" i="3"/>
  <c r="H39" i="3"/>
  <c r="G39" i="3"/>
  <c r="F39" i="3"/>
  <c r="E39" i="3"/>
  <c r="D39" i="3"/>
  <c r="C39" i="3"/>
  <c r="B39" i="3"/>
  <c r="N38" i="3"/>
  <c r="M38" i="3"/>
  <c r="L38" i="3"/>
  <c r="K38" i="3"/>
  <c r="J38" i="3"/>
  <c r="I38" i="3"/>
  <c r="H38" i="3"/>
  <c r="G38" i="3"/>
  <c r="F38" i="3"/>
  <c r="E38" i="3"/>
  <c r="D38" i="3"/>
  <c r="C38" i="3"/>
  <c r="B38" i="3"/>
  <c r="N37" i="3"/>
  <c r="M37" i="3"/>
  <c r="L37" i="3"/>
  <c r="K37" i="3"/>
  <c r="J37" i="3"/>
  <c r="I37" i="3"/>
  <c r="H37" i="3"/>
  <c r="G37" i="3"/>
  <c r="F37" i="3"/>
  <c r="E37" i="3"/>
  <c r="D37" i="3"/>
  <c r="C37" i="3"/>
  <c r="B37" i="3"/>
  <c r="N35" i="3"/>
  <c r="M35" i="3"/>
  <c r="L35" i="3"/>
  <c r="K35" i="3"/>
  <c r="J35" i="3"/>
  <c r="I35" i="3"/>
  <c r="H35" i="3"/>
  <c r="G35" i="3"/>
  <c r="F35" i="3"/>
  <c r="E35" i="3"/>
  <c r="D35" i="3"/>
  <c r="C35" i="3"/>
  <c r="B35" i="3"/>
  <c r="N34" i="3"/>
  <c r="M34" i="3"/>
  <c r="L34" i="3"/>
  <c r="K34" i="3"/>
  <c r="J34" i="3"/>
  <c r="I34" i="3"/>
  <c r="H34" i="3"/>
  <c r="G34" i="3"/>
  <c r="F34" i="3"/>
  <c r="E34" i="3"/>
  <c r="D34" i="3"/>
  <c r="C34" i="3"/>
  <c r="B34" i="3"/>
  <c r="N33" i="3"/>
  <c r="M33" i="3"/>
  <c r="L33" i="3"/>
  <c r="K33" i="3"/>
  <c r="J33" i="3"/>
  <c r="I33" i="3"/>
  <c r="H33" i="3"/>
  <c r="G33" i="3"/>
  <c r="F33" i="3"/>
  <c r="E33" i="3"/>
  <c r="D33" i="3"/>
  <c r="C33" i="3"/>
  <c r="B33" i="3"/>
  <c r="N32" i="3"/>
  <c r="M32" i="3"/>
  <c r="G32" i="3"/>
  <c r="B32" i="3"/>
  <c r="N31" i="3"/>
  <c r="K31" i="3"/>
  <c r="J31" i="3"/>
  <c r="I31" i="3"/>
  <c r="N30" i="3"/>
  <c r="M30" i="3"/>
  <c r="L30" i="3"/>
  <c r="K30" i="3"/>
  <c r="J30" i="3"/>
  <c r="I30" i="3"/>
  <c r="H30" i="3"/>
  <c r="G30" i="3"/>
  <c r="F30" i="3"/>
  <c r="E30" i="3"/>
  <c r="D30" i="3"/>
  <c r="C30" i="3"/>
  <c r="B30" i="3"/>
  <c r="N28" i="3"/>
  <c r="N27" i="3"/>
  <c r="M27" i="3"/>
  <c r="L27" i="3"/>
  <c r="K27" i="3"/>
  <c r="J27" i="3"/>
  <c r="I27" i="3"/>
  <c r="H27" i="3"/>
  <c r="G27" i="3"/>
  <c r="F27" i="3"/>
  <c r="E27" i="3"/>
  <c r="D27" i="3"/>
  <c r="C27" i="3"/>
  <c r="B27" i="3"/>
  <c r="N14" i="3"/>
  <c r="M14" i="3"/>
  <c r="L14" i="3"/>
  <c r="K14" i="3"/>
  <c r="J14" i="3"/>
  <c r="I14" i="3"/>
  <c r="H14" i="3"/>
  <c r="G14" i="3"/>
  <c r="F14" i="3"/>
  <c r="E14" i="3"/>
  <c r="D14" i="3"/>
  <c r="C14" i="3"/>
  <c r="B14" i="3"/>
  <c r="B13" i="3"/>
  <c r="N12" i="3"/>
  <c r="N10" i="3"/>
  <c r="N8" i="3"/>
  <c r="N6" i="3"/>
  <c r="B5" i="3"/>
  <c r="N4" i="3"/>
  <c r="B3" i="3"/>
  <c r="N2" i="3"/>
  <c r="J15" i="17"/>
  <c r="I15" i="17"/>
  <c r="F15" i="17"/>
  <c r="E15" i="17"/>
  <c r="D15" i="17"/>
  <c r="C15" i="17"/>
  <c r="G14" i="17"/>
  <c r="F14" i="17"/>
  <c r="E14" i="17"/>
  <c r="D14" i="17"/>
  <c r="C14" i="17"/>
  <c r="G13" i="17"/>
  <c r="F13" i="17"/>
  <c r="E13" i="17"/>
  <c r="D13" i="17"/>
  <c r="C13" i="17"/>
  <c r="G12" i="17"/>
  <c r="F12" i="17"/>
  <c r="E12" i="17"/>
  <c r="D12" i="17"/>
  <c r="C12" i="17"/>
  <c r="G11" i="17"/>
  <c r="F11" i="17"/>
  <c r="E11" i="17"/>
  <c r="D11" i="17"/>
  <c r="C11" i="17"/>
  <c r="G10" i="17"/>
  <c r="F10" i="17"/>
  <c r="E10" i="17"/>
  <c r="D10" i="17"/>
  <c r="C10" i="17"/>
  <c r="G9" i="17"/>
  <c r="F9" i="17"/>
  <c r="E9" i="17"/>
  <c r="D9" i="17"/>
  <c r="C9" i="17"/>
  <c r="G8" i="17"/>
  <c r="F8" i="17"/>
  <c r="E8" i="17"/>
  <c r="D8" i="17"/>
  <c r="C8" i="17"/>
  <c r="G7" i="17"/>
  <c r="F7" i="17"/>
  <c r="E7" i="17"/>
  <c r="D7" i="17"/>
  <c r="C7" i="17"/>
  <c r="G6" i="17"/>
  <c r="F6" i="17"/>
  <c r="E6" i="17"/>
  <c r="D6" i="17"/>
  <c r="C6" i="17"/>
  <c r="G5" i="17"/>
  <c r="F5" i="17"/>
  <c r="E5" i="17"/>
  <c r="D5" i="17"/>
  <c r="C5" i="17"/>
  <c r="G4" i="17"/>
  <c r="F4" i="17"/>
  <c r="E4" i="17"/>
  <c r="D4" i="17"/>
  <c r="C4" i="17"/>
  <c r="G3" i="17"/>
  <c r="F3" i="17"/>
  <c r="E3" i="17"/>
  <c r="D3" i="17"/>
  <c r="C3" i="17"/>
  <c r="E53" i="2"/>
  <c r="D53" i="2"/>
  <c r="C53" i="2"/>
  <c r="D52" i="2"/>
  <c r="C52" i="2"/>
  <c r="D51" i="2"/>
  <c r="C51" i="2"/>
  <c r="D50" i="2"/>
  <c r="C50" i="2"/>
  <c r="D49" i="2"/>
  <c r="C49" i="2"/>
  <c r="D48" i="2"/>
  <c r="C48" i="2"/>
  <c r="D47" i="2"/>
  <c r="C47" i="2"/>
  <c r="D46" i="2"/>
  <c r="C46" i="2"/>
  <c r="D45" i="2"/>
  <c r="C45" i="2"/>
  <c r="D44" i="2"/>
  <c r="C44" i="2"/>
  <c r="L43" i="2"/>
  <c r="D43" i="2"/>
  <c r="C43" i="2"/>
  <c r="D42" i="2"/>
  <c r="C42" i="2"/>
  <c r="L41" i="2"/>
  <c r="L41" i="2" a="1"/>
  <c r="G41" i="2"/>
  <c r="F41" i="2"/>
  <c r="D41" i="2"/>
  <c r="C41" i="2"/>
  <c r="M37" i="2"/>
  <c r="L37" i="2"/>
  <c r="K37" i="2"/>
  <c r="I37" i="2"/>
  <c r="G37" i="2"/>
  <c r="E37" i="2"/>
  <c r="C37" i="2"/>
  <c r="M36" i="2"/>
  <c r="K36" i="2"/>
  <c r="I36" i="2"/>
  <c r="G36" i="2"/>
  <c r="E36" i="2"/>
  <c r="M35" i="2"/>
  <c r="K35" i="2"/>
  <c r="I35" i="2"/>
  <c r="G35" i="2"/>
  <c r="E35" i="2"/>
  <c r="Q34" i="2"/>
  <c r="M34" i="2"/>
  <c r="K34" i="2"/>
  <c r="I34" i="2"/>
  <c r="G34" i="2"/>
  <c r="E34" i="2"/>
  <c r="M33" i="2"/>
  <c r="K33" i="2"/>
  <c r="I33" i="2"/>
  <c r="G33" i="2"/>
  <c r="E33" i="2"/>
  <c r="C33" i="2"/>
  <c r="M32" i="2"/>
  <c r="L32" i="2"/>
  <c r="K32" i="2"/>
  <c r="I32" i="2"/>
  <c r="G32" i="2"/>
  <c r="E32" i="2"/>
  <c r="Q31" i="2"/>
  <c r="M31" i="2"/>
  <c r="K31" i="2"/>
  <c r="I31" i="2"/>
  <c r="G31" i="2"/>
  <c r="E31" i="2"/>
  <c r="C31" i="2"/>
  <c r="M30" i="2"/>
  <c r="K30" i="2"/>
  <c r="I30" i="2"/>
  <c r="G30" i="2"/>
  <c r="E30" i="2"/>
  <c r="M29" i="2"/>
  <c r="L29" i="2"/>
  <c r="K29" i="2"/>
  <c r="I29" i="2"/>
  <c r="G29" i="2"/>
  <c r="E29" i="2"/>
  <c r="Q28" i="2"/>
  <c r="M28" i="2"/>
  <c r="K28" i="2"/>
  <c r="I28" i="2"/>
  <c r="G28" i="2"/>
  <c r="E28" i="2"/>
  <c r="C28" i="2"/>
  <c r="M27" i="2"/>
  <c r="K27" i="2"/>
  <c r="I27" i="2"/>
  <c r="G27" i="2"/>
  <c r="E27" i="2"/>
  <c r="M26" i="2"/>
  <c r="K26" i="2"/>
  <c r="I26" i="2"/>
  <c r="G26" i="2"/>
  <c r="E26" i="2"/>
  <c r="Q25" i="2"/>
  <c r="M25" i="2"/>
  <c r="K25" i="2"/>
  <c r="I25" i="2"/>
  <c r="G25" i="2"/>
  <c r="E25" i="2"/>
  <c r="M24" i="2"/>
  <c r="K24" i="2"/>
  <c r="I24" i="2"/>
  <c r="G24" i="2"/>
  <c r="E24" i="2"/>
  <c r="M23" i="2"/>
  <c r="L23" i="2"/>
  <c r="K23" i="2"/>
  <c r="I23" i="2"/>
  <c r="G23" i="2"/>
  <c r="E23" i="2"/>
  <c r="O17" i="2"/>
  <c r="M17" i="2"/>
  <c r="L17" i="2"/>
  <c r="K17" i="2"/>
  <c r="I17" i="2"/>
  <c r="G17" i="2"/>
  <c r="E17" i="2"/>
  <c r="C17" i="2"/>
  <c r="O16" i="2"/>
  <c r="N16" i="2"/>
  <c r="M16" i="2"/>
  <c r="K16" i="2"/>
  <c r="I16" i="2"/>
  <c r="G16" i="2"/>
  <c r="E16" i="2"/>
  <c r="O15" i="2"/>
  <c r="N15" i="2"/>
  <c r="M15" i="2"/>
  <c r="K15" i="2"/>
  <c r="I15" i="2"/>
  <c r="G15" i="2"/>
  <c r="E15" i="2"/>
  <c r="O14" i="2"/>
  <c r="N14" i="2"/>
  <c r="M14" i="2"/>
  <c r="K14" i="2"/>
  <c r="I14" i="2"/>
  <c r="G14" i="2"/>
  <c r="E14" i="2"/>
  <c r="O13" i="2"/>
  <c r="N13" i="2"/>
  <c r="M13" i="2"/>
  <c r="K13" i="2"/>
  <c r="I13" i="2"/>
  <c r="G13" i="2"/>
  <c r="E13" i="2"/>
  <c r="O12" i="2"/>
  <c r="N12" i="2"/>
  <c r="M12" i="2"/>
  <c r="K12" i="2"/>
  <c r="I12" i="2"/>
  <c r="G12" i="2"/>
  <c r="E12" i="2"/>
  <c r="O11" i="2"/>
  <c r="N11" i="2"/>
  <c r="M11" i="2"/>
  <c r="K11" i="2"/>
  <c r="I11" i="2"/>
  <c r="G11" i="2"/>
  <c r="E11" i="2"/>
  <c r="O10" i="2"/>
  <c r="N10" i="2"/>
  <c r="M10" i="2"/>
  <c r="K10" i="2"/>
  <c r="I10" i="2"/>
  <c r="G10" i="2"/>
  <c r="E10" i="2"/>
  <c r="O9" i="2"/>
  <c r="N9" i="2"/>
  <c r="M9" i="2"/>
  <c r="K9" i="2"/>
  <c r="I9" i="2"/>
  <c r="G9" i="2"/>
  <c r="E9" i="2"/>
  <c r="O8" i="2"/>
  <c r="N8" i="2"/>
  <c r="M8" i="2"/>
  <c r="K8" i="2"/>
  <c r="I8" i="2"/>
  <c r="G8" i="2"/>
  <c r="E8" i="2"/>
  <c r="O7" i="2"/>
  <c r="N7" i="2"/>
  <c r="M7" i="2"/>
  <c r="K7" i="2"/>
  <c r="I7" i="2"/>
  <c r="G7" i="2"/>
  <c r="E7" i="2"/>
  <c r="O6" i="2"/>
  <c r="N6" i="2"/>
  <c r="M6" i="2"/>
  <c r="K6" i="2"/>
  <c r="I6" i="2"/>
  <c r="G6" i="2"/>
  <c r="E6" i="2"/>
  <c r="O5" i="2"/>
  <c r="N5" i="2"/>
  <c r="M5" i="2"/>
  <c r="K5" i="2"/>
  <c r="I5" i="2"/>
  <c r="G5" i="2"/>
  <c r="E5" i="2"/>
  <c r="O4" i="2"/>
  <c r="M4" i="2"/>
  <c r="K4" i="2"/>
  <c r="I4" i="2"/>
  <c r="G4" i="2"/>
  <c r="E4" i="2"/>
  <c r="O3" i="2"/>
  <c r="M3" i="2"/>
  <c r="K3" i="2"/>
  <c r="I3" i="2"/>
  <c r="G3" i="2"/>
  <c r="E3" i="2"/>
  <c r="N78" i="22"/>
  <c r="N77" i="22"/>
  <c r="N76" i="22"/>
  <c r="N74" i="22"/>
  <c r="N73" i="22"/>
  <c r="N72" i="22"/>
  <c r="N82" i="22" s="1"/>
  <c r="N71" i="22"/>
  <c r="N70" i="22"/>
  <c r="N69" i="22"/>
  <c r="N68" i="22"/>
  <c r="N67" i="22"/>
  <c r="N66" i="22"/>
  <c r="N65" i="22"/>
  <c r="N64" i="22"/>
  <c r="N63" i="22"/>
  <c r="N62" i="22"/>
  <c r="N61" i="22"/>
  <c r="N60" i="22"/>
  <c r="N59" i="22"/>
  <c r="N58" i="22"/>
  <c r="N57" i="22"/>
  <c r="N56" i="22"/>
  <c r="N55" i="22"/>
  <c r="N54" i="22"/>
  <c r="N53" i="22"/>
  <c r="N52" i="22"/>
  <c r="N51" i="22"/>
  <c r="N50" i="22"/>
  <c r="N49" i="22"/>
  <c r="N48" i="22"/>
  <c r="N47" i="22"/>
  <c r="N46" i="22"/>
  <c r="N45" i="22"/>
  <c r="N44" i="22"/>
  <c r="N81" i="22" s="1"/>
  <c r="N43" i="22"/>
  <c r="N42" i="22"/>
  <c r="N41" i="22"/>
  <c r="N40" i="22"/>
  <c r="N39" i="22"/>
  <c r="N38" i="22"/>
  <c r="N37" i="22"/>
  <c r="N36" i="22"/>
  <c r="N35" i="22"/>
  <c r="N34" i="22"/>
  <c r="N33" i="22"/>
  <c r="N20" i="22" s="1"/>
  <c r="N21" i="22" s="1"/>
  <c r="N32" i="22"/>
  <c r="N31" i="22"/>
  <c r="N30" i="22"/>
  <c r="N29" i="22"/>
  <c r="N28" i="22"/>
  <c r="N27" i="22"/>
  <c r="N26" i="22"/>
  <c r="N25" i="22"/>
  <c r="N24" i="22"/>
  <c r="N23" i="22"/>
  <c r="N22" i="22"/>
  <c r="N19" i="22"/>
  <c r="N18" i="22"/>
  <c r="N13" i="22"/>
  <c r="N12" i="22"/>
  <c r="N16" i="22" s="1"/>
  <c r="N8" i="22"/>
  <c r="G8" i="22"/>
  <c r="N6" i="22"/>
  <c r="N5" i="22"/>
  <c r="N3" i="22"/>
  <c r="N60" i="32"/>
  <c r="M60" i="32"/>
  <c r="L60" i="32"/>
  <c r="K60" i="32"/>
  <c r="J60" i="32"/>
  <c r="I60" i="32"/>
  <c r="H60" i="32"/>
  <c r="G60" i="32"/>
  <c r="F60" i="32"/>
  <c r="E60" i="32"/>
  <c r="D60" i="32"/>
  <c r="C60" i="32"/>
  <c r="B60" i="32"/>
  <c r="L57" i="32"/>
  <c r="K57" i="32"/>
  <c r="J57" i="32"/>
  <c r="I57" i="32"/>
  <c r="H57" i="32"/>
  <c r="G57" i="32"/>
  <c r="F57" i="32"/>
  <c r="E57" i="32"/>
  <c r="D57" i="32"/>
  <c r="C57" i="32"/>
  <c r="B57" i="32"/>
  <c r="N56" i="32"/>
  <c r="M56" i="32"/>
  <c r="L56" i="32"/>
  <c r="K56" i="32"/>
  <c r="J56" i="32"/>
  <c r="I56" i="32"/>
  <c r="H56" i="32"/>
  <c r="G56" i="32"/>
  <c r="F56" i="32"/>
  <c r="E56" i="32"/>
  <c r="D56" i="32"/>
  <c r="C56" i="32"/>
  <c r="B56" i="32"/>
  <c r="N55" i="32"/>
  <c r="M55" i="32"/>
  <c r="L55" i="32"/>
  <c r="K55" i="32"/>
  <c r="J55" i="32"/>
  <c r="I55" i="32"/>
  <c r="H55" i="32"/>
  <c r="G55" i="32"/>
  <c r="F55" i="32"/>
  <c r="E55" i="32"/>
  <c r="D55" i="32"/>
  <c r="C55" i="32"/>
  <c r="B55" i="32"/>
  <c r="J50" i="32"/>
  <c r="D50" i="32"/>
  <c r="K49" i="32"/>
  <c r="K38" i="46" s="1"/>
  <c r="K45" i="32"/>
  <c r="K48" i="32" s="1"/>
  <c r="F45" i="32"/>
  <c r="F48" i="32" s="1"/>
  <c r="D45" i="32"/>
  <c r="D46" i="32" s="1"/>
  <c r="D36" i="46" s="1"/>
  <c r="B45" i="32"/>
  <c r="B35" i="46" s="1"/>
  <c r="K44" i="32"/>
  <c r="K34" i="46" s="1"/>
  <c r="J44" i="32"/>
  <c r="J49" i="32" s="1"/>
  <c r="J38" i="46" s="1"/>
  <c r="D44" i="32"/>
  <c r="D34" i="46" s="1"/>
  <c r="N43" i="32"/>
  <c r="N42" i="32"/>
  <c r="M42" i="32"/>
  <c r="L42" i="32"/>
  <c r="K42" i="32"/>
  <c r="J42" i="32"/>
  <c r="I42" i="32"/>
  <c r="H42" i="32"/>
  <c r="G42" i="32"/>
  <c r="F42" i="32"/>
  <c r="E42" i="32"/>
  <c r="D42" i="32"/>
  <c r="C42" i="32"/>
  <c r="B42" i="32"/>
  <c r="L41" i="32"/>
  <c r="L31" i="46" s="1"/>
  <c r="K41" i="32"/>
  <c r="K31" i="46" s="1"/>
  <c r="J41" i="32"/>
  <c r="J31" i="46" s="1"/>
  <c r="F41" i="32"/>
  <c r="F31" i="46" s="1"/>
  <c r="N37" i="32"/>
  <c r="M37" i="32"/>
  <c r="L37" i="32"/>
  <c r="K37" i="32"/>
  <c r="J37" i="32"/>
  <c r="I37" i="32"/>
  <c r="H37" i="32"/>
  <c r="G37" i="32"/>
  <c r="F37" i="32"/>
  <c r="E37" i="32"/>
  <c r="D37" i="32"/>
  <c r="C37" i="32"/>
  <c r="B37" i="32"/>
  <c r="L36" i="32"/>
  <c r="K36" i="32"/>
  <c r="J36" i="32"/>
  <c r="I36" i="32"/>
  <c r="H36" i="32"/>
  <c r="G36" i="32"/>
  <c r="F36" i="32"/>
  <c r="E36" i="32"/>
  <c r="D36" i="32"/>
  <c r="C36" i="32"/>
  <c r="B36" i="32"/>
  <c r="L35" i="32"/>
  <c r="K35" i="32"/>
  <c r="J35" i="32"/>
  <c r="I35" i="32"/>
  <c r="H35" i="32"/>
  <c r="G35" i="32"/>
  <c r="F35" i="32"/>
  <c r="E35" i="32"/>
  <c r="D35" i="32"/>
  <c r="C35" i="32"/>
  <c r="B35" i="32"/>
  <c r="L34" i="32"/>
  <c r="K34" i="32"/>
  <c r="J34" i="32"/>
  <c r="I34" i="32"/>
  <c r="H34" i="32"/>
  <c r="G34" i="32"/>
  <c r="F34" i="32"/>
  <c r="E34" i="32"/>
  <c r="D34" i="32"/>
  <c r="C34" i="32"/>
  <c r="B34" i="32"/>
  <c r="L33" i="32"/>
  <c r="K33" i="32"/>
  <c r="J33" i="32"/>
  <c r="I33" i="32"/>
  <c r="H33" i="32"/>
  <c r="G33" i="32"/>
  <c r="F33" i="32"/>
  <c r="E33" i="32"/>
  <c r="D33" i="32"/>
  <c r="C33" i="32"/>
  <c r="B33" i="32"/>
  <c r="L32" i="32"/>
  <c r="K32" i="32"/>
  <c r="J32" i="32"/>
  <c r="I32" i="32"/>
  <c r="H32" i="32"/>
  <c r="G32" i="32"/>
  <c r="F32" i="32"/>
  <c r="E32" i="32"/>
  <c r="D32" i="32"/>
  <c r="C32" i="32"/>
  <c r="B32" i="32"/>
  <c r="L31" i="32"/>
  <c r="K31" i="32"/>
  <c r="J31" i="32"/>
  <c r="I31" i="32"/>
  <c r="H31" i="32"/>
  <c r="G31" i="32"/>
  <c r="F31" i="32"/>
  <c r="E31" i="32"/>
  <c r="D31" i="32"/>
  <c r="C31" i="32"/>
  <c r="B31" i="32"/>
  <c r="N30" i="32"/>
  <c r="M30" i="32"/>
  <c r="L30" i="32"/>
  <c r="K30" i="32"/>
  <c r="J30" i="32"/>
  <c r="I30" i="32"/>
  <c r="H30" i="32"/>
  <c r="G30" i="32"/>
  <c r="F30" i="32"/>
  <c r="E30" i="32"/>
  <c r="D30" i="32"/>
  <c r="C30" i="32"/>
  <c r="B30" i="32"/>
  <c r="N29" i="32"/>
  <c r="M29" i="32"/>
  <c r="L29" i="32"/>
  <c r="K29" i="32"/>
  <c r="J29" i="32"/>
  <c r="I29" i="32"/>
  <c r="H29" i="32"/>
  <c r="G29" i="32"/>
  <c r="F29" i="32"/>
  <c r="E29" i="32"/>
  <c r="D29" i="32"/>
  <c r="C29" i="32"/>
  <c r="B29" i="32"/>
  <c r="N25" i="32"/>
  <c r="M25" i="32"/>
  <c r="L25" i="32"/>
  <c r="K25" i="32"/>
  <c r="J25" i="32"/>
  <c r="I25" i="32"/>
  <c r="H25" i="32"/>
  <c r="G25" i="32"/>
  <c r="F25" i="32"/>
  <c r="E25" i="32"/>
  <c r="D25" i="32"/>
  <c r="C25" i="32"/>
  <c r="B25" i="32"/>
  <c r="N24" i="32"/>
  <c r="M24" i="32"/>
  <c r="L24" i="32"/>
  <c r="K24" i="32"/>
  <c r="J24" i="32"/>
  <c r="I24" i="32"/>
  <c r="H24" i="32"/>
  <c r="G24" i="32"/>
  <c r="F24" i="32"/>
  <c r="E24" i="32"/>
  <c r="D24" i="32"/>
  <c r="C24" i="32"/>
  <c r="B24" i="32"/>
  <c r="N23" i="32"/>
  <c r="M23" i="32"/>
  <c r="L23" i="32"/>
  <c r="K23" i="32"/>
  <c r="J23" i="32"/>
  <c r="I23" i="32"/>
  <c r="H23" i="32"/>
  <c r="G23" i="32"/>
  <c r="F23" i="32"/>
  <c r="E23" i="32"/>
  <c r="D23" i="32"/>
  <c r="C23" i="32"/>
  <c r="B23" i="32"/>
  <c r="M22" i="32"/>
  <c r="L22" i="32"/>
  <c r="K22" i="32"/>
  <c r="J22" i="32"/>
  <c r="I22" i="32"/>
  <c r="H22" i="32"/>
  <c r="G22" i="32"/>
  <c r="F22" i="32"/>
  <c r="E22" i="32"/>
  <c r="D22" i="32"/>
  <c r="C22" i="32"/>
  <c r="B22" i="32"/>
  <c r="N21" i="32"/>
  <c r="M21" i="32"/>
  <c r="L21" i="32"/>
  <c r="K21" i="32"/>
  <c r="J21" i="32"/>
  <c r="I21" i="32"/>
  <c r="H21" i="32"/>
  <c r="G21" i="32"/>
  <c r="F21" i="32"/>
  <c r="E21" i="32"/>
  <c r="D21" i="32"/>
  <c r="C21" i="32"/>
  <c r="B21" i="32"/>
  <c r="M20" i="32"/>
  <c r="M32" i="32" s="1"/>
  <c r="L20" i="32"/>
  <c r="K20" i="32"/>
  <c r="J20" i="32"/>
  <c r="I20" i="32"/>
  <c r="H20" i="32"/>
  <c r="G20" i="32"/>
  <c r="F20" i="32"/>
  <c r="E20" i="32"/>
  <c r="D20" i="32"/>
  <c r="C20" i="32"/>
  <c r="B20" i="32"/>
  <c r="N19" i="32"/>
  <c r="M19" i="32"/>
  <c r="L19" i="32"/>
  <c r="K19" i="32"/>
  <c r="J19" i="32"/>
  <c r="I19" i="32"/>
  <c r="H19" i="32"/>
  <c r="G19" i="32"/>
  <c r="F19" i="32"/>
  <c r="E19" i="32"/>
  <c r="D19" i="32"/>
  <c r="C19" i="32"/>
  <c r="B19" i="32"/>
  <c r="N18" i="32"/>
  <c r="M18" i="32"/>
  <c r="L18" i="32"/>
  <c r="K18" i="32"/>
  <c r="J18" i="32"/>
  <c r="I18" i="32"/>
  <c r="H18" i="32"/>
  <c r="G18" i="32"/>
  <c r="F18" i="32"/>
  <c r="E18" i="32"/>
  <c r="D18" i="32"/>
  <c r="C18" i="32"/>
  <c r="B18" i="32"/>
  <c r="N17" i="32"/>
  <c r="M17" i="32"/>
  <c r="L17" i="32"/>
  <c r="K17" i="32"/>
  <c r="J17" i="32"/>
  <c r="I17" i="32"/>
  <c r="H17" i="32"/>
  <c r="G17" i="32"/>
  <c r="F17" i="32"/>
  <c r="E17" i="32"/>
  <c r="D17" i="32"/>
  <c r="C17" i="32"/>
  <c r="B17" i="32"/>
  <c r="N16" i="32"/>
  <c r="M16" i="32"/>
  <c r="L16" i="32"/>
  <c r="K16" i="32"/>
  <c r="J16" i="32"/>
  <c r="I16" i="32"/>
  <c r="H16" i="32"/>
  <c r="G16" i="32"/>
  <c r="F16" i="32"/>
  <c r="E16" i="32"/>
  <c r="D16" i="32"/>
  <c r="C16" i="32"/>
  <c r="B16" i="32"/>
  <c r="N15" i="32"/>
  <c r="M15" i="32"/>
  <c r="L15" i="32"/>
  <c r="K15" i="32"/>
  <c r="J15" i="32"/>
  <c r="I15" i="32"/>
  <c r="H15" i="32"/>
  <c r="G15" i="32"/>
  <c r="F15" i="32"/>
  <c r="E15" i="32"/>
  <c r="D15" i="32"/>
  <c r="C15" i="32"/>
  <c r="B15" i="32"/>
  <c r="N11" i="32"/>
  <c r="M11" i="32"/>
  <c r="L11" i="32"/>
  <c r="K11" i="32"/>
  <c r="J11" i="32"/>
  <c r="I11" i="32"/>
  <c r="H11" i="32"/>
  <c r="G11" i="32"/>
  <c r="F11" i="32"/>
  <c r="E11" i="32"/>
  <c r="D11" i="32"/>
  <c r="C11" i="32"/>
  <c r="B11" i="32"/>
  <c r="N10" i="32"/>
  <c r="M10" i="32"/>
  <c r="L10" i="32"/>
  <c r="K10" i="32"/>
  <c r="J10" i="32"/>
  <c r="I10" i="32"/>
  <c r="H10" i="32"/>
  <c r="G10" i="32"/>
  <c r="F10" i="32"/>
  <c r="E10" i="32"/>
  <c r="D10" i="32"/>
  <c r="C10" i="32"/>
  <c r="B10" i="32"/>
  <c r="N9" i="32"/>
  <c r="M9" i="32"/>
  <c r="L9" i="32"/>
  <c r="K9" i="32"/>
  <c r="J9" i="32"/>
  <c r="I9" i="32"/>
  <c r="H9" i="32"/>
  <c r="G9" i="32"/>
  <c r="F9" i="32"/>
  <c r="E9" i="32"/>
  <c r="D9" i="32"/>
  <c r="C9" i="32"/>
  <c r="B9" i="32"/>
  <c r="N8" i="32"/>
  <c r="M8" i="32"/>
  <c r="L8" i="32"/>
  <c r="K8" i="32"/>
  <c r="J8" i="32"/>
  <c r="I8" i="32"/>
  <c r="H8" i="32"/>
  <c r="G8" i="32"/>
  <c r="F8" i="32"/>
  <c r="E8" i="32"/>
  <c r="D8" i="32"/>
  <c r="C8" i="32"/>
  <c r="B8" i="32"/>
  <c r="N7" i="32"/>
  <c r="M7" i="32"/>
  <c r="L7" i="32"/>
  <c r="K7" i="32"/>
  <c r="J7" i="32"/>
  <c r="I7" i="32"/>
  <c r="H7" i="32"/>
  <c r="G7" i="32"/>
  <c r="F7" i="32"/>
  <c r="E7" i="32"/>
  <c r="D7" i="32"/>
  <c r="C7" i="32"/>
  <c r="B7" i="32"/>
  <c r="M6" i="32"/>
  <c r="M6" i="46" s="1"/>
  <c r="L6" i="32"/>
  <c r="K6" i="32"/>
  <c r="J6" i="32"/>
  <c r="I6" i="32"/>
  <c r="H6" i="32"/>
  <c r="G6" i="32"/>
  <c r="F6" i="32"/>
  <c r="E6" i="32"/>
  <c r="D6" i="32"/>
  <c r="C6" i="32"/>
  <c r="B6" i="32"/>
  <c r="N5" i="32"/>
  <c r="M5" i="32"/>
  <c r="L5" i="32"/>
  <c r="K5" i="32"/>
  <c r="J5" i="32"/>
  <c r="I5" i="32"/>
  <c r="H5" i="32"/>
  <c r="G5" i="32"/>
  <c r="F5" i="32"/>
  <c r="E5" i="32"/>
  <c r="D5" i="32"/>
  <c r="C5" i="32"/>
  <c r="B5" i="32"/>
  <c r="N4" i="32"/>
  <c r="M4" i="32"/>
  <c r="L4" i="32"/>
  <c r="K4" i="32"/>
  <c r="J4" i="32"/>
  <c r="I4" i="32"/>
  <c r="H4" i="32"/>
  <c r="G4" i="32"/>
  <c r="F4" i="32"/>
  <c r="E4" i="32"/>
  <c r="D4" i="32"/>
  <c r="C4" i="32"/>
  <c r="B4" i="32"/>
  <c r="N3" i="32"/>
  <c r="M3" i="32"/>
  <c r="L3" i="32"/>
  <c r="K3" i="32"/>
  <c r="J3" i="32"/>
  <c r="I3" i="32"/>
  <c r="H3" i="32"/>
  <c r="G3" i="32"/>
  <c r="F3" i="32"/>
  <c r="E3" i="32"/>
  <c r="D3" i="32"/>
  <c r="C3" i="32"/>
  <c r="B3" i="32"/>
  <c r="K35" i="46"/>
  <c r="D35" i="46"/>
  <c r="J34" i="46"/>
  <c r="N33" i="46"/>
  <c r="M33" i="46"/>
  <c r="L33" i="46"/>
  <c r="K33" i="46"/>
  <c r="J33" i="46"/>
  <c r="I33" i="46"/>
  <c r="H33" i="46"/>
  <c r="G33" i="46"/>
  <c r="F33" i="46"/>
  <c r="E33" i="46"/>
  <c r="D33" i="46"/>
  <c r="C33" i="46"/>
  <c r="B33" i="46"/>
  <c r="N32" i="46"/>
  <c r="M32" i="46"/>
  <c r="L32" i="46"/>
  <c r="K32" i="46"/>
  <c r="J32" i="46"/>
  <c r="I32" i="46"/>
  <c r="H32" i="46"/>
  <c r="G32" i="46"/>
  <c r="F32" i="46"/>
  <c r="E32" i="46"/>
  <c r="D32" i="46"/>
  <c r="C32" i="46"/>
  <c r="B32" i="46"/>
  <c r="L28" i="46"/>
  <c r="K28" i="46"/>
  <c r="J28" i="46"/>
  <c r="I28" i="46"/>
  <c r="H28" i="46"/>
  <c r="G28" i="46"/>
  <c r="F28" i="46"/>
  <c r="E28" i="46"/>
  <c r="D28" i="46"/>
  <c r="C28" i="46"/>
  <c r="B28" i="46"/>
  <c r="L27" i="46"/>
  <c r="K27" i="46"/>
  <c r="J27" i="46"/>
  <c r="I27" i="46"/>
  <c r="H27" i="46"/>
  <c r="G27" i="46"/>
  <c r="F27" i="46"/>
  <c r="E27" i="46"/>
  <c r="D27" i="46"/>
  <c r="C27" i="46"/>
  <c r="B27" i="46"/>
  <c r="L26" i="46"/>
  <c r="K26" i="46"/>
  <c r="J26" i="46"/>
  <c r="I26" i="46"/>
  <c r="H26" i="46"/>
  <c r="G26" i="46"/>
  <c r="F26" i="46"/>
  <c r="E26" i="46"/>
  <c r="D26" i="46"/>
  <c r="C26" i="46"/>
  <c r="B26" i="46"/>
  <c r="L25" i="46"/>
  <c r="K25" i="46"/>
  <c r="J25" i="46"/>
  <c r="I25" i="46"/>
  <c r="H25" i="46"/>
  <c r="G25" i="46"/>
  <c r="F25" i="46"/>
  <c r="E25" i="46"/>
  <c r="D25" i="46"/>
  <c r="C25" i="46"/>
  <c r="B25" i="46"/>
  <c r="L24" i="46"/>
  <c r="K24" i="46"/>
  <c r="J24" i="46"/>
  <c r="I24" i="46"/>
  <c r="H24" i="46"/>
  <c r="G24" i="46"/>
  <c r="F24" i="46"/>
  <c r="E24" i="46"/>
  <c r="D24" i="46"/>
  <c r="C24" i="46"/>
  <c r="B24" i="46"/>
  <c r="N23" i="46"/>
  <c r="M23" i="46"/>
  <c r="L23" i="46"/>
  <c r="K23" i="46"/>
  <c r="J23" i="46"/>
  <c r="I23" i="46"/>
  <c r="H23" i="46"/>
  <c r="G23" i="46"/>
  <c r="F23" i="46"/>
  <c r="E23" i="46"/>
  <c r="D23" i="46"/>
  <c r="C23" i="46"/>
  <c r="B23" i="46"/>
  <c r="N22" i="46"/>
  <c r="M22" i="46"/>
  <c r="L22" i="46"/>
  <c r="K22" i="46"/>
  <c r="J22" i="46"/>
  <c r="I22" i="46"/>
  <c r="H22" i="46"/>
  <c r="G22" i="46"/>
  <c r="F22" i="46"/>
  <c r="E22" i="46"/>
  <c r="D22" i="46"/>
  <c r="C22" i="46"/>
  <c r="B22" i="46"/>
  <c r="N18" i="46"/>
  <c r="M18" i="46"/>
  <c r="L18" i="46"/>
  <c r="K18" i="46"/>
  <c r="J18" i="46"/>
  <c r="I18" i="46"/>
  <c r="H18" i="46"/>
  <c r="G18" i="46"/>
  <c r="F18" i="46"/>
  <c r="E18" i="46"/>
  <c r="D18" i="46"/>
  <c r="C18" i="46"/>
  <c r="B18" i="46"/>
  <c r="N17" i="46"/>
  <c r="M17" i="46"/>
  <c r="L17" i="46"/>
  <c r="K17" i="46"/>
  <c r="J17" i="46"/>
  <c r="I17" i="46"/>
  <c r="H17" i="46"/>
  <c r="G17" i="46"/>
  <c r="F17" i="46"/>
  <c r="E17" i="46"/>
  <c r="D17" i="46"/>
  <c r="C17" i="46"/>
  <c r="B17" i="46"/>
  <c r="N16" i="46"/>
  <c r="M16" i="46"/>
  <c r="L16" i="46"/>
  <c r="K16" i="46"/>
  <c r="J16" i="46"/>
  <c r="I16" i="46"/>
  <c r="H16" i="46"/>
  <c r="G16" i="46"/>
  <c r="F16" i="46"/>
  <c r="E16" i="46"/>
  <c r="D16" i="46"/>
  <c r="C16" i="46"/>
  <c r="B16" i="46"/>
  <c r="L15" i="46"/>
  <c r="K15" i="46"/>
  <c r="J15" i="46"/>
  <c r="I15" i="46"/>
  <c r="H15" i="46"/>
  <c r="G15" i="46"/>
  <c r="F15" i="46"/>
  <c r="E15" i="46"/>
  <c r="D15" i="46"/>
  <c r="C15" i="46"/>
  <c r="B15" i="46"/>
  <c r="N14" i="46"/>
  <c r="M14" i="46"/>
  <c r="L14" i="46"/>
  <c r="K14" i="46"/>
  <c r="J14" i="46"/>
  <c r="I14" i="46"/>
  <c r="H14" i="46"/>
  <c r="G14" i="46"/>
  <c r="F14" i="46"/>
  <c r="E14" i="46"/>
  <c r="D14" i="46"/>
  <c r="C14" i="46"/>
  <c r="B14" i="46"/>
  <c r="N13" i="46"/>
  <c r="M13" i="46"/>
  <c r="L13" i="46"/>
  <c r="K13" i="46"/>
  <c r="J13" i="46"/>
  <c r="I13" i="46"/>
  <c r="H13" i="46"/>
  <c r="G13" i="46"/>
  <c r="F13" i="46"/>
  <c r="E13" i="46"/>
  <c r="D13" i="46"/>
  <c r="C13" i="46"/>
  <c r="B13" i="46"/>
  <c r="N12" i="46"/>
  <c r="M12" i="46"/>
  <c r="L12" i="46"/>
  <c r="K12" i="46"/>
  <c r="J12" i="46"/>
  <c r="I12" i="46"/>
  <c r="H12" i="46"/>
  <c r="G12" i="46"/>
  <c r="F12" i="46"/>
  <c r="E12" i="46"/>
  <c r="D12" i="46"/>
  <c r="C12" i="46"/>
  <c r="B12" i="46"/>
  <c r="N9" i="46"/>
  <c r="M9" i="46"/>
  <c r="L9" i="46"/>
  <c r="K9" i="46"/>
  <c r="J9" i="46"/>
  <c r="I9" i="46"/>
  <c r="H9" i="46"/>
  <c r="G9" i="46"/>
  <c r="F9" i="46"/>
  <c r="E9" i="46"/>
  <c r="D9" i="46"/>
  <c r="C9" i="46"/>
  <c r="B9" i="46"/>
  <c r="N8" i="46"/>
  <c r="M8" i="46"/>
  <c r="L8" i="46"/>
  <c r="K8" i="46"/>
  <c r="J8" i="46"/>
  <c r="I8" i="46"/>
  <c r="H8" i="46"/>
  <c r="G8" i="46"/>
  <c r="F8" i="46"/>
  <c r="E8" i="46"/>
  <c r="D8" i="46"/>
  <c r="C8" i="46"/>
  <c r="B8" i="46"/>
  <c r="N7" i="46"/>
  <c r="M7" i="46"/>
  <c r="L7" i="46"/>
  <c r="K7" i="46"/>
  <c r="J7" i="46"/>
  <c r="I7" i="46"/>
  <c r="H7" i="46"/>
  <c r="G7" i="46"/>
  <c r="F7" i="46"/>
  <c r="E7" i="46"/>
  <c r="D7" i="46"/>
  <c r="C7" i="46"/>
  <c r="B7" i="46"/>
  <c r="L6" i="46"/>
  <c r="K6" i="46"/>
  <c r="J6" i="46"/>
  <c r="I6" i="46"/>
  <c r="H6" i="46"/>
  <c r="G6" i="46"/>
  <c r="F6" i="46"/>
  <c r="E6" i="46"/>
  <c r="D6" i="46"/>
  <c r="C6" i="46"/>
  <c r="B6" i="46"/>
  <c r="N5" i="46"/>
  <c r="M5" i="46"/>
  <c r="L5" i="46"/>
  <c r="K5" i="46"/>
  <c r="J5" i="46"/>
  <c r="I5" i="46"/>
  <c r="H5" i="46"/>
  <c r="G5" i="46"/>
  <c r="F5" i="46"/>
  <c r="E5" i="46"/>
  <c r="D5" i="46"/>
  <c r="C5" i="46"/>
  <c r="B5" i="46"/>
  <c r="N4" i="46"/>
  <c r="M4" i="46"/>
  <c r="L4" i="46"/>
  <c r="K4" i="46"/>
  <c r="J4" i="46"/>
  <c r="I4" i="46"/>
  <c r="H4" i="46"/>
  <c r="G4" i="46"/>
  <c r="F4" i="46"/>
  <c r="E4" i="46"/>
  <c r="D4" i="46"/>
  <c r="C4" i="46"/>
  <c r="B4" i="46"/>
  <c r="N3" i="46"/>
  <c r="M3" i="46"/>
  <c r="L3" i="46"/>
  <c r="K3" i="46"/>
  <c r="J3" i="46"/>
  <c r="I3" i="46"/>
  <c r="H3" i="46"/>
  <c r="G3" i="46"/>
  <c r="F3" i="46"/>
  <c r="E3" i="46"/>
  <c r="D3" i="46"/>
  <c r="C3" i="46"/>
  <c r="B3" i="46"/>
  <c r="M25" i="46" l="1"/>
  <c r="N32" i="32"/>
  <c r="N25" i="46" s="1"/>
  <c r="M15" i="46"/>
  <c r="N6" i="32"/>
  <c r="N6" i="46" s="1"/>
  <c r="N14" i="22"/>
  <c r="N20" i="32"/>
  <c r="N15" i="46" s="1"/>
  <c r="N15" i="22"/>
  <c r="N17" i="22"/>
  <c r="E10" i="41"/>
  <c r="C44" i="32"/>
  <c r="C34" i="46" s="1"/>
  <c r="J45" i="32"/>
  <c r="J48" i="32" s="1"/>
  <c r="D107" i="41"/>
  <c r="E84" i="41" s="1"/>
  <c r="E3" i="41"/>
  <c r="F3" i="41" s="1"/>
  <c r="E8" i="41"/>
  <c r="E9" i="41"/>
  <c r="H45" i="32"/>
  <c r="G44" i="32"/>
  <c r="D48" i="32"/>
  <c r="B41" i="32"/>
  <c r="N41" i="32" s="1"/>
  <c r="H44" i="32"/>
  <c r="H50" i="32" s="1"/>
  <c r="E6" i="41"/>
  <c r="F12" i="41" s="1"/>
  <c r="E12" i="41"/>
  <c r="E4" i="41"/>
  <c r="I44" i="32"/>
  <c r="D49" i="32"/>
  <c r="D38" i="46" s="1"/>
  <c r="E14" i="41"/>
  <c r="M41" i="32"/>
  <c r="M31" i="46" s="1"/>
  <c r="F4" i="41"/>
  <c r="F7" i="41"/>
  <c r="F9" i="41"/>
  <c r="F6" i="41"/>
  <c r="M34" i="46"/>
  <c r="M50" i="32"/>
  <c r="M49" i="32"/>
  <c r="M38" i="46" s="1"/>
  <c r="B34" i="46"/>
  <c r="B50" i="32"/>
  <c r="B49" i="32"/>
  <c r="B38" i="46" s="1"/>
  <c r="F58" i="32"/>
  <c r="F59" i="32" s="1"/>
  <c r="F61" i="32" s="1"/>
  <c r="F37" i="46"/>
  <c r="G58" i="32"/>
  <c r="G59" i="32" s="1"/>
  <c r="G61" i="32" s="1"/>
  <c r="G37" i="46"/>
  <c r="J37" i="46"/>
  <c r="J58" i="32"/>
  <c r="J59" i="32" s="1"/>
  <c r="J61" i="32" s="1"/>
  <c r="E103" i="41"/>
  <c r="E97" i="41"/>
  <c r="E91" i="41"/>
  <c r="E85" i="41"/>
  <c r="E102" i="41"/>
  <c r="E96" i="41"/>
  <c r="E90" i="41"/>
  <c r="E95" i="41"/>
  <c r="E89" i="41"/>
  <c r="E83" i="41"/>
  <c r="E106" i="41"/>
  <c r="E100" i="41"/>
  <c r="E94" i="41"/>
  <c r="E88" i="41"/>
  <c r="E105" i="41"/>
  <c r="E99" i="41"/>
  <c r="E93" i="41"/>
  <c r="E98" i="41"/>
  <c r="E92" i="41"/>
  <c r="E86" i="41"/>
  <c r="K37" i="46"/>
  <c r="K58" i="32"/>
  <c r="K59" i="32" s="1"/>
  <c r="K61" i="32" s="1"/>
  <c r="H46" i="32"/>
  <c r="H36" i="46" s="1"/>
  <c r="F50" i="32"/>
  <c r="F49" i="32"/>
  <c r="F38" i="46" s="1"/>
  <c r="F34" i="46"/>
  <c r="L34" i="46"/>
  <c r="L50" i="32"/>
  <c r="L49" i="32"/>
  <c r="L38" i="46" s="1"/>
  <c r="L46" i="32"/>
  <c r="L36" i="46" s="1"/>
  <c r="L35" i="46"/>
  <c r="L48" i="32"/>
  <c r="C45" i="32"/>
  <c r="K50" i="32"/>
  <c r="C15" i="41"/>
  <c r="G34" i="46"/>
  <c r="F35" i="46"/>
  <c r="E44" i="32"/>
  <c r="B48" i="32"/>
  <c r="D15" i="41"/>
  <c r="G35" i="46"/>
  <c r="E45" i="32"/>
  <c r="C49" i="32"/>
  <c r="C38" i="46" s="1"/>
  <c r="F46" i="32"/>
  <c r="F36" i="46" s="1"/>
  <c r="C50" i="32"/>
  <c r="B31" i="46"/>
  <c r="J35" i="46"/>
  <c r="G46" i="32"/>
  <c r="G36" i="46" s="1"/>
  <c r="I45" i="32"/>
  <c r="E13" i="41"/>
  <c r="J46" i="32"/>
  <c r="J36" i="46" s="1"/>
  <c r="K46" i="32"/>
  <c r="K36" i="46" s="1"/>
  <c r="I49" i="32"/>
  <c r="I38" i="46" s="1"/>
  <c r="M45" i="32"/>
  <c r="H33" i="4"/>
  <c r="D48" i="4"/>
  <c r="M31" i="32"/>
  <c r="Q32" i="4"/>
  <c r="P32" i="4"/>
  <c r="M33" i="4"/>
  <c r="B46" i="32" l="1"/>
  <c r="B47" i="32" s="1"/>
  <c r="F10" i="41"/>
  <c r="F11" i="41"/>
  <c r="F14" i="41"/>
  <c r="H48" i="32"/>
  <c r="H35" i="46"/>
  <c r="I50" i="32"/>
  <c r="I34" i="46"/>
  <c r="F13" i="41"/>
  <c r="E104" i="41"/>
  <c r="E101" i="41"/>
  <c r="F8" i="41"/>
  <c r="D37" i="46"/>
  <c r="D58" i="32"/>
  <c r="D59" i="32" s="1"/>
  <c r="D61" i="32" s="1"/>
  <c r="G50" i="32"/>
  <c r="G49" i="32"/>
  <c r="G38" i="46" s="1"/>
  <c r="H34" i="46"/>
  <c r="H49" i="32"/>
  <c r="H38" i="46" s="1"/>
  <c r="F5" i="41"/>
  <c r="N44" i="32"/>
  <c r="E87" i="41"/>
  <c r="N34" i="46"/>
  <c r="N49" i="32"/>
  <c r="N38" i="46" s="1"/>
  <c r="I48" i="32"/>
  <c r="I46" i="32"/>
  <c r="I36" i="46" s="1"/>
  <c r="I35" i="46"/>
  <c r="B37" i="46"/>
  <c r="B58" i="32"/>
  <c r="B59" i="32" s="1"/>
  <c r="B61" i="32" s="1"/>
  <c r="N31" i="46"/>
  <c r="N50" i="32"/>
  <c r="C35" i="46"/>
  <c r="C48" i="32"/>
  <c r="C46" i="32"/>
  <c r="E50" i="32"/>
  <c r="E49" i="32"/>
  <c r="E38" i="46" s="1"/>
  <c r="E34" i="46"/>
  <c r="M35" i="46"/>
  <c r="M46" i="32"/>
  <c r="M36" i="46" s="1"/>
  <c r="M48" i="32"/>
  <c r="B36" i="46"/>
  <c r="F47" i="32"/>
  <c r="N45" i="32"/>
  <c r="E48" i="32"/>
  <c r="E46" i="32"/>
  <c r="E36" i="46" s="1"/>
  <c r="E35" i="46"/>
  <c r="L37" i="46"/>
  <c r="L58" i="32"/>
  <c r="L59" i="32" s="1"/>
  <c r="L61" i="32" s="1"/>
  <c r="E107" i="41"/>
  <c r="M36" i="32"/>
  <c r="M28" i="46" s="1"/>
  <c r="M35" i="32"/>
  <c r="M33" i="32"/>
  <c r="M24" i="46"/>
  <c r="N31" i="32"/>
  <c r="D49" i="4"/>
  <c r="K36" i="4" s="1"/>
  <c r="K39" i="4" s="1"/>
  <c r="E48" i="4"/>
  <c r="E49" i="4" s="1"/>
  <c r="H37" i="46" l="1"/>
  <c r="H58" i="32"/>
  <c r="H59" i="32" s="1"/>
  <c r="H61" i="32" s="1"/>
  <c r="C36" i="46"/>
  <c r="C47" i="32"/>
  <c r="H47" i="32"/>
  <c r="I47" i="32"/>
  <c r="E58" i="32"/>
  <c r="E59" i="32" s="1"/>
  <c r="E61" i="32" s="1"/>
  <c r="E37" i="46"/>
  <c r="M37" i="46"/>
  <c r="M58" i="32"/>
  <c r="L47" i="32"/>
  <c r="D47" i="32"/>
  <c r="I37" i="46"/>
  <c r="I58" i="32"/>
  <c r="I59" i="32" s="1"/>
  <c r="I61" i="32" s="1"/>
  <c r="G47" i="32"/>
  <c r="C58" i="32"/>
  <c r="C59" i="32" s="1"/>
  <c r="C61" i="32" s="1"/>
  <c r="C37" i="46"/>
  <c r="J47" i="32"/>
  <c r="N35" i="46"/>
  <c r="N48" i="32"/>
  <c r="N46" i="32"/>
  <c r="N36" i="46" s="1"/>
  <c r="K47" i="32"/>
  <c r="M47" i="32"/>
  <c r="E47" i="32"/>
  <c r="N36" i="32"/>
  <c r="N28" i="46" s="1"/>
  <c r="N35" i="32"/>
  <c r="N33" i="32"/>
  <c r="N26" i="46" s="1"/>
  <c r="N24" i="46"/>
  <c r="M26" i="46"/>
  <c r="M34" i="32"/>
  <c r="M57" i="32"/>
  <c r="M27" i="46"/>
  <c r="N58" i="32" l="1"/>
  <c r="N37" i="46"/>
  <c r="M59" i="32"/>
  <c r="M61" i="32" s="1"/>
  <c r="N57" i="32"/>
  <c r="N27" i="46"/>
  <c r="N59" i="32" l="1"/>
  <c r="N61"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 Lopez</author>
  </authors>
  <commentList>
    <comment ref="A6" authorId="0" shapeId="0" xr:uid="{886FF77C-02AF-40C6-ADD6-6F56E29938D1}">
      <text>
        <r>
          <rPr>
            <b/>
            <sz val="9"/>
            <color indexed="81"/>
            <rFont val="Tahoma"/>
            <family val="2"/>
          </rPr>
          <t>Suma de las subcuentas 7120001 y 7120003. Se obtiene del PNL (Coste de los Materiales y del proceso)</t>
        </r>
      </text>
    </comment>
    <comment ref="A7" authorId="0" shapeId="0" xr:uid="{D41F555C-7E5D-458F-ABEC-31854BB8CF95}">
      <text>
        <r>
          <rPr>
            <b/>
            <sz val="9"/>
            <color indexed="81"/>
            <rFont val="Tahoma"/>
            <family val="2"/>
          </rPr>
          <t>Importe de la Factura / M3 Consumidos.
El coste real de un M3 de Agua</t>
        </r>
      </text>
    </comment>
    <comment ref="A9" authorId="0" shapeId="0" xr:uid="{ED1C2B8C-BEED-4EC7-A413-1078E59D0C35}">
      <text>
        <r>
          <rPr>
            <b/>
            <sz val="9"/>
            <color indexed="81"/>
            <rFont val="Tahoma"/>
            <family val="2"/>
          </rPr>
          <t>Por cada Kg producido cuanto consume de Agua en €.
M3 consumidos total / Kg producidos Total</t>
        </r>
      </text>
    </comment>
    <comment ref="A16" authorId="0" shapeId="0" xr:uid="{52CC003A-7DC6-406E-B7B1-CA6B99C7BA6C}">
      <text>
        <r>
          <rPr>
            <b/>
            <sz val="9"/>
            <color indexed="81"/>
            <rFont val="Tahoma"/>
            <family val="2"/>
          </rPr>
          <t>Importe Electricidad / Kw Consumidos.
Precio del Kw.</t>
        </r>
      </text>
    </comment>
    <comment ref="A18" authorId="0" shapeId="0" xr:uid="{417021AC-F933-4238-8253-AFF042E7DB26}">
      <text>
        <r>
          <rPr>
            <b/>
            <sz val="9"/>
            <color indexed="81"/>
            <rFont val="Tahoma"/>
            <family val="2"/>
          </rPr>
          <t>Por cada Kg producido cuanto consume de Electricidad en €.
Kw consumidos total / Kg producidos Total</t>
        </r>
      </text>
    </comment>
    <comment ref="A26" authorId="0" shapeId="0" xr:uid="{C7EC1926-EB5B-47AB-9330-56CC58939307}">
      <text>
        <r>
          <rPr>
            <b/>
            <sz val="9"/>
            <color indexed="81"/>
            <rFont val="Tahoma"/>
            <family val="2"/>
          </rPr>
          <t>Importe Gas / M3 Consumidos.
Precio del M3.</t>
        </r>
      </text>
    </comment>
    <comment ref="A28" authorId="0" shapeId="0" xr:uid="{4FF91D64-BF26-4358-A91E-DFA8DD1DA800}">
      <text>
        <r>
          <rPr>
            <b/>
            <sz val="9"/>
            <color indexed="81"/>
            <rFont val="Tahoma"/>
            <family val="2"/>
          </rPr>
          <t>Por cada Kg producido cuanto consume de Gas en €.
M3 consumidos total / Kg producidos Total</t>
        </r>
      </text>
    </comment>
    <comment ref="A36" authorId="0" shapeId="0" xr:uid="{409D7CB8-E1A8-4CA7-B71D-EF33C8CA331E}">
      <text>
        <r>
          <rPr>
            <b/>
            <sz val="9"/>
            <color indexed="81"/>
            <rFont val="Tahoma"/>
            <family val="2"/>
          </rPr>
          <t>Importe Nitrogeno / Kg Consumidos.
Precio del Kg.</t>
        </r>
      </text>
    </comment>
    <comment ref="A38" authorId="0" shapeId="0" xr:uid="{5A1E5479-7157-48B3-9E4C-355AE4D48721}">
      <text>
        <r>
          <rPr>
            <b/>
            <sz val="9"/>
            <color indexed="81"/>
            <rFont val="Tahoma"/>
            <family val="2"/>
          </rPr>
          <t>Por cada Kg producido cuanto consume de Gas en €.
M3 consumidos total / Kg producidos Total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Angel Lopez</author>
  </authors>
  <commentList>
    <comment ref="A6" authorId="0" shapeId="0" xr:uid="{00000000-0006-0000-0200-000001000000}">
      <text>
        <r>
          <rPr>
            <b/>
            <sz val="9"/>
            <color indexed="81"/>
            <rFont val="Tahoma"/>
            <family val="2"/>
          </rPr>
          <t>Suma de las subcuentas 7120001 y 7120003. Se obtiene del PNL (Coste de los Materiales y del proceso)</t>
        </r>
      </text>
    </comment>
    <comment ref="A7" authorId="0" shapeId="0" xr:uid="{00000000-0006-0000-0200-000002000000}">
      <text>
        <r>
          <rPr>
            <b/>
            <sz val="9"/>
            <color indexed="81"/>
            <rFont val="Tahoma"/>
            <family val="2"/>
          </rPr>
          <t>Importe de la Factura / M3 Consumidos.
El coste real de un M3 de Agua</t>
        </r>
      </text>
    </comment>
    <comment ref="A8" authorId="0" shapeId="0" xr:uid="{00000000-0006-0000-0200-000003000000}">
      <text>
        <r>
          <rPr>
            <b/>
            <sz val="9"/>
            <color indexed="81"/>
            <rFont val="Tahoma"/>
            <family val="2"/>
          </rPr>
          <t>Media total del Coste del M3 de Agua.</t>
        </r>
      </text>
    </comment>
    <comment ref="A10" authorId="0" shapeId="0" xr:uid="{00000000-0006-0000-0200-000005000000}">
      <text>
        <r>
          <rPr>
            <b/>
            <sz val="9"/>
            <color indexed="81"/>
            <rFont val="Tahoma"/>
            <family val="2"/>
          </rPr>
          <t>Por cada Kg producido cuanto consume de Agua en €.
M3 consumidos total / Kg producidos Total</t>
        </r>
      </text>
    </comment>
    <comment ref="A21" authorId="0" shapeId="0" xr:uid="{00000000-0006-0000-0200-000006000000}">
      <text>
        <r>
          <rPr>
            <b/>
            <sz val="9"/>
            <color indexed="81"/>
            <rFont val="Tahoma"/>
            <family val="2"/>
          </rPr>
          <t>Importe Electricidad / Kw Consumidos.
Precio del Kw.</t>
        </r>
      </text>
    </comment>
    <comment ref="A22" authorId="0" shapeId="0" xr:uid="{00000000-0006-0000-0200-000007000000}">
      <text>
        <r>
          <rPr>
            <b/>
            <sz val="9"/>
            <color indexed="81"/>
            <rFont val="Tahoma"/>
            <family val="2"/>
          </rPr>
          <t>Media total del Coste del KW de Electricidad.</t>
        </r>
      </text>
    </comment>
    <comment ref="A24" authorId="0" shapeId="0" xr:uid="{00000000-0006-0000-0200-000009000000}">
      <text>
        <r>
          <rPr>
            <b/>
            <sz val="9"/>
            <color indexed="81"/>
            <rFont val="Tahoma"/>
            <family val="2"/>
          </rPr>
          <t>Por cada Kg producido cuanto consume de Electricidad en €.
Kw consumidos total / Kg producidos Total</t>
        </r>
      </text>
    </comment>
    <comment ref="A33" authorId="0" shapeId="0" xr:uid="{00000000-0006-0000-0200-00000A000000}">
      <text>
        <r>
          <rPr>
            <b/>
            <sz val="9"/>
            <color indexed="81"/>
            <rFont val="Tahoma"/>
            <family val="2"/>
          </rPr>
          <t>Importe Gas / M3 Consumidos.
Precio del M3.</t>
        </r>
      </text>
    </comment>
    <comment ref="A34" authorId="0" shapeId="0" xr:uid="{00000000-0006-0000-0200-00000B000000}">
      <text>
        <r>
          <rPr>
            <b/>
            <sz val="9"/>
            <color indexed="81"/>
            <rFont val="Tahoma"/>
            <family val="2"/>
          </rPr>
          <t>Media total del Coste del M3 de Gas.</t>
        </r>
      </text>
    </comment>
    <comment ref="A36" authorId="0" shapeId="0" xr:uid="{00000000-0006-0000-0200-00000D000000}">
      <text>
        <r>
          <rPr>
            <b/>
            <sz val="9"/>
            <color indexed="81"/>
            <rFont val="Tahoma"/>
            <family val="2"/>
          </rPr>
          <t>Por cada Kg producido cuanto consume de Gas en €.
M3 consumidos total / Kg producidos Total</t>
        </r>
      </text>
    </comment>
    <comment ref="A46" authorId="0" shapeId="0" xr:uid="{678FFC1F-82D7-4E8B-A55D-30CE60AD819E}">
      <text>
        <r>
          <rPr>
            <b/>
            <sz val="9"/>
            <color indexed="81"/>
            <rFont val="Tahoma"/>
            <family val="2"/>
          </rPr>
          <t>Importe Nitrogeno / Kg Consumidos.
Precio del Kg.</t>
        </r>
      </text>
    </comment>
    <comment ref="A47" authorId="0" shapeId="0" xr:uid="{98907C65-807A-4F86-B0F1-B779452AB8DF}">
      <text>
        <r>
          <rPr>
            <b/>
            <sz val="9"/>
            <color indexed="81"/>
            <rFont val="Tahoma"/>
            <family val="2"/>
          </rPr>
          <t>Media total del Coste del Kg Nitrogeno.</t>
        </r>
      </text>
    </comment>
    <comment ref="A49" authorId="0" shapeId="0" xr:uid="{BEC71896-9522-49CE-98FD-9965AB0F873B}">
      <text>
        <r>
          <rPr>
            <b/>
            <sz val="9"/>
            <color indexed="81"/>
            <rFont val="Tahoma"/>
            <family val="2"/>
          </rPr>
          <t>Por cada Kg producido cuanto consume de Gas en €.
M3 consumidos total / Kg producidos Total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<sst xmlns="http://schemas.openxmlformats.org/spreadsheetml/2006/main" count="1572" uniqueCount="594">
  <si>
    <t>Nº</t>
  </si>
  <si>
    <t>Gasto</t>
  </si>
  <si>
    <t>Obtención de Datos</t>
  </si>
  <si>
    <t>Cuenta</t>
  </si>
  <si>
    <t>E</t>
  </si>
  <si>
    <t>F</t>
  </si>
  <si>
    <t>M</t>
  </si>
  <si>
    <t>A</t>
  </si>
  <si>
    <t>J</t>
  </si>
  <si>
    <t>S</t>
  </si>
  <si>
    <t>O</t>
  </si>
  <si>
    <t>N</t>
  </si>
  <si>
    <t>D</t>
  </si>
  <si>
    <t>ETT</t>
  </si>
  <si>
    <t>Facturas ETT - Maria</t>
  </si>
  <si>
    <t>Distribuciones Costes Provisiones. Préstamos. Calculo de Intereses</t>
  </si>
  <si>
    <t>Gas</t>
  </si>
  <si>
    <t>Distribuciones Costes Provisiones. Gas. Cálculo de Provisión de Gas</t>
  </si>
  <si>
    <t>Agua</t>
  </si>
  <si>
    <t>Distribuciones Costes Provisiones. Agua. Cálculo de Provisión de Agua</t>
  </si>
  <si>
    <t>Electricidad</t>
  </si>
  <si>
    <t>Distribuciones Costes Provisiones. Electricidad. Cálculo de Provisión Electricidad</t>
  </si>
  <si>
    <t>Nitrógeno</t>
  </si>
  <si>
    <t>Facturas</t>
  </si>
  <si>
    <t>Reserva de Salarios</t>
  </si>
  <si>
    <t>Intereses Vichiunai</t>
  </si>
  <si>
    <t>Seguridad Privada</t>
  </si>
  <si>
    <t>Transporte Productos Terminados</t>
  </si>
  <si>
    <t>Seguros</t>
  </si>
  <si>
    <t>Distribuciones Costes Provisiones. Seguros. Prima de Seguros</t>
  </si>
  <si>
    <t>Amortizaciones</t>
  </si>
  <si>
    <t>Navision</t>
  </si>
  <si>
    <t xml:space="preserve">Distribuciones Costes Provisiones. Subvenciones. Distribución Subvención </t>
  </si>
  <si>
    <t>Directo en Navision</t>
  </si>
  <si>
    <t>Angel</t>
  </si>
  <si>
    <t>Subvenciones</t>
  </si>
  <si>
    <t>Periodo</t>
  </si>
  <si>
    <t>Consumo M3</t>
  </si>
  <si>
    <t>Tarifa  Abast.</t>
  </si>
  <si>
    <t>Total Abast.</t>
  </si>
  <si>
    <t>Tarifa Alcant.</t>
  </si>
  <si>
    <t>Total Alcant.</t>
  </si>
  <si>
    <t>Tarifa Bitras.</t>
  </si>
  <si>
    <t>Total Bitras.</t>
  </si>
  <si>
    <t>Tarifa Canon</t>
  </si>
  <si>
    <t>Total Canon S.</t>
  </si>
  <si>
    <t>Fijos</t>
  </si>
  <si>
    <t>TOTALES</t>
  </si>
  <si>
    <t>* Rellenar solo las celdas naranjas en base a los datos existentes de la última factura. El resto de los campos es de cálculo automático</t>
  </si>
  <si>
    <t>Fijo Trimestral</t>
  </si>
  <si>
    <t>Periodo de Factura</t>
  </si>
  <si>
    <t>Total Factura</t>
  </si>
  <si>
    <t xml:space="preserve">Factura Nº </t>
  </si>
  <si>
    <t>Fecha de Factura</t>
  </si>
  <si>
    <t>Nº Días</t>
  </si>
  <si>
    <t>Ajustes mensuales a las Provisiones en función de la Factura</t>
  </si>
  <si>
    <t>Provisión</t>
  </si>
  <si>
    <t>Facturado</t>
  </si>
  <si>
    <t>Ajuste a realizar</t>
  </si>
  <si>
    <t>Ajuste Real.</t>
  </si>
  <si>
    <t>Saldo 4109003</t>
  </si>
  <si>
    <t>Total</t>
  </si>
  <si>
    <t>Producto</t>
  </si>
  <si>
    <t>Logistica</t>
  </si>
  <si>
    <t>Administración</t>
  </si>
  <si>
    <t>TOTAL</t>
  </si>
  <si>
    <t>Multiplicador</t>
  </si>
  <si>
    <t>Total Kw</t>
  </si>
  <si>
    <t>Tarifa</t>
  </si>
  <si>
    <t>% Dto</t>
  </si>
  <si>
    <t>Total Dto.</t>
  </si>
  <si>
    <t>Término Fijo</t>
  </si>
  <si>
    <t>Mes</t>
  </si>
  <si>
    <t>Finalizado</t>
  </si>
  <si>
    <t>Precio M3</t>
  </si>
  <si>
    <t>Enero</t>
  </si>
  <si>
    <t>Febrero</t>
  </si>
  <si>
    <t>Marzo</t>
  </si>
  <si>
    <t>Abril</t>
  </si>
  <si>
    <t>Mayo</t>
  </si>
  <si>
    <t>Junio</t>
  </si>
  <si>
    <t>Julio</t>
  </si>
  <si>
    <t>Agosto</t>
  </si>
  <si>
    <t>Septiembre</t>
  </si>
  <si>
    <t>Octubre</t>
  </si>
  <si>
    <t>Noviembre</t>
  </si>
  <si>
    <t>Diciembre</t>
  </si>
  <si>
    <t>T.F*nº días</t>
  </si>
  <si>
    <t>Otros Importes</t>
  </si>
  <si>
    <t>Base Imp. Fra</t>
  </si>
  <si>
    <t>Total Ajustes realizados</t>
  </si>
  <si>
    <t>Saldo Cuenta 4109005 - Gasto Gas Fra Pdte</t>
  </si>
  <si>
    <t>Saldo Cuenta 6280071 - Suministro de Gas</t>
  </si>
  <si>
    <t>Intereses</t>
  </si>
  <si>
    <t>Amortización</t>
  </si>
  <si>
    <t>Importe IBI 1</t>
  </si>
  <si>
    <t>Importe IBI 2</t>
  </si>
  <si>
    <t>Departamento</t>
  </si>
  <si>
    <t>ADM</t>
  </si>
  <si>
    <t>Budget Code</t>
  </si>
  <si>
    <t>17_00</t>
  </si>
  <si>
    <t>Fecha</t>
  </si>
  <si>
    <t>Concepto</t>
  </si>
  <si>
    <t>Principal</t>
  </si>
  <si>
    <t>Principal Vivo</t>
  </si>
  <si>
    <t>Días</t>
  </si>
  <si>
    <t>Saldo Intereses</t>
  </si>
  <si>
    <t>Saldo Total</t>
  </si>
  <si>
    <t>Tipo de Interes</t>
  </si>
  <si>
    <t>Comentarios</t>
  </si>
  <si>
    <t>Saldo a 28 de Febrero</t>
  </si>
  <si>
    <t>Saldo a 31 de Marzo</t>
  </si>
  <si>
    <t>Saldo a 30 de Abril</t>
  </si>
  <si>
    <t>Saldo a 30 de Junio</t>
  </si>
  <si>
    <t>Saldo a 31 de Julio</t>
  </si>
  <si>
    <t>Saldo a 31 de Agosto</t>
  </si>
  <si>
    <t>Saldo a 30 de Septiembre</t>
  </si>
  <si>
    <t>Saldo a 31 de Octubre</t>
  </si>
  <si>
    <t>Saldo a 30 de Noviembre</t>
  </si>
  <si>
    <t>Saldo a 31 de Diciembre</t>
  </si>
  <si>
    <t>Disposiciones</t>
  </si>
  <si>
    <t>Saldo</t>
  </si>
  <si>
    <t>Plant workers</t>
  </si>
  <si>
    <t>Administration</t>
  </si>
  <si>
    <t>Quality and technologists</t>
  </si>
  <si>
    <t>CAL</t>
  </si>
  <si>
    <t>Planning</t>
  </si>
  <si>
    <t>Logistics</t>
  </si>
  <si>
    <t>Technical</t>
  </si>
  <si>
    <t>Production administration</t>
  </si>
  <si>
    <t>Importe</t>
  </si>
  <si>
    <t>Diferencia</t>
  </si>
  <si>
    <t>Provisión Realizada</t>
  </si>
  <si>
    <t>Salarios</t>
  </si>
  <si>
    <t>Asiento Maria</t>
  </si>
  <si>
    <t>Año</t>
  </si>
  <si>
    <t>Salarios Brutos</t>
  </si>
  <si>
    <t>Seguridad Social</t>
  </si>
  <si>
    <t>Salarios Pendientes de Pago</t>
  </si>
  <si>
    <t>Retenciones IRPF</t>
  </si>
  <si>
    <t>Seguridad Social Acreedora</t>
  </si>
  <si>
    <t>Asiento Nóminas</t>
  </si>
  <si>
    <t>Sueldos y Salarios Producto (64011 - PROD)</t>
  </si>
  <si>
    <t>Sueldos y Salarios Administración (64021 - ADM - 03_00)</t>
  </si>
  <si>
    <t>Sueldos y Salarios Tecnico Enero  (64021 - TECN - 03_00)</t>
  </si>
  <si>
    <t>Salarios Pdte Pago Enero (4650)</t>
  </si>
  <si>
    <t>Retenciones Salarios Personal Enero (4751)</t>
  </si>
  <si>
    <t>Seg. Social Acreedora Enero (4760)</t>
  </si>
  <si>
    <t>Registro de Facturas del Mes</t>
  </si>
  <si>
    <t>Hacer Amortizaciones</t>
  </si>
  <si>
    <t>Hacer Provisiones</t>
  </si>
  <si>
    <t>Hacer Valoracion de Capacidades</t>
  </si>
  <si>
    <t>Ajuste realizado</t>
  </si>
  <si>
    <t>Importe Mensual</t>
  </si>
  <si>
    <t>Auditoria</t>
  </si>
  <si>
    <t>Ecoembes</t>
  </si>
  <si>
    <t>24_00</t>
  </si>
  <si>
    <t>49_09</t>
  </si>
  <si>
    <t>M3</t>
  </si>
  <si>
    <t xml:space="preserve">Litros </t>
  </si>
  <si>
    <t>Produccion</t>
  </si>
  <si>
    <t>Producción</t>
  </si>
  <si>
    <t>Prov. Suministro</t>
  </si>
  <si>
    <t>Prov. Mat. Prima</t>
  </si>
  <si>
    <t>Prov. Total</t>
  </si>
  <si>
    <t>Prov. Sumin.</t>
  </si>
  <si>
    <t>Reconocimientos</t>
  </si>
  <si>
    <t>Prov. Realizada</t>
  </si>
  <si>
    <t>Prov realizada</t>
  </si>
  <si>
    <t>Facturas Registradas</t>
  </si>
  <si>
    <t>Importe IAE</t>
  </si>
  <si>
    <t>Total Provision</t>
  </si>
  <si>
    <t>Recibo recibido</t>
  </si>
  <si>
    <t>Certificaciones</t>
  </si>
  <si>
    <t>IBI e IAE</t>
  </si>
  <si>
    <t>Produced, KG</t>
  </si>
  <si>
    <t>Sales, KG</t>
  </si>
  <si>
    <t>Sales, EUR</t>
  </si>
  <si>
    <t>Average price EUR/KG</t>
  </si>
  <si>
    <t>January</t>
  </si>
  <si>
    <t>February</t>
  </si>
  <si>
    <t>March</t>
  </si>
  <si>
    <t>April</t>
  </si>
  <si>
    <t>May</t>
  </si>
  <si>
    <t>June</t>
  </si>
  <si>
    <t>July</t>
  </si>
  <si>
    <t>August</t>
  </si>
  <si>
    <t>September</t>
  </si>
  <si>
    <t>October</t>
  </si>
  <si>
    <t>November</t>
  </si>
  <si>
    <t>December</t>
  </si>
  <si>
    <t>Description</t>
  </si>
  <si>
    <t>Produced, KGs</t>
  </si>
  <si>
    <t>Sold, KGs</t>
  </si>
  <si>
    <t>Average Sales Price EUR/kg</t>
  </si>
  <si>
    <t>Average Material Cost EUR/kg</t>
  </si>
  <si>
    <t>Average Process Cost EUR/kg</t>
  </si>
  <si>
    <t>Cost of Materials, Produced KGs</t>
  </si>
  <si>
    <t>Cost of Process, Produced KGs</t>
  </si>
  <si>
    <t>Total In Val</t>
  </si>
  <si>
    <t>Material In Val</t>
  </si>
  <si>
    <t>Process In Val</t>
  </si>
  <si>
    <t>Sales to Group companies</t>
  </si>
  <si>
    <t>Sales except to Group companies</t>
  </si>
  <si>
    <t>Sales to associated companies</t>
  </si>
  <si>
    <t>Sales to other companies</t>
  </si>
  <si>
    <t>Main activity income, total</t>
  </si>
  <si>
    <t>COGS to Group companies (-)</t>
  </si>
  <si>
    <t>COGS to associated companies (-)</t>
  </si>
  <si>
    <t>Cost of sales, total</t>
  </si>
  <si>
    <t>GROSS PROFIT</t>
  </si>
  <si>
    <t>Gross profitability</t>
  </si>
  <si>
    <t xml:space="preserve">   Product transport costs</t>
  </si>
  <si>
    <t xml:space="preserve">   Advertising</t>
  </si>
  <si>
    <t xml:space="preserve">   Salaries</t>
  </si>
  <si>
    <t>Selling expenses (-)</t>
  </si>
  <si>
    <t xml:space="preserve">   Purchase of s-t inventory</t>
  </si>
  <si>
    <t xml:space="preserve">   Rents</t>
  </si>
  <si>
    <t xml:space="preserve">   Repairs</t>
  </si>
  <si>
    <t xml:space="preserve">   ETT people in PROD</t>
  </si>
  <si>
    <t xml:space="preserve">   ETT people not in PROD</t>
  </si>
  <si>
    <t xml:space="preserve">   General professional services</t>
  </si>
  <si>
    <t xml:space="preserve">   Professional services</t>
  </si>
  <si>
    <t xml:space="preserve">   Transport services</t>
  </si>
  <si>
    <t xml:space="preserve">   Insurance premiums</t>
  </si>
  <si>
    <t xml:space="preserve">   Utilities</t>
  </si>
  <si>
    <t xml:space="preserve">   Production utilities</t>
  </si>
  <si>
    <t xml:space="preserve">   General utilities</t>
  </si>
  <si>
    <t xml:space="preserve">   Other services</t>
  </si>
  <si>
    <t xml:space="preserve">   Production salaries</t>
  </si>
  <si>
    <t xml:space="preserve">   General salaries</t>
  </si>
  <si>
    <t xml:space="preserve">   Other social costs</t>
  </si>
  <si>
    <t xml:space="preserve">   Municipal and other taxes</t>
  </si>
  <si>
    <t xml:space="preserve">   Bank fees</t>
  </si>
  <si>
    <t xml:space="preserve">   Representative expenses</t>
  </si>
  <si>
    <t xml:space="preserve">   Depreciation of assets</t>
  </si>
  <si>
    <t>Operating costs, total</t>
  </si>
  <si>
    <t>Other income</t>
  </si>
  <si>
    <t>Other expenses (-)</t>
  </si>
  <si>
    <t>Other activity, total</t>
  </si>
  <si>
    <t>OPERATING PROFIT</t>
  </si>
  <si>
    <t>Financial income</t>
  </si>
  <si>
    <t>Financial expenses (-)</t>
  </si>
  <si>
    <t xml:space="preserve">   Interest payments to Banks</t>
  </si>
  <si>
    <t xml:space="preserve">   Other financial expenses</t>
  </si>
  <si>
    <t>Financial activity, total</t>
  </si>
  <si>
    <t>RESULT BEFORE TAXES</t>
  </si>
  <si>
    <t>EBITDA</t>
  </si>
  <si>
    <t>EBITDA/Sales</t>
  </si>
  <si>
    <t>Change in deferred tax (+/-)</t>
  </si>
  <si>
    <t>Profit tax (-)</t>
  </si>
  <si>
    <t>NET PROFIT (LOSS)</t>
  </si>
  <si>
    <t xml:space="preserve">   Inc. profit (loss) from Group</t>
  </si>
  <si>
    <t>Production conversion costs</t>
  </si>
  <si>
    <t>Result from other activities</t>
  </si>
  <si>
    <t xml:space="preserve">Merma and product B </t>
  </si>
  <si>
    <t>COGS to other companies</t>
  </si>
  <si>
    <t>COGS except Group companies (-)</t>
  </si>
  <si>
    <t>General and adm. expenses (-)</t>
  </si>
  <si>
    <t xml:space="preserve">   Salaries, social security, reserves</t>
  </si>
  <si>
    <t xml:space="preserve">   Interest payments Group comp.</t>
  </si>
  <si>
    <t>23_00</t>
  </si>
  <si>
    <t>Paga Extra</t>
  </si>
  <si>
    <t>Ajuste</t>
  </si>
  <si>
    <t>Reserva Salarios (Pagas Extras)</t>
  </si>
  <si>
    <t>Calidad</t>
  </si>
  <si>
    <t>Técnico</t>
  </si>
  <si>
    <t>Ultimo N´º de Movimiento Antes de hacer actualización de Inventario</t>
  </si>
  <si>
    <t>Ultimo Nº de Asiento antes de hacer actualización de inventario</t>
  </si>
  <si>
    <t>Regularización Nordea Bank</t>
  </si>
  <si>
    <t>13_05</t>
  </si>
  <si>
    <t>Factura para Noviembre, Diciembre y Enero</t>
  </si>
  <si>
    <t>Factura para Mayo, Junio y Julio</t>
  </si>
  <si>
    <t>Factura para Febrero, Marzo y Abril</t>
  </si>
  <si>
    <t>Cantidad Lit.</t>
  </si>
  <si>
    <t>Agua Consumido Materia Prima (Según Navision)</t>
  </si>
  <si>
    <t>Precio Según Factura</t>
  </si>
  <si>
    <t>Según Facturacion</t>
  </si>
  <si>
    <t>Calcular Provisión y cuando llegue la Factura no modificar, para que se calculen bien los Ajustes a realizar.</t>
  </si>
  <si>
    <t>Ajuste Tipo de Cambio</t>
  </si>
  <si>
    <t>Vehiculos</t>
  </si>
  <si>
    <t>TOTAL Cuenta 631</t>
  </si>
  <si>
    <t>No Olvidar antes de cerrar.</t>
  </si>
  <si>
    <t>Ajustar tipo de cambio de moneda extranjera</t>
  </si>
  <si>
    <t>Contabilizar saldos y facturas de intereses de Nordea</t>
  </si>
  <si>
    <t>Base Imponible</t>
  </si>
  <si>
    <t xml:space="preserve">October </t>
  </si>
  <si>
    <t>M3 Consumidos Mes*</t>
  </si>
  <si>
    <t>Kg Producidos Mes</t>
  </si>
  <si>
    <t>Importe Consumo Agua Mes*</t>
  </si>
  <si>
    <t>Coste de Producción Total Mes</t>
  </si>
  <si>
    <t>Precio M3 Agua*</t>
  </si>
  <si>
    <t>Media Acumulada Precio M3 Agua</t>
  </si>
  <si>
    <t>Coste del Agua por Kg Producido</t>
  </si>
  <si>
    <t>M3 de agua en cada Kg Producido</t>
  </si>
  <si>
    <t>Dato para Tabla Cost and Form</t>
  </si>
  <si>
    <t>* Los importes de los tres últimos meses son la provisión realizada pendiente de recibir Factura (The amounts of the last three months are the provision do before receiving the invoice. When the invoice comes, they are updated.</t>
  </si>
  <si>
    <t>Kw Consumidos Production Mes</t>
  </si>
  <si>
    <t>Importe Electricidad Total Mes</t>
  </si>
  <si>
    <t>Importe Electricidad Produccion Mes</t>
  </si>
  <si>
    <t>Precio KW Electricidad</t>
  </si>
  <si>
    <t>Media Acumulada Precio KW</t>
  </si>
  <si>
    <t>Coste de la Electricidad por Kg Prod.</t>
  </si>
  <si>
    <t>KW por cada Kg Producido</t>
  </si>
  <si>
    <t>Dato Cost and Form</t>
  </si>
  <si>
    <t>Importe Consumo Gas  Mes</t>
  </si>
  <si>
    <t>Precio M3 Gas *</t>
  </si>
  <si>
    <t>Media Acumulada Precio M3</t>
  </si>
  <si>
    <t>Coste del Gas por Kg Producido</t>
  </si>
  <si>
    <t>M3 de Gas por Cada Kg Producido</t>
  </si>
  <si>
    <t>* Los importes de los dos últimos meses son la provisión realizada pendiente de recibir Factura (The amounts of the last two months are the provision do before receiving the invoice. When the invoice comes, they are updated.</t>
  </si>
  <si>
    <t>Saldo 6280002</t>
  </si>
  <si>
    <t>TOTAL Impuestos</t>
  </si>
  <si>
    <t xml:space="preserve">Beneficio - Pérdida Acumulado </t>
  </si>
  <si>
    <t xml:space="preserve">IAE </t>
  </si>
  <si>
    <t xml:space="preserve">IBI </t>
  </si>
  <si>
    <t>Cada metro cubico se produce aprox. 123 Kg de producto terminado</t>
  </si>
  <si>
    <t>Kw P1</t>
  </si>
  <si>
    <t>Precio P1</t>
  </si>
  <si>
    <t>Kw P2</t>
  </si>
  <si>
    <t>Precio P2</t>
  </si>
  <si>
    <t>Kw P3</t>
  </si>
  <si>
    <t>Precio P3</t>
  </si>
  <si>
    <t>Kw P4</t>
  </si>
  <si>
    <t>Precio P4</t>
  </si>
  <si>
    <t>Kw P5</t>
  </si>
  <si>
    <t>Precio P5</t>
  </si>
  <si>
    <t>Kw P6</t>
  </si>
  <si>
    <t>Precio P6</t>
  </si>
  <si>
    <t>TOTAL Variable</t>
  </si>
  <si>
    <t>TOTAL Potencia</t>
  </si>
  <si>
    <t>Conceptos</t>
  </si>
  <si>
    <t>Potencia P1</t>
  </si>
  <si>
    <t>Potencia P2</t>
  </si>
  <si>
    <t>Potencia P3</t>
  </si>
  <si>
    <t>Potencia P4</t>
  </si>
  <si>
    <t>Potencia P5</t>
  </si>
  <si>
    <t>Potencia P6</t>
  </si>
  <si>
    <t>Suplemento Peaje</t>
  </si>
  <si>
    <t>Impuesto Electricidad</t>
  </si>
  <si>
    <t>% Impuesto Electricidad</t>
  </si>
  <si>
    <t>Alquiler Equipos Medida</t>
  </si>
  <si>
    <t>Otros Costes / ajustes</t>
  </si>
  <si>
    <t>21% IVA</t>
  </si>
  <si>
    <t>TOTAL FACTURA</t>
  </si>
  <si>
    <t>Logística</t>
  </si>
  <si>
    <t>Subvención 2010</t>
  </si>
  <si>
    <t>Subvención 2012</t>
  </si>
  <si>
    <t>Años Pdte</t>
  </si>
  <si>
    <t>Años Am.</t>
  </si>
  <si>
    <t>Años Tr.</t>
  </si>
  <si>
    <t>Factura ETT</t>
  </si>
  <si>
    <t>Cta Ing</t>
  </si>
  <si>
    <t>Factura</t>
  </si>
  <si>
    <t>Fra Prov.</t>
  </si>
  <si>
    <t>Proveedor</t>
  </si>
  <si>
    <t>Consulting</t>
  </si>
  <si>
    <t>Seguro</t>
  </si>
  <si>
    <t>IT Services</t>
  </si>
  <si>
    <t>Branch</t>
  </si>
  <si>
    <t>Ratio Produccion Consumo</t>
  </si>
  <si>
    <t>Provisiones Hechas Mensuales Facturas Viciunu Grupé Pdtes de Recibir</t>
  </si>
  <si>
    <t>Saldo Inicial Ptmo</t>
  </si>
  <si>
    <t>Saldo Inicial Intereses</t>
  </si>
  <si>
    <t>SB</t>
  </si>
  <si>
    <t>Borrowed by VG</t>
  </si>
  <si>
    <t>Repaid by VG</t>
  </si>
  <si>
    <t>Lended by VG</t>
  </si>
  <si>
    <t>Repaid by you</t>
  </si>
  <si>
    <t>Interests By VG</t>
  </si>
  <si>
    <t>Interests by SB</t>
  </si>
  <si>
    <t>Intereses Año</t>
  </si>
  <si>
    <t>Saldo Prestamo</t>
  </si>
  <si>
    <t>Vg me da</t>
  </si>
  <si>
    <t>Pago a VG</t>
  </si>
  <si>
    <t>Devuelve VG</t>
  </si>
  <si>
    <t>VG Recibe</t>
  </si>
  <si>
    <t>Facturas VG</t>
  </si>
  <si>
    <t>Asiento Mensual Intereses</t>
  </si>
  <si>
    <t>Intereses Liberbank 0006356</t>
  </si>
  <si>
    <t>Intereses Ptmo Caja 0006356</t>
  </si>
  <si>
    <t>Préstamo COVID-19</t>
  </si>
  <si>
    <t>Saldo Inicial</t>
  </si>
  <si>
    <t>Saldo a 31 de Enero</t>
  </si>
  <si>
    <t>Saldo a 31 de Mayo</t>
  </si>
  <si>
    <t>Pago Intereses</t>
  </si>
  <si>
    <t>Factura para Agosto, Septiembre y Octubre</t>
  </si>
  <si>
    <t>Prevencion</t>
  </si>
  <si>
    <t>Dpto</t>
  </si>
  <si>
    <t>19_00</t>
  </si>
  <si>
    <t>PROD</t>
  </si>
  <si>
    <t>Distribucion Gasto</t>
  </si>
  <si>
    <t>25% ADM</t>
  </si>
  <si>
    <t>75% PROD</t>
  </si>
  <si>
    <t>Imputado</t>
  </si>
  <si>
    <t>Cuota</t>
  </si>
  <si>
    <t>Importe IBI</t>
  </si>
  <si>
    <t>Kg Comprados</t>
  </si>
  <si>
    <t>Nº de Factura</t>
  </si>
  <si>
    <t>Kgs</t>
  </si>
  <si>
    <t>Coste por Kg</t>
  </si>
  <si>
    <t>Media</t>
  </si>
  <si>
    <t>Coste Medio</t>
  </si>
  <si>
    <t>Coste Medio Acum.</t>
  </si>
  <si>
    <t>Nitrogeno</t>
  </si>
  <si>
    <t>Importe Facturas Nitrogeno</t>
  </si>
  <si>
    <t>Kg Consumidos de Nitrogeno Mes</t>
  </si>
  <si>
    <t>M3 Consumidos Gas Mes</t>
  </si>
  <si>
    <t>Kw Consumidos Electricidad Mes</t>
  </si>
  <si>
    <t>Precio Kg Nitrogeno *</t>
  </si>
  <si>
    <t>Media Acumulada Precio Kg</t>
  </si>
  <si>
    <t>Coste del Nitrogeno por Kg Producido</t>
  </si>
  <si>
    <t>Kg de Nitrogeno por Cada Kg Producido</t>
  </si>
  <si>
    <t>Coste 1 kg Producto</t>
  </si>
  <si>
    <t xml:space="preserve">Gas </t>
  </si>
  <si>
    <t>TOTAL Coste Produccion</t>
  </si>
  <si>
    <t>Nitrógeno *(No todos lo usan)</t>
  </si>
  <si>
    <t>Cant. Producida</t>
  </si>
  <si>
    <t>Importe Nitrogeno</t>
  </si>
  <si>
    <t>Kgs Producidos con Nitrógeno</t>
  </si>
  <si>
    <t>Kgs Nitrógeno Consumidos</t>
  </si>
  <si>
    <t>Por Kg</t>
  </si>
  <si>
    <t>Para Obtener estos datos</t>
  </si>
  <si>
    <t>Cuenta 7120003</t>
  </si>
  <si>
    <t>Navegar</t>
  </si>
  <si>
    <t>Movimientos de Capacidad</t>
  </si>
  <si>
    <t>Filtrar por Fechas</t>
  </si>
  <si>
    <t>Filtrar Nitrógeno</t>
  </si>
  <si>
    <t>L/P</t>
  </si>
  <si>
    <t>C/P</t>
  </si>
  <si>
    <t>Fijos-Mat Primas</t>
  </si>
  <si>
    <t>Precio Kw</t>
  </si>
  <si>
    <t>C/p</t>
  </si>
  <si>
    <t>Facturar 2023</t>
  </si>
  <si>
    <t>Gescan</t>
  </si>
  <si>
    <t>Anastasia</t>
  </si>
  <si>
    <t>Kg Producidos</t>
  </si>
  <si>
    <t>TOTAL KW Consumidos</t>
  </si>
  <si>
    <t>€/KW TOTAL</t>
  </si>
  <si>
    <t>Contabilidad</t>
  </si>
  <si>
    <t>Plazo</t>
  </si>
  <si>
    <t>Fecha Fra</t>
  </si>
  <si>
    <t>Subida/bajada Mes</t>
  </si>
  <si>
    <t>Gas Año 2024 (Provisiones)</t>
  </si>
  <si>
    <t>Total sin Materias primas asignadas en el asiento de contabilización</t>
  </si>
  <si>
    <t>Lended By VG</t>
  </si>
  <si>
    <t>Repaid by You</t>
  </si>
  <si>
    <t xml:space="preserve">Octubre </t>
  </si>
  <si>
    <t xml:space="preserve">Septiembre </t>
  </si>
  <si>
    <t>Water</t>
  </si>
  <si>
    <t>M3 consumed in the month</t>
  </si>
  <si>
    <t>KG produced in the month</t>
  </si>
  <si>
    <t>Amount Water consumption month</t>
  </si>
  <si>
    <t>Total production cost for the month</t>
  </si>
  <si>
    <t>Price M3 of water</t>
  </si>
  <si>
    <t>Cost of water per KG produced</t>
  </si>
  <si>
    <t>M3 of water in each KG produced</t>
  </si>
  <si>
    <t>Electricity</t>
  </si>
  <si>
    <t>KW consumed in the month</t>
  </si>
  <si>
    <t>Total electricity amount for the month</t>
  </si>
  <si>
    <t>Price KW Electricity</t>
  </si>
  <si>
    <t>Cost of electricity per KG produced</t>
  </si>
  <si>
    <t>KW in each KG produced</t>
  </si>
  <si>
    <t>Total Gas amount for the month</t>
  </si>
  <si>
    <t>Price M3 Gas</t>
  </si>
  <si>
    <t>Cost of Gas per KG produced</t>
  </si>
  <si>
    <t xml:space="preserve"> M3 in each KG produced</t>
  </si>
  <si>
    <t>Nitrogen</t>
  </si>
  <si>
    <t>KG consumed in the month</t>
  </si>
  <si>
    <t>KG produced With Nitrogen</t>
  </si>
  <si>
    <t>KGs Nitrogen Consumed</t>
  </si>
  <si>
    <t>Total Nitrogen amount for the month</t>
  </si>
  <si>
    <t>Price KG Nitrogen</t>
  </si>
  <si>
    <t>Cost of Nitrogen per KG produced</t>
  </si>
  <si>
    <t xml:space="preserve"> KG in each KG produced</t>
  </si>
  <si>
    <t>Seguro Grandes Empresas</t>
  </si>
  <si>
    <t>Seguro RC</t>
  </si>
  <si>
    <t>Seguro Vehiculos</t>
  </si>
  <si>
    <t>otros Seguros</t>
  </si>
  <si>
    <t>Cuenta 6070005</t>
  </si>
  <si>
    <t>Vitaly Health Services, S.L.</t>
  </si>
  <si>
    <t>2025-01</t>
  </si>
  <si>
    <t>2025-02</t>
  </si>
  <si>
    <t>2025-03</t>
  </si>
  <si>
    <t>2025-04</t>
  </si>
  <si>
    <t>2025-05</t>
  </si>
  <si>
    <t>2025-06</t>
  </si>
  <si>
    <t>2025-07</t>
  </si>
  <si>
    <t>2025-08</t>
  </si>
  <si>
    <t>2025-09</t>
  </si>
  <si>
    <t>2025-10</t>
  </si>
  <si>
    <t>2025-11</t>
  </si>
  <si>
    <t>2025-12</t>
  </si>
  <si>
    <t>Agua Año 2025 (Provisiones)</t>
  </si>
  <si>
    <t>Agua Año 2025 (Facturas recibidas)</t>
  </si>
  <si>
    <t>Gas Año 2025 (Facturas recibidas)</t>
  </si>
  <si>
    <t>Total Facturado en 2025</t>
  </si>
  <si>
    <t>Total Provisiones en 2025</t>
  </si>
  <si>
    <t>Facturas 2025</t>
  </si>
  <si>
    <t>Nitrógeno 2025</t>
  </si>
  <si>
    <t>FC250031</t>
  </si>
  <si>
    <t>FC250049</t>
  </si>
  <si>
    <t>FC250098</t>
  </si>
  <si>
    <t>Extra Verano</t>
  </si>
  <si>
    <t>Extra Navidad</t>
  </si>
  <si>
    <t>Año 2025</t>
  </si>
  <si>
    <t>Importe Pdte 2025</t>
  </si>
  <si>
    <t>Factura 2025</t>
  </si>
  <si>
    <t>Facturar 2025</t>
  </si>
  <si>
    <t>Regularizacion 2024</t>
  </si>
  <si>
    <t>X</t>
  </si>
  <si>
    <t>FC250197</t>
  </si>
  <si>
    <t>AB250011</t>
  </si>
  <si>
    <t>FC250233</t>
  </si>
  <si>
    <t>FC250274</t>
  </si>
  <si>
    <t>Nortempo</t>
  </si>
  <si>
    <t>Triangle</t>
  </si>
  <si>
    <t>FC250371</t>
  </si>
  <si>
    <t>FC250422</t>
  </si>
  <si>
    <t>FC250446</t>
  </si>
  <si>
    <t>FC250548</t>
  </si>
  <si>
    <t>FC250603</t>
  </si>
  <si>
    <t>FC250613</t>
  </si>
  <si>
    <t>AB250022</t>
  </si>
  <si>
    <t>FC250696</t>
  </si>
  <si>
    <t>FC250737</t>
  </si>
  <si>
    <t>FC250751</t>
  </si>
  <si>
    <t>FC250771</t>
  </si>
  <si>
    <t>FC250790</t>
  </si>
  <si>
    <t>FC250842</t>
  </si>
  <si>
    <t>FC250936</t>
  </si>
  <si>
    <t>FC250939</t>
  </si>
  <si>
    <t>FC250942</t>
  </si>
  <si>
    <t>FC250964</t>
  </si>
  <si>
    <t>FC251016</t>
  </si>
  <si>
    <t>FC251020</t>
  </si>
  <si>
    <t>FC251038</t>
  </si>
  <si>
    <t>Sueldos y Salarios Calidad (64021 - CAL - 03_00)</t>
  </si>
  <si>
    <t>Sueldos y Salarios Logistica (64021 - LOG - 03_00)</t>
  </si>
  <si>
    <t>Sueldos y Salarios Producción (64021 - PROD - 03_00)</t>
  </si>
  <si>
    <t>Sueldos y Salarios Planning (64021 - PLA - 03_00)</t>
  </si>
  <si>
    <t>Seguridad Social Producto (64211 - PROD)</t>
  </si>
  <si>
    <t>Seguridad Social Administracción (64221 - ADM - 04_00)</t>
  </si>
  <si>
    <t>Seguridad Social Calidad (64221 - CAL - 04_00)</t>
  </si>
  <si>
    <t>Seguridad Social Producción (64221 - PROD - 04_00)</t>
  </si>
  <si>
    <t>Seguridad Social Técnico (64221 - TECN - 04_00)</t>
  </si>
  <si>
    <t>FC251153</t>
  </si>
  <si>
    <t>FC251194</t>
  </si>
  <si>
    <t>FC251220</t>
  </si>
  <si>
    <t>FC251221</t>
  </si>
  <si>
    <t>FC251281</t>
  </si>
  <si>
    <t>FC251353</t>
  </si>
  <si>
    <t>FC251354</t>
  </si>
  <si>
    <t>FC251364</t>
  </si>
  <si>
    <t>FC251394</t>
  </si>
  <si>
    <t>FC251411</t>
  </si>
  <si>
    <t>FC251457</t>
  </si>
  <si>
    <t>TOTAL Diferencia</t>
  </si>
  <si>
    <t>LOG</t>
  </si>
  <si>
    <t>Dif. Real - Prov</t>
  </si>
  <si>
    <t>FC251546</t>
  </si>
  <si>
    <t>FC251550</t>
  </si>
  <si>
    <t>FC251595</t>
  </si>
  <si>
    <t>FC251605</t>
  </si>
  <si>
    <t>FC251626</t>
  </si>
  <si>
    <t>FC251650</t>
  </si>
  <si>
    <t>FC251652</t>
  </si>
  <si>
    <t>FC251707</t>
  </si>
  <si>
    <t>SB BIT 7021</t>
  </si>
  <si>
    <t>FC251789</t>
  </si>
  <si>
    <t>FC251797</t>
  </si>
  <si>
    <t>FC251851</t>
  </si>
  <si>
    <t>FC251863</t>
  </si>
  <si>
    <t>FC251866</t>
  </si>
  <si>
    <t>FC251956</t>
  </si>
  <si>
    <t>Seguridad Social Logistica(64221 - LOG - 04_00)</t>
  </si>
  <si>
    <t>Seguridad Social Planning(64221 - PLA - 04_00)</t>
  </si>
  <si>
    <t>SB BIT 7037</t>
  </si>
  <si>
    <t>FC252038</t>
  </si>
  <si>
    <t>FC252070</t>
  </si>
  <si>
    <t>SB BIT 7020</t>
  </si>
  <si>
    <t>SB STI 7127</t>
  </si>
  <si>
    <t>SB STI 7177</t>
  </si>
  <si>
    <t>S-BIT-0126</t>
  </si>
  <si>
    <t>S-CHU-0229</t>
  </si>
  <si>
    <t>Eurofirms</t>
  </si>
  <si>
    <t>FC252275</t>
  </si>
  <si>
    <t>FC252338</t>
  </si>
  <si>
    <t>FC252339</t>
  </si>
  <si>
    <t>SB BIT 7032</t>
  </si>
  <si>
    <t>SB CHU 7033</t>
  </si>
  <si>
    <t>SB SHR 7013</t>
  </si>
  <si>
    <t>SB STI 7163</t>
  </si>
  <si>
    <t>S-BIT-0127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</si>
</sst>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4" formatCode="_-* #,##0.00\ &quot;€&quot;_-;\-* #,##0.00\ &quot;€&quot;_-;_-* &quot;-&quot;??\ &quot;€&quot;_-;_-@_-"/>
    <numFmt numFmtId="164" formatCode="_-* #,##0.00\ _€_-;\-* #,##0.00\ _€_-;_-* &quot;-&quot;??\ _€_-;_-@_-"/>
    <numFmt numFmtId="165" formatCode="#,##0.000"/>
    <numFmt numFmtId="166" formatCode="#,##0.00\ \K\w"/>
    <numFmt numFmtId="167" formatCode="#,##0.000_ ;\-#,##0.000\ "/>
    <numFmt numFmtId="168" formatCode="#,##0.0000_ ;\-#,##0.0000\ "/>
    <numFmt numFmtId="169" formatCode="0.000%"/>
    <numFmt numFmtId="170" formatCode="_-* #,##0\ _€_-;\-* #,##0\ _€_-;_-* &quot;-&quot;??\ _€_-;_-@_-"/>
    <numFmt numFmtId="171" formatCode="_-* #,##0.00\ _L_t_-;\-* #,##0.00\ _L_t_-;_-* &quot;-&quot;??\ _L_t_-;_-@_-"/>
    <numFmt numFmtId="172" formatCode="_-* #,##0.00\ &quot;Lt&quot;_-;\-* #,##0.00\ &quot;Lt&quot;_-;_-* &quot;-&quot;??\ &quot;Lt&quot;_-;_-@_-"/>
    <numFmt numFmtId="173" formatCode="_ * #,##0.00_)\ _L_t_ ;_ * \(#,##0.00\)\ _L_t_ ;_ * &quot;-&quot;??_)\ _L_t_ ;_ @_ "/>
    <numFmt numFmtId="174" formatCode="_(* #,##0.00_);_(* \(#,##0.00\);_(* &quot;-&quot;??_);_(@_)"/>
    <numFmt numFmtId="175" formatCode="_-* #,##0.0\ _L_t_-;\-* #,##0.0\ _L_t_-;_-* &quot;-&quot;??\ _L_t_-;_-@_-"/>
    <numFmt numFmtId="176" formatCode="0.0%"/>
    <numFmt numFmtId="177" formatCode="_(&quot;$&quot;* #,##0_);_(&quot;$&quot;* \(#,##0\);_(&quot;$&quot;* &quot;-&quot;_);_(@_)"/>
    <numFmt numFmtId="178" formatCode="0.0000"/>
    <numFmt numFmtId="179" formatCode="#,##0.00_ ;\-#,##0.00\ "/>
    <numFmt numFmtId="180" formatCode="#,##0_ ;\-#,##0\ "/>
    <numFmt numFmtId="181" formatCode="#,##0.0000000"/>
    <numFmt numFmtId="182" formatCode="#,##0.00000000"/>
    <numFmt numFmtId="183" formatCode="#,##0.0000"/>
    <numFmt numFmtId="184" formatCode="_-* #,##0.00\ [$€-C0A]_-;\-* #,##0.00\ [$€-C0A]_-;_-* &quot;-&quot;??\ [$€-C0A]_-;_-@_-"/>
    <numFmt numFmtId="185" formatCode="_-* #,##0.0000000\ [$€-C0A]_-;\-* #,##0.0000000\ [$€-C0A]_-;_-* &quot;-&quot;??\ [$€-C0A]_-;_-@_-"/>
    <numFmt numFmtId="186" formatCode="_-* #,##0.0000000000\ [$€-C0A]_-;\-* #,##0.0000000000\ [$€-C0A]_-;_-* &quot;-&quot;??\ [$€-C0A]_-;_-@_-"/>
    <numFmt numFmtId="187" formatCode="#,##0.000000_ ;\-#,##0.000000\ "/>
    <numFmt numFmtId="188" formatCode="0.00000000%"/>
    <numFmt numFmtId="189" formatCode="0_ ;\-0\ "/>
    <numFmt numFmtId="190" formatCode="_-* #,##0.0000\ [$€-C0A]_-;\-* #,##0.0000\ [$€-C0A]_-;_-* &quot;-&quot;??\ [$€-C0A]_-;_-@_-"/>
    <numFmt numFmtId="191" formatCode="_-* #,##0.000000\ [$€-C0A]_-;\-* #,##0.000000\ [$€-C0A]_-;_-* &quot;-&quot;??\ [$€-C0A]_-;_-@_-"/>
    <numFmt numFmtId="192" formatCode="_-* #,##0\ [$€-C0A]_-;\-* #,##0\ [$€-C0A]_-;_-* &quot;-&quot;??\ [$€-C0A]_-;_-@_-"/>
  </numFmts>
  <fonts count="1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Verdana"/>
      <family val="2"/>
    </font>
    <font>
      <sz val="8"/>
      <color theme="0"/>
      <name val="Verdana"/>
      <family val="2"/>
    </font>
    <font>
      <b/>
      <sz val="8"/>
      <color theme="1"/>
      <name val="Verdana"/>
      <family val="2"/>
    </font>
    <font>
      <b/>
      <sz val="10"/>
      <color theme="0"/>
      <name val="Arial Unicode MS"/>
      <family val="2"/>
    </font>
    <font>
      <sz val="10"/>
      <color theme="1"/>
      <name val="Arial Unicode MS"/>
      <family val="2"/>
    </font>
    <font>
      <sz val="10"/>
      <name val="Arial"/>
      <family val="2"/>
    </font>
    <font>
      <b/>
      <sz val="10"/>
      <color theme="1"/>
      <name val="Arial Unicode MS"/>
      <family val="2"/>
    </font>
    <font>
      <sz val="8"/>
      <color theme="1"/>
      <name val="Arial Unicode MS"/>
      <family val="2"/>
    </font>
    <font>
      <sz val="10"/>
      <name val="MS Sans Serif"/>
      <family val="2"/>
    </font>
    <font>
      <sz val="8"/>
      <name val="Verdana"/>
      <family val="2"/>
    </font>
    <font>
      <b/>
      <sz val="8"/>
      <color theme="0" tint="-4.9989318521683403E-2"/>
      <name val="Verdana"/>
      <family val="2"/>
    </font>
    <font>
      <b/>
      <sz val="8"/>
      <color theme="0"/>
      <name val="Verdana"/>
      <family val="2"/>
    </font>
    <font>
      <sz val="8"/>
      <color theme="1"/>
      <name val="Calibri"/>
      <family val="2"/>
      <scheme val="minor"/>
    </font>
    <font>
      <sz val="10"/>
      <name val="Arial"/>
      <family val="2"/>
    </font>
    <font>
      <sz val="8"/>
      <color theme="0"/>
      <name val="Arial Unicode MS"/>
      <family val="2"/>
    </font>
    <font>
      <b/>
      <sz val="8"/>
      <color theme="0"/>
      <name val="Arial Unicode MS"/>
      <family val="2"/>
    </font>
    <font>
      <sz val="8"/>
      <name val="Arial Unicode MS"/>
      <family val="2"/>
    </font>
    <font>
      <b/>
      <sz val="8"/>
      <name val="Arial Unicode MS"/>
      <family val="2"/>
    </font>
    <font>
      <b/>
      <sz val="8"/>
      <color theme="1"/>
      <name val="Arial Unicode MS"/>
      <family val="2"/>
    </font>
    <font>
      <sz val="11"/>
      <color theme="1"/>
      <name val="Calibri"/>
      <family val="2"/>
      <charset val="186"/>
      <scheme val="minor"/>
    </font>
    <font>
      <sz val="11"/>
      <color theme="0"/>
      <name val="Calibri"/>
      <family val="2"/>
      <charset val="186"/>
      <scheme val="minor"/>
    </font>
    <font>
      <b/>
      <sz val="9"/>
      <color theme="0"/>
      <name val="Arial Unicode MS"/>
      <family val="2"/>
    </font>
    <font>
      <b/>
      <sz val="18"/>
      <color theme="3"/>
      <name val="Cambria"/>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65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0"/>
      <name val="Arial"/>
      <family val="2"/>
      <charset val="186"/>
    </font>
    <font>
      <sz val="10"/>
      <name val="Helvetica BalticRIM"/>
      <charset val="186"/>
    </font>
    <font>
      <sz val="10"/>
      <name val="Times New Roman"/>
      <family val="1"/>
      <charset val="186"/>
    </font>
    <font>
      <sz val="10"/>
      <name val="Times New Roman Baltic"/>
    </font>
    <font>
      <sz val="10"/>
      <name val="HelveticaLT"/>
      <charset val="186"/>
    </font>
    <font>
      <i/>
      <sz val="11"/>
      <color indexed="23"/>
      <name val="Calibri"/>
      <family val="2"/>
      <charset val="186"/>
    </font>
    <font>
      <sz val="11"/>
      <color indexed="17"/>
      <name val="Calibri"/>
      <family val="2"/>
      <charset val="186"/>
    </font>
    <font>
      <b/>
      <sz val="15"/>
      <color indexed="62"/>
      <name val="Calibri"/>
      <family val="2"/>
      <charset val="186"/>
    </font>
    <font>
      <b/>
      <sz val="13"/>
      <color indexed="62"/>
      <name val="Calibri"/>
      <family val="2"/>
      <charset val="186"/>
    </font>
    <font>
      <b/>
      <sz val="11"/>
      <color indexed="62"/>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Times New Roman"/>
      <family val="1"/>
      <charset val="204"/>
    </font>
    <font>
      <b/>
      <sz val="11"/>
      <color indexed="63"/>
      <name val="Calibri"/>
      <family val="2"/>
      <charset val="186"/>
    </font>
    <font>
      <sz val="10"/>
      <color indexed="8"/>
      <name val="Arial"/>
      <family val="2"/>
      <charset val="186"/>
    </font>
    <font>
      <b/>
      <sz val="18"/>
      <color indexed="62"/>
      <name val="Cambria"/>
      <family val="2"/>
      <charset val="186"/>
    </font>
    <font>
      <b/>
      <sz val="11"/>
      <color indexed="8"/>
      <name val="Calibri"/>
      <family val="2"/>
      <charset val="186"/>
    </font>
    <font>
      <sz val="11"/>
      <color indexed="10"/>
      <name val="Calibri"/>
      <family val="2"/>
      <charset val="186"/>
    </font>
    <font>
      <u/>
      <sz val="10"/>
      <color indexed="12"/>
      <name val="Helvetica BalticRIM"/>
      <charset val="186"/>
    </font>
    <font>
      <sz val="10"/>
      <name val="Arial"/>
      <family val="2"/>
      <charset val="204"/>
    </font>
    <font>
      <b/>
      <sz val="15"/>
      <color indexed="56"/>
      <name val="Calibri"/>
      <family val="2"/>
      <charset val="186"/>
    </font>
    <font>
      <b/>
      <sz val="13"/>
      <color indexed="56"/>
      <name val="Calibri"/>
      <family val="2"/>
      <charset val="186"/>
    </font>
    <font>
      <b/>
      <sz val="11"/>
      <color indexed="56"/>
      <name val="Calibri"/>
      <family val="2"/>
      <charset val="186"/>
    </font>
    <font>
      <u/>
      <sz val="10"/>
      <color indexed="12"/>
      <name val="Times New Roman Baltic"/>
    </font>
    <font>
      <b/>
      <sz val="18"/>
      <color indexed="56"/>
      <name val="Cambria"/>
      <family val="2"/>
      <charset val="186"/>
    </font>
    <font>
      <sz val="8"/>
      <name val="Arial"/>
      <family val="2"/>
      <charset val="204"/>
    </font>
    <font>
      <sz val="11"/>
      <color indexed="8"/>
      <name val="Calibri"/>
      <family val="2"/>
    </font>
    <font>
      <sz val="10"/>
      <color indexed="8"/>
      <name val="MS Sans Serif"/>
      <family val="2"/>
    </font>
    <font>
      <sz val="11"/>
      <color rgb="FF006100"/>
      <name val="Times New Roman"/>
      <family val="2"/>
      <charset val="186"/>
    </font>
    <font>
      <b/>
      <sz val="11"/>
      <color indexed="10"/>
      <name val="Calibri"/>
      <family val="2"/>
      <scheme val="minor"/>
    </font>
    <font>
      <sz val="11"/>
      <color indexed="10"/>
      <name val="Calibri"/>
      <family val="2"/>
      <scheme val="minor"/>
    </font>
    <font>
      <b/>
      <sz val="11"/>
      <color indexed="62"/>
      <name val="Calibri"/>
      <family val="2"/>
      <scheme val="minor"/>
    </font>
    <font>
      <u/>
      <sz val="11"/>
      <color theme="10"/>
      <name val="Calibri"/>
      <family val="2"/>
      <charset val="186"/>
    </font>
    <font>
      <sz val="11"/>
      <color indexed="19"/>
      <name val="Calibri"/>
      <family val="2"/>
      <scheme val="minor"/>
    </font>
    <font>
      <b/>
      <sz val="15"/>
      <color indexed="62"/>
      <name val="Calibri"/>
      <family val="2"/>
      <scheme val="minor"/>
    </font>
    <font>
      <b/>
      <sz val="13"/>
      <color indexed="62"/>
      <name val="Calibri"/>
      <family val="2"/>
      <scheme val="minor"/>
    </font>
    <font>
      <b/>
      <sz val="18"/>
      <color indexed="62"/>
      <name val="Cambria"/>
      <family val="2"/>
      <scheme val="major"/>
    </font>
    <font>
      <sz val="11"/>
      <color theme="1"/>
      <name val="Calibri"/>
      <family val="2"/>
      <charset val="204"/>
      <scheme val="minor"/>
    </font>
    <font>
      <sz val="10"/>
      <color theme="1"/>
      <name val="Calibri"/>
      <family val="2"/>
      <scheme val="minor"/>
    </font>
    <font>
      <b/>
      <sz val="12"/>
      <color theme="0"/>
      <name val="Calibri"/>
      <family val="2"/>
      <scheme val="minor"/>
    </font>
    <font>
      <sz val="10"/>
      <color theme="0"/>
      <name val="Calibri"/>
      <family val="2"/>
      <scheme val="minor"/>
    </font>
    <font>
      <b/>
      <sz val="10"/>
      <color theme="0"/>
      <name val="Calibri"/>
      <family val="2"/>
      <scheme val="minor"/>
    </font>
    <font>
      <b/>
      <sz val="8"/>
      <color rgb="FFFF0000"/>
      <name val="Arial Unicode MS"/>
      <family val="2"/>
    </font>
    <font>
      <sz val="8"/>
      <color theme="0" tint="-4.9989318521683403E-2"/>
      <name val="Verdana"/>
      <family val="2"/>
    </font>
    <font>
      <sz val="10"/>
      <name val="Arial"/>
      <family val="2"/>
    </font>
    <font>
      <b/>
      <sz val="9"/>
      <color indexed="81"/>
      <name val="Tahoma"/>
      <family val="2"/>
    </font>
    <font>
      <b/>
      <sz val="9"/>
      <color rgb="FFFFFF00"/>
      <name val="Verdana"/>
      <family val="2"/>
    </font>
    <font>
      <sz val="8"/>
      <name val="Calibri"/>
      <family val="2"/>
      <scheme val="minor"/>
    </font>
    <font>
      <b/>
      <i/>
      <sz val="8"/>
      <color theme="1"/>
      <name val="Calibri"/>
      <family val="2"/>
      <scheme val="minor"/>
    </font>
    <font>
      <b/>
      <sz val="9"/>
      <color theme="0"/>
      <name val="Calibri"/>
      <family val="2"/>
      <scheme val="minor"/>
    </font>
    <font>
      <b/>
      <sz val="16"/>
      <color theme="0"/>
      <name val="Calibri"/>
      <family val="2"/>
      <scheme val="minor"/>
    </font>
    <font>
      <b/>
      <i/>
      <sz val="10"/>
      <color theme="1"/>
      <name val="Calibri"/>
      <family val="2"/>
      <scheme val="minor"/>
    </font>
    <font>
      <b/>
      <sz val="9"/>
      <color theme="1"/>
      <name val="Arial Unicode MS"/>
      <family val="2"/>
    </font>
    <font>
      <sz val="8"/>
      <color theme="0"/>
      <name val="Calibri"/>
      <family val="2"/>
      <scheme val="minor"/>
    </font>
    <font>
      <b/>
      <sz val="8"/>
      <color theme="1"/>
      <name val="Calibri"/>
      <family val="2"/>
      <scheme val="minor"/>
    </font>
    <font>
      <b/>
      <sz val="8"/>
      <color theme="0"/>
      <name val="Calibri"/>
      <family val="2"/>
      <scheme val="minor"/>
    </font>
    <font>
      <sz val="10"/>
      <name val="Arial"/>
      <family val="2"/>
    </font>
    <font>
      <sz val="18"/>
      <color theme="3"/>
      <name val="Cambria"/>
      <family val="2"/>
      <scheme val="major"/>
    </font>
    <font>
      <sz val="11"/>
      <color rgb="FF9C5700"/>
      <name val="Calibri"/>
      <family val="2"/>
      <scheme val="minor"/>
    </font>
    <font>
      <b/>
      <i/>
      <sz val="8"/>
      <color theme="1"/>
      <name val="Arial Unicode MS"/>
      <family val="2"/>
    </font>
  </fonts>
  <fills count="10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4"/>
        <bgColor indexed="64"/>
      </patternFill>
    </fill>
    <fill>
      <patternFill patternType="solid">
        <fgColor theme="9" tint="-0.499984740745262"/>
        <bgColor indexed="64"/>
      </patternFill>
    </fill>
    <fill>
      <patternFill patternType="solid">
        <fgColor rgb="FFFF0000"/>
        <bgColor indexed="64"/>
      </patternFill>
    </fill>
    <fill>
      <patternFill patternType="solid">
        <fgColor rgb="FF92D050"/>
        <bgColor indexed="64"/>
      </patternFill>
    </fill>
    <fill>
      <patternFill patternType="solid">
        <fgColor theme="5"/>
        <bgColor indexed="64"/>
      </patternFill>
    </fill>
    <fill>
      <patternFill patternType="solid">
        <fgColor theme="5" tint="0.59999389629810485"/>
        <bgColor indexed="64"/>
      </patternFill>
    </fill>
    <fill>
      <patternFill patternType="solid">
        <fgColor theme="0"/>
        <bgColor indexed="64"/>
      </patternFill>
    </fill>
    <fill>
      <patternFill patternType="solid">
        <fgColor rgb="FFC00000"/>
        <bgColor indexed="64"/>
      </patternFill>
    </fill>
    <fill>
      <patternFill patternType="solid">
        <fgColor theme="7" tint="-0.249977111117893"/>
        <bgColor indexed="64"/>
      </patternFill>
    </fill>
    <fill>
      <patternFill patternType="solid">
        <fgColor theme="4"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3" tint="0.59999389629810485"/>
        <bgColor indexed="64"/>
      </patternFill>
    </fill>
    <fill>
      <patternFill patternType="solid">
        <fgColor theme="3" tint="-0.249977111117893"/>
        <bgColor indexed="64"/>
      </patternFill>
    </fill>
    <fill>
      <patternFill patternType="solid">
        <fgColor indexed="31"/>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6"/>
      </patternFill>
    </fill>
    <fill>
      <patternFill patternType="solid">
        <fgColor rgb="FF00206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5" tint="0.39997558519241921"/>
        <bgColor indexed="64"/>
      </patternFill>
    </fill>
    <fill>
      <patternFill patternType="solid">
        <fgColor rgb="FF0070C0"/>
        <bgColor indexed="64"/>
      </patternFill>
    </fill>
    <fill>
      <patternFill patternType="solid">
        <fgColor rgb="FF7030A0"/>
        <bgColor indexed="64"/>
      </patternFill>
    </fill>
    <fill>
      <patternFill patternType="solid">
        <fgColor theme="2" tint="-0.249977111117893"/>
        <bgColor indexed="64"/>
      </patternFill>
    </fill>
    <fill>
      <patternFill patternType="solid">
        <fgColor theme="5" tint="0.79998168889431442"/>
        <bgColor indexed="64"/>
      </patternFill>
    </fill>
  </fills>
  <borders count="5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thin">
        <color theme="0" tint="-0.499984740745262"/>
      </left>
      <right style="medium">
        <color indexed="64"/>
      </right>
      <top style="thin">
        <color theme="0" tint="-0.499984740745262"/>
      </top>
      <bottom style="thin">
        <color theme="0" tint="-0.499984740745262"/>
      </bottom>
      <diagonal/>
    </border>
    <border>
      <left/>
      <right style="thin">
        <color indexed="64"/>
      </right>
      <top/>
      <bottom/>
      <diagonal/>
    </border>
    <border>
      <left style="thin">
        <color theme="0" tint="-0.499984740745262"/>
      </left>
      <right style="medium">
        <color indexed="64"/>
      </right>
      <top style="medium">
        <color indexed="64"/>
      </top>
      <bottom style="thin">
        <color theme="0" tint="-0.499984740745262"/>
      </bottom>
      <diagonal/>
    </border>
    <border>
      <left style="thin">
        <color theme="0" tint="-0.499984740745262"/>
      </left>
      <right style="medium">
        <color indexed="64"/>
      </right>
      <top style="thin">
        <color theme="0" tint="-0.499984740745262"/>
      </top>
      <bottom style="medium">
        <color indexed="64"/>
      </bottom>
      <diagonal/>
    </border>
    <border>
      <left style="thin">
        <color theme="0" tint="-0.499984740745262"/>
      </left>
      <right style="medium">
        <color indexed="64"/>
      </right>
      <top style="thin">
        <color theme="0" tint="-0.499984740745262"/>
      </top>
      <bottom/>
      <diagonal/>
    </border>
    <border>
      <left style="thin">
        <color theme="0" tint="-0.499984740745262"/>
      </left>
      <right style="medium">
        <color indexed="64"/>
      </right>
      <top/>
      <bottom style="medium">
        <color indexed="64"/>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35337">
    <xf numFmtId="184" fontId="0" fillId="0" borderId="0"/>
    <xf numFmtId="44" fontId="1" fillId="0" borderId="0" applyFont="0" applyFill="0" applyBorder="0" applyAlignment="0" applyProtection="0"/>
    <xf numFmtId="9" fontId="1" fillId="0" borderId="0" applyFont="0" applyFill="0" applyBorder="0" applyAlignment="0" applyProtection="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23" fillId="0" borderId="0"/>
    <xf numFmtId="184" fontId="26" fillId="0" borderId="0"/>
    <xf numFmtId="184" fontId="26" fillId="0" borderId="0"/>
    <xf numFmtId="164" fontId="1" fillId="0" borderId="0" applyFont="0" applyFill="0" applyBorder="0" applyAlignment="0" applyProtection="0"/>
    <xf numFmtId="184" fontId="31" fillId="0" borderId="0"/>
    <xf numFmtId="184" fontId="37" fillId="0" borderId="0"/>
    <xf numFmtId="171" fontId="37" fillId="0" borderId="0" applyFont="0" applyFill="0" applyBorder="0" applyAlignment="0" applyProtection="0"/>
    <xf numFmtId="44" fontId="37" fillId="0" borderId="0" applyFont="0" applyFill="0" applyBorder="0" applyAlignment="0" applyProtection="0"/>
    <xf numFmtId="9" fontId="37" fillId="0" borderId="0" applyFont="0" applyFill="0" applyBorder="0" applyAlignment="0" applyProtection="0"/>
    <xf numFmtId="184" fontId="1" fillId="0" borderId="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184" fontId="23" fillId="0" borderId="0"/>
    <xf numFmtId="184" fontId="23" fillId="0" borderId="0"/>
    <xf numFmtId="184" fontId="23" fillId="0" borderId="0"/>
    <xf numFmtId="9" fontId="23" fillId="0" borderId="0" applyFont="0" applyFill="0" applyBorder="0" applyAlignment="0" applyProtection="0"/>
    <xf numFmtId="9" fontId="37" fillId="0" borderId="0" applyFont="0" applyFill="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23" fillId="0" borderId="0"/>
    <xf numFmtId="184" fontId="40" fillId="0" borderId="0" applyNumberFormat="0" applyFill="0" applyBorder="0" applyAlignment="0" applyProtection="0"/>
    <xf numFmtId="184" fontId="41" fillId="0" borderId="1" applyNumberFormat="0" applyFill="0" applyAlignment="0" applyProtection="0"/>
    <xf numFmtId="184" fontId="42" fillId="0" borderId="2" applyNumberFormat="0" applyFill="0" applyAlignment="0" applyProtection="0"/>
    <xf numFmtId="184" fontId="43" fillId="0" borderId="3" applyNumberFormat="0" applyFill="0" applyAlignment="0" applyProtection="0"/>
    <xf numFmtId="184" fontId="43" fillId="0" borderId="0" applyNumberFormat="0" applyFill="0" applyBorder="0" applyAlignment="0" applyProtection="0"/>
    <xf numFmtId="184" fontId="44" fillId="2" borderId="0" applyNumberFormat="0" applyBorder="0" applyAlignment="0" applyProtection="0"/>
    <xf numFmtId="184" fontId="45" fillId="3" borderId="0" applyNumberFormat="0" applyBorder="0" applyAlignment="0" applyProtection="0"/>
    <xf numFmtId="184" fontId="46" fillId="4" borderId="0" applyNumberFormat="0" applyBorder="0" applyAlignment="0" applyProtection="0"/>
    <xf numFmtId="184" fontId="47" fillId="5" borderId="4" applyNumberFormat="0" applyAlignment="0" applyProtection="0"/>
    <xf numFmtId="184" fontId="48" fillId="6" borderId="5" applyNumberFormat="0" applyAlignment="0" applyProtection="0"/>
    <xf numFmtId="184" fontId="49" fillId="6" borderId="4" applyNumberFormat="0" applyAlignment="0" applyProtection="0"/>
    <xf numFmtId="184" fontId="50" fillId="0" borderId="6" applyNumberFormat="0" applyFill="0" applyAlignment="0" applyProtection="0"/>
    <xf numFmtId="184" fontId="51" fillId="7" borderId="7" applyNumberFormat="0" applyAlignment="0" applyProtection="0"/>
    <xf numFmtId="184" fontId="52" fillId="0" borderId="0" applyNumberFormat="0" applyFill="0" applyBorder="0" applyAlignment="0" applyProtection="0"/>
    <xf numFmtId="184" fontId="37" fillId="8" borderId="8" applyNumberFormat="0" applyFont="0" applyAlignment="0" applyProtection="0"/>
    <xf numFmtId="184" fontId="53" fillId="0" borderId="0" applyNumberFormat="0" applyFill="0" applyBorder="0" applyAlignment="0" applyProtection="0"/>
    <xf numFmtId="184" fontId="54" fillId="0" borderId="9" applyNumberFormat="0" applyFill="0" applyAlignment="0" applyProtection="0"/>
    <xf numFmtId="184" fontId="38" fillId="9" borderId="0" applyNumberFormat="0" applyBorder="0" applyAlignment="0" applyProtection="0"/>
    <xf numFmtId="184" fontId="37" fillId="10" borderId="0" applyNumberFormat="0" applyBorder="0" applyAlignment="0" applyProtection="0"/>
    <xf numFmtId="184" fontId="37" fillId="11" borderId="0" applyNumberFormat="0" applyBorder="0" applyAlignment="0" applyProtection="0"/>
    <xf numFmtId="184" fontId="38" fillId="12" borderId="0" applyNumberFormat="0" applyBorder="0" applyAlignment="0" applyProtection="0"/>
    <xf numFmtId="184" fontId="38" fillId="13" borderId="0" applyNumberFormat="0" applyBorder="0" applyAlignment="0" applyProtection="0"/>
    <xf numFmtId="184" fontId="37" fillId="14" borderId="0" applyNumberFormat="0" applyBorder="0" applyAlignment="0" applyProtection="0"/>
    <xf numFmtId="184" fontId="37" fillId="15" borderId="0" applyNumberFormat="0" applyBorder="0" applyAlignment="0" applyProtection="0"/>
    <xf numFmtId="184" fontId="38" fillId="16" borderId="0" applyNumberFormat="0" applyBorder="0" applyAlignment="0" applyProtection="0"/>
    <xf numFmtId="184" fontId="38" fillId="17" borderId="0" applyNumberFormat="0" applyBorder="0" applyAlignment="0" applyProtection="0"/>
    <xf numFmtId="184" fontId="37" fillId="18" borderId="0" applyNumberFormat="0" applyBorder="0" applyAlignment="0" applyProtection="0"/>
    <xf numFmtId="184" fontId="37" fillId="19" borderId="0" applyNumberFormat="0" applyBorder="0" applyAlignment="0" applyProtection="0"/>
    <xf numFmtId="184" fontId="38" fillId="20" borderId="0" applyNumberFormat="0" applyBorder="0" applyAlignment="0" applyProtection="0"/>
    <xf numFmtId="184" fontId="38" fillId="21" borderId="0" applyNumberFormat="0" applyBorder="0" applyAlignment="0" applyProtection="0"/>
    <xf numFmtId="184" fontId="37" fillId="22" borderId="0" applyNumberFormat="0" applyBorder="0" applyAlignment="0" applyProtection="0"/>
    <xf numFmtId="184" fontId="37" fillId="23" borderId="0" applyNumberFormat="0" applyBorder="0" applyAlignment="0" applyProtection="0"/>
    <xf numFmtId="184" fontId="38" fillId="24" borderId="0" applyNumberFormat="0" applyBorder="0" applyAlignment="0" applyProtection="0"/>
    <xf numFmtId="184" fontId="38" fillId="25" borderId="0" applyNumberFormat="0" applyBorder="0" applyAlignment="0" applyProtection="0"/>
    <xf numFmtId="184" fontId="37" fillId="26" borderId="0" applyNumberFormat="0" applyBorder="0" applyAlignment="0" applyProtection="0"/>
    <xf numFmtId="184" fontId="37" fillId="27" borderId="0" applyNumberFormat="0" applyBorder="0" applyAlignment="0" applyProtection="0"/>
    <xf numFmtId="184" fontId="38" fillId="28" borderId="0" applyNumberFormat="0" applyBorder="0" applyAlignment="0" applyProtection="0"/>
    <xf numFmtId="184" fontId="38" fillId="29" borderId="0" applyNumberFormat="0" applyBorder="0" applyAlignment="0" applyProtection="0"/>
    <xf numFmtId="184" fontId="37" fillId="30" borderId="0" applyNumberFormat="0" applyBorder="0" applyAlignment="0" applyProtection="0"/>
    <xf numFmtId="184" fontId="37" fillId="31" borderId="0" applyNumberFormat="0" applyBorder="0" applyAlignment="0" applyProtection="0"/>
    <xf numFmtId="184" fontId="38" fillId="32" borderId="0" applyNumberFormat="0" applyBorder="0" applyAlignment="0" applyProtection="0"/>
    <xf numFmtId="184" fontId="1" fillId="0" borderId="0"/>
    <xf numFmtId="184" fontId="37" fillId="0" borderId="0"/>
    <xf numFmtId="9" fontId="37" fillId="0" borderId="0" applyFont="0" applyFill="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3" borderId="0" applyNumberFormat="0" applyBorder="0" applyAlignment="0" applyProtection="0"/>
    <xf numFmtId="184" fontId="55" fillId="63" borderId="0" applyNumberFormat="0" applyBorder="0" applyAlignment="0" applyProtection="0"/>
    <xf numFmtId="184" fontId="55" fillId="63"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55" fillId="63" borderId="0" applyNumberFormat="0" applyBorder="0" applyAlignment="0" applyProtection="0"/>
    <xf numFmtId="184" fontId="55" fillId="63"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4" borderId="0" applyNumberFormat="0" applyBorder="0" applyAlignment="0" applyProtection="0"/>
    <xf numFmtId="184" fontId="55" fillId="64" borderId="0" applyNumberFormat="0" applyBorder="0" applyAlignment="0" applyProtection="0"/>
    <xf numFmtId="184" fontId="55" fillId="64"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55" fillId="64" borderId="0" applyNumberFormat="0" applyBorder="0" applyAlignment="0" applyProtection="0"/>
    <xf numFmtId="184" fontId="55" fillId="64"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6" borderId="0" applyNumberFormat="0" applyBorder="0" applyAlignment="0" applyProtection="0"/>
    <xf numFmtId="184" fontId="55" fillId="66" borderId="0" applyNumberFormat="0" applyBorder="0" applyAlignment="0" applyProtection="0"/>
    <xf numFmtId="184" fontId="55" fillId="66"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55" fillId="66" borderId="0" applyNumberFormat="0" applyBorder="0" applyAlignment="0" applyProtection="0"/>
    <xf numFmtId="184" fontId="55" fillId="66" borderId="0" applyNumberFormat="0" applyBorder="0" applyAlignment="0" applyProtection="0"/>
    <xf numFmtId="184" fontId="55" fillId="67" borderId="0" applyNumberFormat="0" applyBorder="0" applyAlignment="0" applyProtection="0"/>
    <xf numFmtId="184" fontId="55" fillId="67" borderId="0" applyNumberFormat="0" applyBorder="0" applyAlignment="0" applyProtection="0"/>
    <xf numFmtId="184" fontId="55" fillId="67"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55" fillId="67" borderId="0" applyNumberFormat="0" applyBorder="0" applyAlignment="0" applyProtection="0"/>
    <xf numFmtId="184" fontId="55" fillId="67"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8" borderId="0" applyNumberFormat="0" applyBorder="0" applyAlignment="0" applyProtection="0"/>
    <xf numFmtId="184" fontId="55" fillId="68" borderId="0" applyNumberFormat="0" applyBorder="0" applyAlignment="0" applyProtection="0"/>
    <xf numFmtId="184" fontId="55" fillId="68"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55" fillId="68" borderId="0" applyNumberFormat="0" applyBorder="0" applyAlignment="0" applyProtection="0"/>
    <xf numFmtId="184" fontId="55" fillId="68"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6" fillId="69" borderId="0" applyNumberFormat="0" applyBorder="0" applyAlignment="0" applyProtection="0"/>
    <xf numFmtId="184" fontId="38" fillId="12"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66" borderId="0" applyNumberFormat="0" applyBorder="0" applyAlignment="0" applyProtection="0"/>
    <xf numFmtId="184" fontId="38" fillId="16" borderId="0" applyNumberFormat="0" applyBorder="0" applyAlignment="0" applyProtection="0"/>
    <xf numFmtId="184" fontId="56" fillId="66" borderId="0" applyNumberFormat="0" applyBorder="0" applyAlignment="0" applyProtection="0"/>
    <xf numFmtId="184" fontId="56" fillId="66" borderId="0" applyNumberFormat="0" applyBorder="0" applyAlignment="0" applyProtection="0"/>
    <xf numFmtId="184" fontId="56" fillId="67" borderId="0" applyNumberFormat="0" applyBorder="0" applyAlignment="0" applyProtection="0"/>
    <xf numFmtId="184" fontId="38" fillId="20" borderId="0" applyNumberFormat="0" applyBorder="0" applyAlignment="0" applyProtection="0"/>
    <xf numFmtId="184" fontId="56" fillId="67" borderId="0" applyNumberFormat="0" applyBorder="0" applyAlignment="0" applyProtection="0"/>
    <xf numFmtId="184" fontId="56" fillId="67" borderId="0" applyNumberFormat="0" applyBorder="0" applyAlignment="0" applyProtection="0"/>
    <xf numFmtId="184" fontId="56" fillId="65" borderId="0" applyNumberFormat="0" applyBorder="0" applyAlignment="0" applyProtection="0"/>
    <xf numFmtId="184" fontId="38" fillId="24" borderId="0" applyNumberFormat="0" applyBorder="0" applyAlignment="0" applyProtection="0"/>
    <xf numFmtId="184" fontId="56" fillId="65" borderId="0" applyNumberFormat="0" applyBorder="0" applyAlignment="0" applyProtection="0"/>
    <xf numFmtId="184" fontId="56" fillId="65" borderId="0" applyNumberFormat="0" applyBorder="0" applyAlignment="0" applyProtection="0"/>
    <xf numFmtId="184" fontId="56" fillId="69" borderId="0" applyNumberFormat="0" applyBorder="0" applyAlignment="0" applyProtection="0"/>
    <xf numFmtId="184" fontId="38" fillId="28"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62" borderId="0" applyNumberFormat="0" applyBorder="0" applyAlignment="0" applyProtection="0"/>
    <xf numFmtId="184" fontId="38" fillId="32" borderId="0" applyNumberFormat="0" applyBorder="0" applyAlignment="0" applyProtection="0"/>
    <xf numFmtId="184" fontId="56" fillId="62" borderId="0" applyNumberFormat="0" applyBorder="0" applyAlignment="0" applyProtection="0"/>
    <xf numFmtId="184" fontId="56" fillId="62" borderId="0" applyNumberFormat="0" applyBorder="0" applyAlignment="0" applyProtection="0"/>
    <xf numFmtId="184" fontId="56" fillId="69" borderId="0" applyNumberFormat="0" applyBorder="0" applyAlignment="0" applyProtection="0"/>
    <xf numFmtId="184" fontId="38" fillId="9"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70" borderId="0" applyNumberFormat="0" applyBorder="0" applyAlignment="0" applyProtection="0"/>
    <xf numFmtId="184" fontId="38" fillId="13" borderId="0" applyNumberFormat="0" applyBorder="0" applyAlignment="0" applyProtection="0"/>
    <xf numFmtId="184" fontId="56" fillId="70" borderId="0" applyNumberFormat="0" applyBorder="0" applyAlignment="0" applyProtection="0"/>
    <xf numFmtId="184" fontId="56" fillId="70" borderId="0" applyNumberFormat="0" applyBorder="0" applyAlignment="0" applyProtection="0"/>
    <xf numFmtId="184" fontId="56" fillId="71" borderId="0" applyNumberFormat="0" applyBorder="0" applyAlignment="0" applyProtection="0"/>
    <xf numFmtId="184" fontId="38" fillId="17" borderId="0" applyNumberFormat="0" applyBorder="0" applyAlignment="0" applyProtection="0"/>
    <xf numFmtId="184" fontId="56" fillId="71" borderId="0" applyNumberFormat="0" applyBorder="0" applyAlignment="0" applyProtection="0"/>
    <xf numFmtId="184" fontId="56" fillId="71" borderId="0" applyNumberFormat="0" applyBorder="0" applyAlignment="0" applyProtection="0"/>
    <xf numFmtId="184" fontId="56" fillId="72" borderId="0" applyNumberFormat="0" applyBorder="0" applyAlignment="0" applyProtection="0"/>
    <xf numFmtId="184" fontId="38" fillId="21" borderId="0" applyNumberFormat="0" applyBorder="0" applyAlignment="0" applyProtection="0"/>
    <xf numFmtId="184" fontId="56" fillId="72" borderId="0" applyNumberFormat="0" applyBorder="0" applyAlignment="0" applyProtection="0"/>
    <xf numFmtId="184" fontId="56" fillId="72" borderId="0" applyNumberFormat="0" applyBorder="0" applyAlignment="0" applyProtection="0"/>
    <xf numFmtId="184" fontId="56" fillId="69" borderId="0" applyNumberFormat="0" applyBorder="0" applyAlignment="0" applyProtection="0"/>
    <xf numFmtId="184" fontId="38" fillId="25"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73" borderId="0" applyNumberFormat="0" applyBorder="0" applyAlignment="0" applyProtection="0"/>
    <xf numFmtId="184" fontId="38" fillId="29" borderId="0" applyNumberFormat="0" applyBorder="0" applyAlignment="0" applyProtection="0"/>
    <xf numFmtId="184" fontId="56" fillId="73" borderId="0" applyNumberFormat="0" applyBorder="0" applyAlignment="0" applyProtection="0"/>
    <xf numFmtId="184" fontId="56" fillId="73" borderId="0" applyNumberFormat="0" applyBorder="0" applyAlignment="0" applyProtection="0"/>
    <xf numFmtId="184" fontId="57" fillId="74" borderId="0" applyNumberFormat="0" applyBorder="0" applyAlignment="0" applyProtection="0"/>
    <xf numFmtId="184" fontId="45" fillId="3" borderId="0" applyNumberFormat="0" applyBorder="0" applyAlignment="0" applyProtection="0"/>
    <xf numFmtId="184" fontId="57" fillId="74" borderId="0" applyNumberFormat="0" applyBorder="0" applyAlignment="0" applyProtection="0"/>
    <xf numFmtId="184" fontId="57" fillId="74" borderId="0" applyNumberFormat="0" applyBorder="0" applyAlignment="0" applyProtection="0"/>
    <xf numFmtId="184" fontId="58" fillId="61" borderId="24" applyNumberFormat="0" applyAlignment="0" applyProtection="0"/>
    <xf numFmtId="184" fontId="49" fillId="6" borderId="4" applyNumberFormat="0" applyAlignment="0" applyProtection="0"/>
    <xf numFmtId="184" fontId="58" fillId="61" borderId="24" applyNumberFormat="0" applyAlignment="0" applyProtection="0"/>
    <xf numFmtId="184" fontId="58" fillId="61" borderId="24" applyNumberFormat="0" applyAlignment="0" applyProtection="0"/>
    <xf numFmtId="184" fontId="59" fillId="75" borderId="25" applyNumberFormat="0" applyAlignment="0" applyProtection="0"/>
    <xf numFmtId="184" fontId="51" fillId="7" borderId="7" applyNumberFormat="0" applyAlignment="0" applyProtection="0"/>
    <xf numFmtId="184" fontId="59" fillId="75" borderId="25" applyNumberFormat="0" applyAlignment="0" applyProtection="0"/>
    <xf numFmtId="184" fontId="59" fillId="75" borderId="25" applyNumberFormat="0" applyAlignment="0" applyProtection="0"/>
    <xf numFmtId="171" fontId="60" fillId="0" borderId="0" applyFont="0" applyFill="0" applyBorder="0" applyAlignment="0" applyProtection="0"/>
    <xf numFmtId="173" fontId="61" fillId="0" borderId="0" applyFont="0" applyFill="0" applyBorder="0" applyAlignment="0" applyProtection="0"/>
    <xf numFmtId="171" fontId="60" fillId="0" borderId="0" applyFont="0" applyFill="0" applyBorder="0" applyAlignment="0" applyProtection="0"/>
    <xf numFmtId="174" fontId="60" fillId="0" borderId="0" applyFont="0" applyFill="0" applyBorder="0" applyAlignment="0" applyProtection="0"/>
    <xf numFmtId="171" fontId="60" fillId="0" borderId="0" applyFont="0" applyFill="0" applyBorder="0" applyAlignment="0" applyProtection="0"/>
    <xf numFmtId="171" fontId="37" fillId="0" borderId="0" applyFont="0" applyFill="0" applyBorder="0" applyAlignment="0" applyProtection="0"/>
    <xf numFmtId="171" fontId="60" fillId="0" borderId="0" applyFont="0" applyFill="0" applyBorder="0" applyAlignment="0" applyProtection="0"/>
    <xf numFmtId="171" fontId="37"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4" fontId="60"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60" fillId="0" borderId="0" applyFont="0" applyFill="0" applyBorder="0" applyAlignment="0" applyProtection="0"/>
    <xf numFmtId="171" fontId="61" fillId="0" borderId="0" applyFont="0" applyFill="0" applyBorder="0" applyAlignment="0" applyProtection="0"/>
    <xf numFmtId="173" fontId="61"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0" fillId="0" borderId="0" applyFont="0" applyFill="0" applyBorder="0" applyAlignment="0" applyProtection="0"/>
    <xf numFmtId="175" fontId="61"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171" fontId="61" fillId="0" borderId="0" applyFont="0" applyFill="0" applyBorder="0" applyAlignment="0" applyProtection="0"/>
    <xf numFmtId="171" fontId="37" fillId="0" borderId="0" applyFont="0" applyFill="0" applyBorder="0" applyAlignment="0" applyProtection="0"/>
    <xf numFmtId="171" fontId="63" fillId="0" borderId="0" applyFont="0" applyFill="0" applyBorder="0" applyAlignment="0" applyProtection="0"/>
    <xf numFmtId="171" fontId="61" fillId="0" borderId="0" applyFont="0" applyFill="0" applyBorder="0" applyAlignment="0" applyProtection="0"/>
    <xf numFmtId="174"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6" fontId="61"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37"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60"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60" fillId="0" borderId="0" applyFont="0" applyFill="0" applyBorder="0" applyAlignment="0" applyProtection="0"/>
    <xf numFmtId="171" fontId="37" fillId="0" borderId="0" applyFont="0" applyFill="0" applyBorder="0" applyAlignment="0" applyProtection="0"/>
    <xf numFmtId="177" fontId="64" fillId="0" borderId="0" applyFont="0" applyFill="0" applyBorder="0" applyAlignment="0" applyProtection="0"/>
    <xf numFmtId="172" fontId="62" fillId="0" borderId="0" applyFont="0" applyFill="0" applyBorder="0" applyAlignment="0" applyProtection="0"/>
    <xf numFmtId="172" fontId="61"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84" fontId="65" fillId="0" borderId="0" applyNumberFormat="0" applyFill="0" applyBorder="0" applyAlignment="0" applyProtection="0"/>
    <xf numFmtId="184" fontId="53" fillId="0" borderId="0" applyNumberFormat="0" applyFill="0" applyBorder="0" applyAlignment="0" applyProtection="0"/>
    <xf numFmtId="184" fontId="65" fillId="0" borderId="0" applyNumberFormat="0" applyFill="0" applyBorder="0" applyAlignment="0" applyProtection="0"/>
    <xf numFmtId="184" fontId="65" fillId="0" borderId="0" applyNumberFormat="0" applyFill="0" applyBorder="0" applyAlignment="0" applyProtection="0"/>
    <xf numFmtId="184" fontId="66" fillId="76" borderId="0" applyNumberFormat="0" applyBorder="0" applyAlignment="0" applyProtection="0"/>
    <xf numFmtId="184" fontId="44" fillId="2" borderId="0" applyNumberFormat="0" applyBorder="0" applyAlignment="0" applyProtection="0"/>
    <xf numFmtId="184" fontId="66" fillId="76" borderId="0" applyNumberFormat="0" applyBorder="0" applyAlignment="0" applyProtection="0"/>
    <xf numFmtId="184" fontId="66" fillId="76" borderId="0" applyNumberFormat="0" applyBorder="0" applyAlignment="0" applyProtection="0"/>
    <xf numFmtId="184" fontId="67" fillId="0" borderId="26" applyNumberFormat="0" applyFill="0" applyAlignment="0" applyProtection="0"/>
    <xf numFmtId="184" fontId="41" fillId="0" borderId="1" applyNumberFormat="0" applyFill="0" applyAlignment="0" applyProtection="0"/>
    <xf numFmtId="184" fontId="67" fillId="0" borderId="26" applyNumberFormat="0" applyFill="0" applyAlignment="0" applyProtection="0"/>
    <xf numFmtId="184" fontId="67" fillId="0" borderId="26" applyNumberFormat="0" applyFill="0" applyAlignment="0" applyProtection="0"/>
    <xf numFmtId="184" fontId="68" fillId="0" borderId="27" applyNumberFormat="0" applyFill="0" applyAlignment="0" applyProtection="0"/>
    <xf numFmtId="184" fontId="42" fillId="0" borderId="2" applyNumberFormat="0" applyFill="0" applyAlignment="0" applyProtection="0"/>
    <xf numFmtId="184" fontId="68" fillId="0" borderId="27" applyNumberFormat="0" applyFill="0" applyAlignment="0" applyProtection="0"/>
    <xf numFmtId="184" fontId="68" fillId="0" borderId="27" applyNumberFormat="0" applyFill="0" applyAlignment="0" applyProtection="0"/>
    <xf numFmtId="184" fontId="69" fillId="0" borderId="28" applyNumberFormat="0" applyFill="0" applyAlignment="0" applyProtection="0"/>
    <xf numFmtId="184" fontId="43" fillId="0" borderId="3" applyNumberFormat="0" applyFill="0" applyAlignment="0" applyProtection="0"/>
    <xf numFmtId="184" fontId="69" fillId="0" borderId="28" applyNumberFormat="0" applyFill="0" applyAlignment="0" applyProtection="0"/>
    <xf numFmtId="184" fontId="69" fillId="0" borderId="28" applyNumberFormat="0" applyFill="0" applyAlignment="0" applyProtection="0"/>
    <xf numFmtId="184" fontId="69" fillId="0" borderId="0" applyNumberFormat="0" applyFill="0" applyBorder="0" applyAlignment="0" applyProtection="0"/>
    <xf numFmtId="184" fontId="43" fillId="0" borderId="0" applyNumberFormat="0" applyFill="0" applyBorder="0" applyAlignment="0" applyProtection="0"/>
    <xf numFmtId="184" fontId="69" fillId="0" borderId="0" applyNumberFormat="0" applyFill="0" applyBorder="0" applyAlignment="0" applyProtection="0"/>
    <xf numFmtId="184" fontId="69" fillId="0" borderId="0" applyNumberFormat="0" applyFill="0" applyBorder="0" applyAlignment="0" applyProtection="0"/>
    <xf numFmtId="184" fontId="70" fillId="62" borderId="24" applyNumberFormat="0" applyAlignment="0" applyProtection="0"/>
    <xf numFmtId="184" fontId="47" fillId="5" borderId="4" applyNumberFormat="0" applyAlignment="0" applyProtection="0"/>
    <xf numFmtId="184" fontId="70" fillId="62" borderId="24" applyNumberFormat="0" applyAlignment="0" applyProtection="0"/>
    <xf numFmtId="184" fontId="70" fillId="62" borderId="24" applyNumberFormat="0" applyAlignment="0" applyProtection="0"/>
    <xf numFmtId="184" fontId="71" fillId="0" borderId="29" applyNumberFormat="0" applyFill="0" applyAlignment="0" applyProtection="0"/>
    <xf numFmtId="184" fontId="50" fillId="0" borderId="6" applyNumberFormat="0" applyFill="0" applyAlignment="0" applyProtection="0"/>
    <xf numFmtId="184" fontId="71" fillId="0" borderId="29" applyNumberFormat="0" applyFill="0" applyAlignment="0" applyProtection="0"/>
    <xf numFmtId="184" fontId="71" fillId="0" borderId="29" applyNumberFormat="0" applyFill="0" applyAlignment="0" applyProtection="0"/>
    <xf numFmtId="184" fontId="72" fillId="67" borderId="0" applyNumberFormat="0" applyBorder="0" applyAlignment="0" applyProtection="0"/>
    <xf numFmtId="184" fontId="46" fillId="4" borderId="0" applyNumberFormat="0" applyBorder="0" applyAlignment="0" applyProtection="0"/>
    <xf numFmtId="184" fontId="72" fillId="67" borderId="0" applyNumberFormat="0" applyBorder="0" applyAlignment="0" applyProtection="0"/>
    <xf numFmtId="184" fontId="72" fillId="67" borderId="0" applyNumberFormat="0" applyBorder="0" applyAlignment="0" applyProtection="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60" fillId="0" borderId="0"/>
    <xf numFmtId="184" fontId="37"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3" fontId="62" fillId="0" borderId="0" applyFont="0" applyFill="0" applyBorder="0" applyAlignment="0" applyProtection="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1"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2"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1"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0"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2"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2" fillId="0" borderId="0"/>
    <xf numFmtId="184" fontId="60" fillId="0" borderId="0"/>
    <xf numFmtId="184" fontId="60"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0" fillId="0" borderId="0"/>
    <xf numFmtId="184" fontId="60"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2" fillId="0" borderId="0"/>
    <xf numFmtId="184" fontId="37"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73"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61" fillId="0" borderId="0"/>
    <xf numFmtId="184" fontId="37"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61" fillId="0" borderId="0"/>
    <xf numFmtId="184" fontId="37"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3"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23" fillId="63" borderId="30" applyNumberFormat="0" applyFont="0" applyAlignment="0" applyProtection="0"/>
    <xf numFmtId="184" fontId="55" fillId="8" borderId="8" applyNumberFormat="0" applyFont="0" applyAlignment="0" applyProtection="0"/>
    <xf numFmtId="184" fontId="23" fillId="63" borderId="30" applyNumberFormat="0" applyFont="0" applyAlignment="0" applyProtection="0"/>
    <xf numFmtId="184" fontId="23" fillId="63" borderId="30" applyNumberFormat="0" applyFont="0" applyAlignment="0" applyProtection="0"/>
    <xf numFmtId="184" fontId="74" fillId="61" borderId="31" applyNumberFormat="0" applyAlignment="0" applyProtection="0"/>
    <xf numFmtId="184" fontId="48" fillId="6" borderId="5" applyNumberFormat="0" applyAlignment="0" applyProtection="0"/>
    <xf numFmtId="184" fontId="74" fillId="61" borderId="31" applyNumberFormat="0" applyAlignment="0" applyProtection="0"/>
    <xf numFmtId="184" fontId="74" fillId="61" borderId="31" applyNumberFormat="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62"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1" fillId="0" borderId="0" applyFont="0" applyFill="0" applyBorder="0" applyAlignment="0" applyProtection="0"/>
    <xf numFmtId="9" fontId="37" fillId="0" borderId="0" applyFont="0" applyFill="0" applyBorder="0" applyAlignment="0" applyProtection="0"/>
    <xf numFmtId="9" fontId="60" fillId="0" borderId="0" applyFont="0" applyFill="0" applyBorder="0" applyAlignment="0" applyProtection="0"/>
    <xf numFmtId="9" fontId="6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37"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184" fontId="75" fillId="0" borderId="0"/>
    <xf numFmtId="184" fontId="76" fillId="0" borderId="0" applyNumberFormat="0" applyFill="0" applyBorder="0" applyAlignment="0" applyProtection="0"/>
    <xf numFmtId="184" fontId="40" fillId="0" borderId="0" applyNumberFormat="0" applyFill="0" applyBorder="0" applyAlignment="0" applyProtection="0"/>
    <xf numFmtId="184" fontId="76" fillId="0" borderId="0" applyNumberFormat="0" applyFill="0" applyBorder="0" applyAlignment="0" applyProtection="0"/>
    <xf numFmtId="184" fontId="76" fillId="0" borderId="0" applyNumberFormat="0" applyFill="0" applyBorder="0" applyAlignment="0" applyProtection="0"/>
    <xf numFmtId="184" fontId="77" fillId="0" borderId="32" applyNumberFormat="0" applyFill="0" applyAlignment="0" applyProtection="0"/>
    <xf numFmtId="184" fontId="54" fillId="0" borderId="9" applyNumberFormat="0" applyFill="0" applyAlignment="0" applyProtection="0"/>
    <xf numFmtId="184" fontId="77" fillId="0" borderId="32" applyNumberFormat="0" applyFill="0" applyAlignment="0" applyProtection="0"/>
    <xf numFmtId="184" fontId="77" fillId="0" borderId="32" applyNumberFormat="0" applyFill="0" applyAlignment="0" applyProtection="0"/>
    <xf numFmtId="184" fontId="78" fillId="0" borderId="0" applyNumberFormat="0" applyFill="0" applyBorder="0" applyAlignment="0" applyProtection="0"/>
    <xf numFmtId="184" fontId="52" fillId="0" borderId="0" applyNumberFormat="0" applyFill="0" applyBorder="0" applyAlignment="0" applyProtection="0"/>
    <xf numFmtId="184" fontId="78" fillId="0" borderId="0" applyNumberFormat="0" applyFill="0" applyBorder="0" applyAlignment="0" applyProtection="0"/>
    <xf numFmtId="184" fontId="78" fillId="0" borderId="0" applyNumberFormat="0" applyFill="0" applyBorder="0" applyAlignment="0" applyProtection="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64" fontId="37" fillId="0" borderId="0" applyFont="0" applyFill="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0" borderId="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0" borderId="0"/>
    <xf numFmtId="184" fontId="1" fillId="8" borderId="8" applyNumberFormat="0" applyFont="0" applyAlignment="0" applyProtection="0"/>
    <xf numFmtId="44" fontId="1" fillId="0" borderId="0" applyFont="0" applyFill="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61" fillId="0" borderId="0"/>
    <xf numFmtId="184" fontId="55" fillId="79" borderId="0" applyNumberFormat="0" applyBorder="0" applyAlignment="0" applyProtection="0"/>
    <xf numFmtId="184" fontId="55" fillId="74" borderId="0" applyNumberFormat="0" applyBorder="0" applyAlignment="0" applyProtection="0"/>
    <xf numFmtId="184" fontId="55" fillId="76" borderId="0" applyNumberFormat="0" applyBorder="0" applyAlignment="0" applyProtection="0"/>
    <xf numFmtId="184" fontId="55" fillId="80" borderId="0" applyNumberFormat="0" applyBorder="0" applyAlignment="0" applyProtection="0"/>
    <xf numFmtId="184" fontId="1" fillId="68" borderId="0" applyNumberFormat="0" applyBorder="0" applyAlignment="0" applyProtection="0"/>
    <xf numFmtId="184" fontId="1" fillId="10" borderId="0" applyNumberFormat="0" applyBorder="0" applyAlignment="0" applyProtection="0"/>
    <xf numFmtId="184" fontId="1" fillId="10" borderId="0" applyNumberFormat="0" applyBorder="0" applyAlignment="0" applyProtection="0"/>
    <xf numFmtId="184" fontId="1" fillId="66" borderId="0" applyNumberFormat="0" applyBorder="0" applyAlignment="0" applyProtection="0"/>
    <xf numFmtId="184" fontId="1" fillId="14" borderId="0" applyNumberFormat="0" applyBorder="0" applyAlignment="0" applyProtection="0"/>
    <xf numFmtId="184" fontId="1" fillId="14" borderId="0" applyNumberFormat="0" applyBorder="0" applyAlignment="0" applyProtection="0"/>
    <xf numFmtId="184" fontId="1" fillId="63" borderId="0" applyNumberFormat="0" applyBorder="0" applyAlignment="0" applyProtection="0"/>
    <xf numFmtId="184" fontId="1" fillId="18" borderId="0" applyNumberFormat="0" applyBorder="0" applyAlignment="0" applyProtection="0"/>
    <xf numFmtId="184" fontId="1" fillId="18" borderId="0" applyNumberFormat="0" applyBorder="0" applyAlignment="0" applyProtection="0"/>
    <xf numFmtId="184" fontId="1" fillId="62" borderId="0" applyNumberFormat="0" applyBorder="0" applyAlignment="0" applyProtection="0"/>
    <xf numFmtId="184" fontId="1" fillId="22" borderId="0" applyNumberFormat="0" applyBorder="0" applyAlignment="0" applyProtection="0"/>
    <xf numFmtId="184" fontId="1" fillId="22"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63"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55" fillId="68" borderId="0" applyNumberFormat="0" applyBorder="0" applyAlignment="0" applyProtection="0"/>
    <xf numFmtId="184" fontId="55" fillId="81" borderId="0" applyNumberFormat="0" applyBorder="0" applyAlignment="0" applyProtection="0"/>
    <xf numFmtId="184" fontId="55" fillId="80" borderId="0" applyNumberFormat="0" applyBorder="0" applyAlignment="0" applyProtection="0"/>
    <xf numFmtId="184" fontId="55" fillId="82" borderId="0" applyNumberFormat="0" applyBorder="0" applyAlignment="0" applyProtection="0"/>
    <xf numFmtId="184" fontId="1" fillId="64" borderId="0" applyNumberFormat="0" applyBorder="0" applyAlignment="0" applyProtection="0"/>
    <xf numFmtId="184" fontId="1" fillId="11" borderId="0" applyNumberFormat="0" applyBorder="0" applyAlignment="0" applyProtection="0"/>
    <xf numFmtId="184" fontId="1" fillId="11" borderId="0" applyNumberFormat="0" applyBorder="0" applyAlignment="0" applyProtection="0"/>
    <xf numFmtId="184" fontId="1" fillId="15" borderId="0" applyNumberFormat="0" applyBorder="0" applyAlignment="0" applyProtection="0"/>
    <xf numFmtId="184" fontId="1" fillId="15" borderId="0" applyNumberFormat="0" applyBorder="0" applyAlignment="0" applyProtection="0"/>
    <xf numFmtId="184" fontId="1" fillId="67" borderId="0" applyNumberFormat="0" applyBorder="0" applyAlignment="0" applyProtection="0"/>
    <xf numFmtId="184" fontId="1" fillId="19" borderId="0" applyNumberFormat="0" applyBorder="0" applyAlignment="0" applyProtection="0"/>
    <xf numFmtId="184" fontId="1" fillId="19" borderId="0" applyNumberFormat="0" applyBorder="0" applyAlignment="0" applyProtection="0"/>
    <xf numFmtId="184" fontId="1" fillId="74" borderId="0" applyNumberFormat="0" applyBorder="0" applyAlignment="0" applyProtection="0"/>
    <xf numFmtId="184" fontId="1" fillId="23" borderId="0" applyNumberFormat="0" applyBorder="0" applyAlignment="0" applyProtection="0"/>
    <xf numFmtId="184" fontId="1" fillId="23" borderId="0" applyNumberFormat="0" applyBorder="0" applyAlignment="0" applyProtection="0"/>
    <xf numFmtId="184" fontId="1" fillId="64"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63"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56" fillId="83" borderId="0" applyNumberFormat="0" applyBorder="0" applyAlignment="0" applyProtection="0"/>
    <xf numFmtId="184" fontId="56" fillId="81" borderId="0" applyNumberFormat="0" applyBorder="0" applyAlignment="0" applyProtection="0"/>
    <xf numFmtId="184" fontId="56" fillId="84" borderId="0" applyNumberFormat="0" applyBorder="0" applyAlignment="0" applyProtection="0"/>
    <xf numFmtId="184" fontId="56" fillId="85" borderId="0" applyNumberFormat="0" applyBorder="0" applyAlignment="0" applyProtection="0"/>
    <xf numFmtId="184" fontId="17" fillId="64" borderId="0" applyNumberFormat="0" applyBorder="0" applyAlignment="0" applyProtection="0"/>
    <xf numFmtId="184" fontId="17" fillId="12" borderId="0" applyNumberFormat="0" applyBorder="0" applyAlignment="0" applyProtection="0"/>
    <xf numFmtId="184" fontId="17" fillId="12" borderId="0" applyNumberFormat="0" applyBorder="0" applyAlignment="0" applyProtection="0"/>
    <xf numFmtId="184" fontId="17" fillId="73" borderId="0" applyNumberFormat="0" applyBorder="0" applyAlignment="0" applyProtection="0"/>
    <xf numFmtId="184" fontId="17" fillId="16" borderId="0" applyNumberFormat="0" applyBorder="0" applyAlignment="0" applyProtection="0"/>
    <xf numFmtId="184" fontId="17" fillId="16" borderId="0" applyNumberFormat="0" applyBorder="0" applyAlignment="0" applyProtection="0"/>
    <xf numFmtId="184" fontId="17" fillId="82" borderId="0" applyNumberFormat="0" applyBorder="0" applyAlignment="0" applyProtection="0"/>
    <xf numFmtId="184" fontId="17" fillId="20" borderId="0" applyNumberFormat="0" applyBorder="0" applyAlignment="0" applyProtection="0"/>
    <xf numFmtId="184" fontId="17" fillId="20" borderId="0" applyNumberFormat="0" applyBorder="0" applyAlignment="0" applyProtection="0"/>
    <xf numFmtId="184" fontId="17" fillId="74" borderId="0" applyNumberFormat="0" applyBorder="0" applyAlignment="0" applyProtection="0"/>
    <xf numFmtId="184" fontId="17" fillId="24" borderId="0" applyNumberFormat="0" applyBorder="0" applyAlignment="0" applyProtection="0"/>
    <xf numFmtId="184" fontId="17" fillId="24" borderId="0" applyNumberFormat="0" applyBorder="0" applyAlignment="0" applyProtection="0"/>
    <xf numFmtId="184" fontId="17" fillId="64" borderId="0" applyNumberFormat="0" applyBorder="0" applyAlignment="0" applyProtection="0"/>
    <xf numFmtId="184" fontId="17" fillId="28" borderId="0" applyNumberFormat="0" applyBorder="0" applyAlignment="0" applyProtection="0"/>
    <xf numFmtId="184" fontId="17" fillId="28" borderId="0" applyNumberFormat="0" applyBorder="0" applyAlignment="0" applyProtection="0"/>
    <xf numFmtId="184" fontId="17" fillId="66" borderId="0" applyNumberFormat="0" applyBorder="0" applyAlignment="0" applyProtection="0"/>
    <xf numFmtId="184" fontId="17" fillId="32" borderId="0" applyNumberFormat="0" applyBorder="0" applyAlignment="0" applyProtection="0"/>
    <xf numFmtId="184" fontId="17" fillId="32" borderId="0" applyNumberFormat="0" applyBorder="0" applyAlignment="0" applyProtection="0"/>
    <xf numFmtId="184" fontId="56" fillId="86" borderId="0" applyNumberFormat="0" applyBorder="0" applyAlignment="0" applyProtection="0"/>
    <xf numFmtId="184" fontId="56" fillId="84" borderId="0" applyNumberFormat="0" applyBorder="0" applyAlignment="0" applyProtection="0"/>
    <xf numFmtId="184" fontId="89" fillId="2" borderId="0" applyNumberFormat="0" applyBorder="0" applyAlignment="0" applyProtection="0"/>
    <xf numFmtId="184" fontId="6" fillId="64" borderId="0" applyNumberFormat="0" applyBorder="0" applyAlignment="0" applyProtection="0"/>
    <xf numFmtId="184" fontId="6" fillId="2" borderId="0" applyNumberFormat="0" applyBorder="0" applyAlignment="0" applyProtection="0"/>
    <xf numFmtId="184" fontId="89" fillId="64" borderId="0" applyNumberFormat="0" applyBorder="0" applyAlignment="0" applyProtection="0"/>
    <xf numFmtId="184" fontId="89" fillId="2" borderId="0" applyNumberFormat="0" applyBorder="0" applyAlignment="0" applyProtection="0"/>
    <xf numFmtId="184" fontId="89" fillId="64" borderId="0" applyNumberFormat="0" applyBorder="0" applyAlignment="0" applyProtection="0"/>
    <xf numFmtId="184" fontId="6" fillId="2" borderId="0" applyNumberFormat="0" applyBorder="0" applyAlignment="0" applyProtection="0"/>
    <xf numFmtId="184" fontId="58" fillId="65" borderId="24" applyNumberFormat="0" applyAlignment="0" applyProtection="0"/>
    <xf numFmtId="184" fontId="90" fillId="61" borderId="4" applyNumberFormat="0" applyAlignment="0" applyProtection="0"/>
    <xf numFmtId="184" fontId="11" fillId="6" borderId="4" applyNumberFormat="0" applyAlignment="0" applyProtection="0"/>
    <xf numFmtId="184" fontId="11" fillId="6" borderId="4" applyNumberFormat="0" applyAlignment="0" applyProtection="0"/>
    <xf numFmtId="184" fontId="13" fillId="7" borderId="7" applyNumberFormat="0" applyAlignment="0" applyProtection="0"/>
    <xf numFmtId="184" fontId="91" fillId="0" borderId="33" applyNumberFormat="0" applyFill="0" applyAlignment="0" applyProtection="0"/>
    <xf numFmtId="184" fontId="12" fillId="0" borderId="6" applyNumberFormat="0" applyFill="0" applyAlignment="0" applyProtection="0"/>
    <xf numFmtId="184" fontId="12" fillId="0" borderId="6" applyNumberFormat="0" applyFill="0" applyAlignment="0" applyProtection="0"/>
    <xf numFmtId="171" fontId="80" fillId="0" borderId="0" applyFont="0" applyFill="0" applyBorder="0" applyAlignment="0" applyProtection="0"/>
    <xf numFmtId="173" fontId="61" fillId="0" borderId="0" applyFont="0" applyFill="0" applyBorder="0" applyAlignment="0" applyProtection="0"/>
    <xf numFmtId="174" fontId="63" fillId="0" borderId="0" applyFont="0" applyFill="0" applyBorder="0" applyAlignment="0" applyProtection="0"/>
    <xf numFmtId="184" fontId="92" fillId="0" borderId="0" applyNumberFormat="0" applyFill="0" applyBorder="0" applyAlignment="0" applyProtection="0"/>
    <xf numFmtId="184" fontId="5" fillId="0" borderId="0" applyNumberFormat="0" applyFill="0" applyBorder="0" applyAlignment="0" applyProtection="0"/>
    <xf numFmtId="184" fontId="5" fillId="0" borderId="0" applyNumberFormat="0" applyFill="0" applyBorder="0" applyAlignment="0" applyProtection="0"/>
    <xf numFmtId="184" fontId="17" fillId="87" borderId="0" applyNumberFormat="0" applyBorder="0" applyAlignment="0" applyProtection="0"/>
    <xf numFmtId="184" fontId="17" fillId="9" borderId="0" applyNumberFormat="0" applyBorder="0" applyAlignment="0" applyProtection="0"/>
    <xf numFmtId="184" fontId="17" fillId="9" borderId="0" applyNumberFormat="0" applyBorder="0" applyAlignment="0" applyProtection="0"/>
    <xf numFmtId="184" fontId="17" fillId="73" borderId="0" applyNumberFormat="0" applyBorder="0" applyAlignment="0" applyProtection="0"/>
    <xf numFmtId="184" fontId="17" fillId="13" borderId="0" applyNumberFormat="0" applyBorder="0" applyAlignment="0" applyProtection="0"/>
    <xf numFmtId="184" fontId="17" fillId="13" borderId="0" applyNumberFormat="0" applyBorder="0" applyAlignment="0" applyProtection="0"/>
    <xf numFmtId="184" fontId="17" fillId="82" borderId="0" applyNumberFormat="0" applyBorder="0" applyAlignment="0" applyProtection="0"/>
    <xf numFmtId="184" fontId="17" fillId="17" borderId="0" applyNumberFormat="0" applyBorder="0" applyAlignment="0" applyProtection="0"/>
    <xf numFmtId="184" fontId="17" fillId="17" borderId="0" applyNumberFormat="0" applyBorder="0" applyAlignment="0" applyProtection="0"/>
    <xf numFmtId="184" fontId="17" fillId="72" borderId="0" applyNumberFormat="0" applyBorder="0" applyAlignment="0" applyProtection="0"/>
    <xf numFmtId="184" fontId="17" fillId="21" borderId="0" applyNumberFormat="0" applyBorder="0" applyAlignment="0" applyProtection="0"/>
    <xf numFmtId="184" fontId="17" fillId="21" borderId="0" applyNumberFormat="0" applyBorder="0" applyAlignment="0" applyProtection="0"/>
    <xf numFmtId="184" fontId="17" fillId="25" borderId="0" applyNumberFormat="0" applyBorder="0" applyAlignment="0" applyProtection="0"/>
    <xf numFmtId="184" fontId="17" fillId="70" borderId="0" applyNumberFormat="0" applyBorder="0" applyAlignment="0" applyProtection="0"/>
    <xf numFmtId="184" fontId="17" fillId="29" borderId="0" applyNumberFormat="0" applyBorder="0" applyAlignment="0" applyProtection="0"/>
    <xf numFmtId="184" fontId="17" fillId="29" borderId="0" applyNumberFormat="0" applyBorder="0" applyAlignment="0" applyProtection="0"/>
    <xf numFmtId="184" fontId="9" fillId="67" borderId="4" applyNumberFormat="0" applyAlignment="0" applyProtection="0"/>
    <xf numFmtId="184" fontId="9" fillId="5" borderId="4" applyNumberFormat="0" applyAlignment="0" applyProtection="0"/>
    <xf numFmtId="184" fontId="9" fillId="5" borderId="4" applyNumberFormat="0" applyAlignment="0" applyProtection="0"/>
    <xf numFmtId="184" fontId="81" fillId="0" borderId="34" applyNumberFormat="0" applyFill="0" applyAlignment="0" applyProtection="0"/>
    <xf numFmtId="184" fontId="82" fillId="0" borderId="27" applyNumberFormat="0" applyFill="0" applyAlignment="0" applyProtection="0"/>
    <xf numFmtId="184" fontId="83" fillId="0" borderId="35" applyNumberFormat="0" applyFill="0" applyAlignment="0" applyProtection="0"/>
    <xf numFmtId="184" fontId="83" fillId="0" borderId="0" applyNumberFormat="0" applyFill="0" applyBorder="0" applyAlignment="0" applyProtection="0"/>
    <xf numFmtId="184" fontId="93" fillId="0" borderId="0" applyNumberFormat="0" applyFill="0" applyBorder="0" applyAlignment="0" applyProtection="0">
      <alignment vertical="top"/>
      <protection locked="0"/>
    </xf>
    <xf numFmtId="184" fontId="79" fillId="0" borderId="0" applyNumberFormat="0" applyFill="0" applyBorder="0" applyAlignment="0" applyProtection="0">
      <alignment vertical="top"/>
      <protection locked="0"/>
    </xf>
    <xf numFmtId="184" fontId="84" fillId="0" borderId="0" applyNumberFormat="0" applyFill="0" applyBorder="0" applyAlignment="0" applyProtection="0">
      <alignment vertical="top"/>
      <protection locked="0"/>
    </xf>
    <xf numFmtId="184" fontId="7" fillId="80" borderId="0" applyNumberFormat="0" applyBorder="0" applyAlignment="0" applyProtection="0"/>
    <xf numFmtId="184" fontId="7" fillId="3" borderId="0" applyNumberFormat="0" applyBorder="0" applyAlignment="0" applyProtection="0"/>
    <xf numFmtId="184" fontId="7" fillId="3" borderId="0" applyNumberFormat="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71" fontId="55" fillId="0" borderId="0" applyFont="0" applyFill="0" applyBorder="0" applyAlignment="0" applyProtection="0"/>
    <xf numFmtId="164" fontId="87" fillId="0" borderId="0" applyFont="0" applyFill="0" applyBorder="0" applyAlignment="0" applyProtection="0"/>
    <xf numFmtId="173" fontId="61" fillId="0" borderId="0" applyFont="0" applyFill="0" applyBorder="0" applyAlignment="0" applyProtection="0"/>
    <xf numFmtId="44" fontId="87" fillId="0" borderId="0" applyFont="0" applyFill="0" applyBorder="0" applyAlignment="0" applyProtection="0"/>
    <xf numFmtId="44" fontId="1" fillId="0" borderId="0" applyFont="0" applyFill="0" applyBorder="0" applyAlignment="0" applyProtection="0"/>
    <xf numFmtId="44" fontId="87" fillId="0" borderId="0" applyFont="0" applyFill="0" applyBorder="0" applyAlignment="0" applyProtection="0"/>
    <xf numFmtId="44" fontId="1" fillId="0" borderId="0" applyFont="0" applyFill="0" applyBorder="0" applyAlignment="0" applyProtection="0"/>
    <xf numFmtId="184" fontId="94" fillId="4" borderId="0" applyNumberFormat="0" applyBorder="0" applyAlignment="0" applyProtection="0"/>
    <xf numFmtId="184" fontId="8" fillId="4" borderId="0" applyNumberFormat="0" applyBorder="0" applyAlignment="0" applyProtection="0"/>
    <xf numFmtId="184" fontId="8" fillId="4" borderId="0" applyNumberFormat="0" applyBorder="0" applyAlignment="0" applyProtection="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1" fillId="0" borderId="0"/>
    <xf numFmtId="184" fontId="37" fillId="0" borderId="0"/>
    <xf numFmtId="184" fontId="37" fillId="0" borderId="0"/>
    <xf numFmtId="184" fontId="37" fillId="0" borderId="0"/>
    <xf numFmtId="184" fontId="88" fillId="0" borderId="0"/>
    <xf numFmtId="184" fontId="26" fillId="0" borderId="0"/>
    <xf numFmtId="184" fontId="61" fillId="0" borderId="0"/>
    <xf numFmtId="184" fontId="88" fillId="0" borderId="0"/>
    <xf numFmtId="184" fontId="37" fillId="0" borderId="0"/>
    <xf numFmtId="184" fontId="37" fillId="0" borderId="0"/>
    <xf numFmtId="184" fontId="1" fillId="0" borderId="0"/>
    <xf numFmtId="184" fontId="37" fillId="0" borderId="0"/>
    <xf numFmtId="184" fontId="37" fillId="0" borderId="0"/>
    <xf numFmtId="184" fontId="61" fillId="0" borderId="0"/>
    <xf numFmtId="184" fontId="23" fillId="0" borderId="0"/>
    <xf numFmtId="184" fontId="37" fillId="0" borderId="0"/>
    <xf numFmtId="184" fontId="37" fillId="0" borderId="0"/>
    <xf numFmtId="184" fontId="26" fillId="0" borderId="0"/>
    <xf numFmtId="184" fontId="37" fillId="0" borderId="0"/>
    <xf numFmtId="184" fontId="37" fillId="0" borderId="0"/>
    <xf numFmtId="184" fontId="1" fillId="0" borderId="0"/>
    <xf numFmtId="184" fontId="60" fillId="0" borderId="0"/>
    <xf numFmtId="184" fontId="1" fillId="0" borderId="0"/>
    <xf numFmtId="184" fontId="26" fillId="0" borderId="0"/>
    <xf numFmtId="184" fontId="61" fillId="0" borderId="0"/>
    <xf numFmtId="184" fontId="37" fillId="0" borderId="0"/>
    <xf numFmtId="184" fontId="1"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87" fillId="8" borderId="8" applyNumberFormat="0" applyFont="0" applyAlignment="0" applyProtection="0"/>
    <xf numFmtId="184" fontId="1" fillId="8" borderId="8" applyNumberFormat="0" applyFont="0" applyAlignment="0" applyProtection="0"/>
    <xf numFmtId="184" fontId="1" fillId="8" borderId="8" applyNumberFormat="0" applyFont="0" applyAlignment="0" applyProtection="0"/>
    <xf numFmtId="184" fontId="60" fillId="63" borderId="30" applyNumberFormat="0" applyFont="0" applyAlignment="0" applyProtection="0"/>
    <xf numFmtId="184" fontId="74" fillId="65" borderId="31" applyNumberFormat="0" applyAlignment="0" applyProtection="0"/>
    <xf numFmtId="9" fontId="80"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87"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184" fontId="10" fillId="61" borderId="5" applyNumberFormat="0" applyAlignment="0" applyProtection="0"/>
    <xf numFmtId="184" fontId="10" fillId="6" borderId="5" applyNumberFormat="0" applyAlignment="0" applyProtection="0"/>
    <xf numFmtId="184" fontId="10" fillId="6" borderId="5" applyNumberFormat="0" applyAlignment="0" applyProtection="0"/>
    <xf numFmtId="184" fontId="1" fillId="0" borderId="0"/>
    <xf numFmtId="184" fontId="14" fillId="0" borderId="0" applyNumberFormat="0" applyFill="0" applyBorder="0" applyAlignment="0" applyProtection="0"/>
    <xf numFmtId="184" fontId="15" fillId="0" borderId="0" applyNumberFormat="0" applyFill="0" applyBorder="0" applyAlignment="0" applyProtection="0"/>
    <xf numFmtId="184" fontId="85" fillId="0" borderId="0" applyNumberFormat="0" applyFill="0" applyBorder="0" applyAlignment="0" applyProtection="0"/>
    <xf numFmtId="184" fontId="95" fillId="0" borderId="36" applyNumberFormat="0" applyFill="0" applyAlignment="0" applyProtection="0"/>
    <xf numFmtId="184" fontId="3" fillId="0" borderId="1" applyNumberFormat="0" applyFill="0" applyAlignment="0" applyProtection="0"/>
    <xf numFmtId="184" fontId="3" fillId="0" borderId="1" applyNumberFormat="0" applyFill="0" applyAlignment="0" applyProtection="0"/>
    <xf numFmtId="184" fontId="96" fillId="0" borderId="37" applyNumberFormat="0" applyFill="0" applyAlignment="0" applyProtection="0"/>
    <xf numFmtId="184" fontId="4" fillId="0" borderId="2" applyNumberFormat="0" applyFill="0" applyAlignment="0" applyProtection="0"/>
    <xf numFmtId="184" fontId="4" fillId="0" borderId="2" applyNumberFormat="0" applyFill="0" applyAlignment="0" applyProtection="0"/>
    <xf numFmtId="184" fontId="92" fillId="0" borderId="38" applyNumberFormat="0" applyFill="0" applyAlignment="0" applyProtection="0"/>
    <xf numFmtId="184" fontId="5" fillId="0" borderId="3" applyNumberFormat="0" applyFill="0" applyAlignment="0" applyProtection="0"/>
    <xf numFmtId="184" fontId="5" fillId="0" borderId="3" applyNumberFormat="0" applyFill="0" applyAlignment="0" applyProtection="0"/>
    <xf numFmtId="184" fontId="97"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77" fillId="0" borderId="40" applyNumberFormat="0" applyFill="0" applyAlignment="0" applyProtection="0"/>
    <xf numFmtId="184" fontId="16" fillId="0" borderId="39" applyNumberFormat="0" applyFill="0" applyAlignment="0" applyProtection="0"/>
    <xf numFmtId="184" fontId="16" fillId="0" borderId="9" applyNumberFormat="0" applyFill="0" applyAlignment="0" applyProtection="0"/>
    <xf numFmtId="184" fontId="16" fillId="0" borderId="9" applyNumberFormat="0" applyFill="0" applyAlignment="0" applyProtection="0"/>
    <xf numFmtId="184" fontId="86" fillId="0" borderId="0">
      <alignment horizontal="left"/>
    </xf>
    <xf numFmtId="184" fontId="98" fillId="0" borderId="0"/>
    <xf numFmtId="184" fontId="61" fillId="0" borderId="0"/>
    <xf numFmtId="9" fontId="61" fillId="0" borderId="0" applyFont="0" applyFill="0" applyBorder="0" applyAlignment="0" applyProtection="0"/>
    <xf numFmtId="173" fontId="61" fillId="0" borderId="0" applyFont="0" applyFill="0" applyBorder="0" applyAlignment="0" applyProtection="0"/>
    <xf numFmtId="171" fontId="60" fillId="0" borderId="0" applyFont="0" applyFill="0" applyBorder="0" applyAlignment="0" applyProtection="0"/>
    <xf numFmtId="184" fontId="89" fillId="2" borderId="0" applyNumberFormat="0" applyBorder="0" applyAlignment="0" applyProtection="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37" fillId="0" borderId="0"/>
    <xf numFmtId="184" fontId="1" fillId="0" borderId="0"/>
    <xf numFmtId="184" fontId="1"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23" fillId="0" borderId="0"/>
    <xf numFmtId="184" fontId="26" fillId="0" borderId="0"/>
    <xf numFmtId="184" fontId="26" fillId="0" borderId="0"/>
    <xf numFmtId="184" fontId="23" fillId="0" borderId="0"/>
    <xf numFmtId="184" fontId="37" fillId="0" borderId="0"/>
    <xf numFmtId="184" fontId="1" fillId="0" borderId="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23" fillId="0" borderId="0"/>
    <xf numFmtId="184" fontId="23" fillId="0" borderId="0"/>
    <xf numFmtId="184" fontId="23" fillId="0" borderId="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23" fillId="0" borderId="0"/>
    <xf numFmtId="184" fontId="40" fillId="0" borderId="0" applyNumberFormat="0" applyFill="0" applyBorder="0" applyAlignment="0" applyProtection="0"/>
    <xf numFmtId="184" fontId="41" fillId="0" borderId="1" applyNumberFormat="0" applyFill="0" applyAlignment="0" applyProtection="0"/>
    <xf numFmtId="184" fontId="42" fillId="0" borderId="2" applyNumberFormat="0" applyFill="0" applyAlignment="0" applyProtection="0"/>
    <xf numFmtId="184" fontId="43" fillId="0" borderId="3" applyNumberFormat="0" applyFill="0" applyAlignment="0" applyProtection="0"/>
    <xf numFmtId="184" fontId="43" fillId="0" borderId="0" applyNumberFormat="0" applyFill="0" applyBorder="0" applyAlignment="0" applyProtection="0"/>
    <xf numFmtId="184" fontId="44" fillId="2" borderId="0" applyNumberFormat="0" applyBorder="0" applyAlignment="0" applyProtection="0"/>
    <xf numFmtId="184" fontId="45" fillId="3" borderId="0" applyNumberFormat="0" applyBorder="0" applyAlignment="0" applyProtection="0"/>
    <xf numFmtId="184" fontId="46" fillId="4" borderId="0" applyNumberFormat="0" applyBorder="0" applyAlignment="0" applyProtection="0"/>
    <xf numFmtId="184" fontId="47" fillId="5" borderId="4" applyNumberFormat="0" applyAlignment="0" applyProtection="0"/>
    <xf numFmtId="184" fontId="48" fillId="6" borderId="5" applyNumberFormat="0" applyAlignment="0" applyProtection="0"/>
    <xf numFmtId="184" fontId="49" fillId="6" borderId="4" applyNumberFormat="0" applyAlignment="0" applyProtection="0"/>
    <xf numFmtId="184" fontId="50" fillId="0" borderId="6" applyNumberFormat="0" applyFill="0" applyAlignment="0" applyProtection="0"/>
    <xf numFmtId="184" fontId="51" fillId="7" borderId="7" applyNumberFormat="0" applyAlignment="0" applyProtection="0"/>
    <xf numFmtId="184" fontId="52" fillId="0" borderId="0" applyNumberFormat="0" applyFill="0" applyBorder="0" applyAlignment="0" applyProtection="0"/>
    <xf numFmtId="184" fontId="37" fillId="8" borderId="8" applyNumberFormat="0" applyFont="0" applyAlignment="0" applyProtection="0"/>
    <xf numFmtId="184" fontId="53" fillId="0" borderId="0" applyNumberFormat="0" applyFill="0" applyBorder="0" applyAlignment="0" applyProtection="0"/>
    <xf numFmtId="184" fontId="54" fillId="0" borderId="9" applyNumberFormat="0" applyFill="0" applyAlignment="0" applyProtection="0"/>
    <xf numFmtId="184" fontId="38" fillId="9" borderId="0" applyNumberFormat="0" applyBorder="0" applyAlignment="0" applyProtection="0"/>
    <xf numFmtId="184" fontId="37" fillId="10" borderId="0" applyNumberFormat="0" applyBorder="0" applyAlignment="0" applyProtection="0"/>
    <xf numFmtId="184" fontId="37" fillId="11" borderId="0" applyNumberFormat="0" applyBorder="0" applyAlignment="0" applyProtection="0"/>
    <xf numFmtId="184" fontId="38" fillId="12" borderId="0" applyNumberFormat="0" applyBorder="0" applyAlignment="0" applyProtection="0"/>
    <xf numFmtId="184" fontId="38" fillId="13" borderId="0" applyNumberFormat="0" applyBorder="0" applyAlignment="0" applyProtection="0"/>
    <xf numFmtId="184" fontId="37" fillId="14" borderId="0" applyNumberFormat="0" applyBorder="0" applyAlignment="0" applyProtection="0"/>
    <xf numFmtId="184" fontId="37" fillId="15" borderId="0" applyNumberFormat="0" applyBorder="0" applyAlignment="0" applyProtection="0"/>
    <xf numFmtId="184" fontId="38" fillId="16" borderId="0" applyNumberFormat="0" applyBorder="0" applyAlignment="0" applyProtection="0"/>
    <xf numFmtId="184" fontId="38" fillId="17" borderId="0" applyNumberFormat="0" applyBorder="0" applyAlignment="0" applyProtection="0"/>
    <xf numFmtId="184" fontId="37" fillId="18" borderId="0" applyNumberFormat="0" applyBorder="0" applyAlignment="0" applyProtection="0"/>
    <xf numFmtId="184" fontId="37" fillId="19" borderId="0" applyNumberFormat="0" applyBorder="0" applyAlignment="0" applyProtection="0"/>
    <xf numFmtId="184" fontId="38" fillId="20" borderId="0" applyNumberFormat="0" applyBorder="0" applyAlignment="0" applyProtection="0"/>
    <xf numFmtId="184" fontId="38" fillId="21" borderId="0" applyNumberFormat="0" applyBorder="0" applyAlignment="0" applyProtection="0"/>
    <xf numFmtId="184" fontId="37" fillId="22" borderId="0" applyNumberFormat="0" applyBorder="0" applyAlignment="0" applyProtection="0"/>
    <xf numFmtId="184" fontId="37" fillId="23" borderId="0" applyNumberFormat="0" applyBorder="0" applyAlignment="0" applyProtection="0"/>
    <xf numFmtId="184" fontId="38" fillId="24" borderId="0" applyNumberFormat="0" applyBorder="0" applyAlignment="0" applyProtection="0"/>
    <xf numFmtId="184" fontId="38" fillId="25" borderId="0" applyNumberFormat="0" applyBorder="0" applyAlignment="0" applyProtection="0"/>
    <xf numFmtId="184" fontId="37" fillId="26" borderId="0" applyNumberFormat="0" applyBorder="0" applyAlignment="0" applyProtection="0"/>
    <xf numFmtId="184" fontId="37" fillId="27" borderId="0" applyNumberFormat="0" applyBorder="0" applyAlignment="0" applyProtection="0"/>
    <xf numFmtId="184" fontId="38" fillId="28" borderId="0" applyNumberFormat="0" applyBorder="0" applyAlignment="0" applyProtection="0"/>
    <xf numFmtId="184" fontId="38" fillId="29" borderId="0" applyNumberFormat="0" applyBorder="0" applyAlignment="0" applyProtection="0"/>
    <xf numFmtId="184" fontId="37" fillId="30" borderId="0" applyNumberFormat="0" applyBorder="0" applyAlignment="0" applyProtection="0"/>
    <xf numFmtId="184" fontId="37" fillId="31" borderId="0" applyNumberFormat="0" applyBorder="0" applyAlignment="0" applyProtection="0"/>
    <xf numFmtId="184" fontId="38" fillId="32" borderId="0" applyNumberFormat="0" applyBorder="0" applyAlignment="0" applyProtection="0"/>
    <xf numFmtId="184" fontId="1" fillId="0" borderId="0"/>
    <xf numFmtId="184" fontId="37" fillId="0" borderId="0"/>
    <xf numFmtId="184" fontId="55" fillId="61"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37" fillId="10"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37" fillId="14"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3" borderId="0" applyNumberFormat="0" applyBorder="0" applyAlignment="0" applyProtection="0"/>
    <xf numFmtId="184" fontId="55" fillId="63" borderId="0" applyNumberFormat="0" applyBorder="0" applyAlignment="0" applyProtection="0"/>
    <xf numFmtId="184" fontId="55" fillId="63"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37" fillId="18" borderId="0" applyNumberFormat="0" applyBorder="0" applyAlignment="0" applyProtection="0"/>
    <xf numFmtId="184" fontId="55" fillId="63" borderId="0" applyNumberFormat="0" applyBorder="0" applyAlignment="0" applyProtection="0"/>
    <xf numFmtId="184" fontId="55" fillId="63"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37" fillId="22" borderId="0" applyNumberFormat="0" applyBorder="0" applyAlignment="0" applyProtection="0"/>
    <xf numFmtId="184" fontId="55" fillId="61" borderId="0" applyNumberFormat="0" applyBorder="0" applyAlignment="0" applyProtection="0"/>
    <xf numFmtId="184" fontId="55" fillId="61" borderId="0" applyNumberFormat="0" applyBorder="0" applyAlignment="0" applyProtection="0"/>
    <xf numFmtId="184" fontId="55" fillId="64" borderId="0" applyNumberFormat="0" applyBorder="0" applyAlignment="0" applyProtection="0"/>
    <xf numFmtId="184" fontId="55" fillId="64" borderId="0" applyNumberFormat="0" applyBorder="0" applyAlignment="0" applyProtection="0"/>
    <xf numFmtId="184" fontId="55" fillId="64"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37" fillId="26" borderId="0" applyNumberFormat="0" applyBorder="0" applyAlignment="0" applyProtection="0"/>
    <xf numFmtId="184" fontId="55" fillId="64" borderId="0" applyNumberFormat="0" applyBorder="0" applyAlignment="0" applyProtection="0"/>
    <xf numFmtId="184" fontId="55" fillId="64"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37" fillId="30"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37" fillId="11"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6" borderId="0" applyNumberFormat="0" applyBorder="0" applyAlignment="0" applyProtection="0"/>
    <xf numFmtId="184" fontId="55" fillId="66" borderId="0" applyNumberFormat="0" applyBorder="0" applyAlignment="0" applyProtection="0"/>
    <xf numFmtId="184" fontId="55" fillId="66"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37" fillId="15" borderId="0" applyNumberFormat="0" applyBorder="0" applyAlignment="0" applyProtection="0"/>
    <xf numFmtId="184" fontId="55" fillId="66" borderId="0" applyNumberFormat="0" applyBorder="0" applyAlignment="0" applyProtection="0"/>
    <xf numFmtId="184" fontId="55" fillId="66" borderId="0" applyNumberFormat="0" applyBorder="0" applyAlignment="0" applyProtection="0"/>
    <xf numFmtId="184" fontId="55" fillId="67" borderId="0" applyNumberFormat="0" applyBorder="0" applyAlignment="0" applyProtection="0"/>
    <xf numFmtId="184" fontId="55" fillId="67" borderId="0" applyNumberFormat="0" applyBorder="0" applyAlignment="0" applyProtection="0"/>
    <xf numFmtId="184" fontId="55" fillId="67"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37" fillId="19" borderId="0" applyNumberFormat="0" applyBorder="0" applyAlignment="0" applyProtection="0"/>
    <xf numFmtId="184" fontId="55" fillId="67" borderId="0" applyNumberFormat="0" applyBorder="0" applyAlignment="0" applyProtection="0"/>
    <xf numFmtId="184" fontId="55" fillId="67"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37" fillId="23" borderId="0" applyNumberFormat="0" applyBorder="0" applyAlignment="0" applyProtection="0"/>
    <xf numFmtId="184" fontId="55" fillId="65" borderId="0" applyNumberFormat="0" applyBorder="0" applyAlignment="0" applyProtection="0"/>
    <xf numFmtId="184" fontId="55" fillId="65" borderId="0" applyNumberFormat="0" applyBorder="0" applyAlignment="0" applyProtection="0"/>
    <xf numFmtId="184" fontId="55" fillId="68" borderId="0" applyNumberFormat="0" applyBorder="0" applyAlignment="0" applyProtection="0"/>
    <xf numFmtId="184" fontId="55" fillId="68" borderId="0" applyNumberFormat="0" applyBorder="0" applyAlignment="0" applyProtection="0"/>
    <xf numFmtId="184" fontId="55" fillId="68"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37" fillId="27" borderId="0" applyNumberFormat="0" applyBorder="0" applyAlignment="0" applyProtection="0"/>
    <xf numFmtId="184" fontId="55" fillId="68" borderId="0" applyNumberFormat="0" applyBorder="0" applyAlignment="0" applyProtection="0"/>
    <xf numFmtId="184" fontId="55" fillId="68"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37" fillId="31" borderId="0" applyNumberFormat="0" applyBorder="0" applyAlignment="0" applyProtection="0"/>
    <xf numFmtId="184" fontId="55" fillId="62" borderId="0" applyNumberFormat="0" applyBorder="0" applyAlignment="0" applyProtection="0"/>
    <xf numFmtId="184" fontId="55" fillId="62" borderId="0" applyNumberFormat="0" applyBorder="0" applyAlignment="0" applyProtection="0"/>
    <xf numFmtId="184" fontId="56" fillId="69" borderId="0" applyNumberFormat="0" applyBorder="0" applyAlignment="0" applyProtection="0"/>
    <xf numFmtId="184" fontId="38" fillId="12"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66" borderId="0" applyNumberFormat="0" applyBorder="0" applyAlignment="0" applyProtection="0"/>
    <xf numFmtId="184" fontId="38" fillId="16" borderId="0" applyNumberFormat="0" applyBorder="0" applyAlignment="0" applyProtection="0"/>
    <xf numFmtId="184" fontId="56" fillId="66" borderId="0" applyNumberFormat="0" applyBorder="0" applyAlignment="0" applyProtection="0"/>
    <xf numFmtId="184" fontId="56" fillId="66" borderId="0" applyNumberFormat="0" applyBorder="0" applyAlignment="0" applyProtection="0"/>
    <xf numFmtId="184" fontId="56" fillId="67" borderId="0" applyNumberFormat="0" applyBorder="0" applyAlignment="0" applyProtection="0"/>
    <xf numFmtId="184" fontId="38" fillId="20" borderId="0" applyNumberFormat="0" applyBorder="0" applyAlignment="0" applyProtection="0"/>
    <xf numFmtId="184" fontId="56" fillId="67" borderId="0" applyNumberFormat="0" applyBorder="0" applyAlignment="0" applyProtection="0"/>
    <xf numFmtId="184" fontId="56" fillId="67" borderId="0" applyNumberFormat="0" applyBorder="0" applyAlignment="0" applyProtection="0"/>
    <xf numFmtId="184" fontId="56" fillId="65" borderId="0" applyNumberFormat="0" applyBorder="0" applyAlignment="0" applyProtection="0"/>
    <xf numFmtId="184" fontId="38" fillId="24" borderId="0" applyNumberFormat="0" applyBorder="0" applyAlignment="0" applyProtection="0"/>
    <xf numFmtId="184" fontId="56" fillId="65" borderId="0" applyNumberFormat="0" applyBorder="0" applyAlignment="0" applyProtection="0"/>
    <xf numFmtId="184" fontId="56" fillId="65" borderId="0" applyNumberFormat="0" applyBorder="0" applyAlignment="0" applyProtection="0"/>
    <xf numFmtId="184" fontId="56" fillId="69" borderId="0" applyNumberFormat="0" applyBorder="0" applyAlignment="0" applyProtection="0"/>
    <xf numFmtId="184" fontId="38" fillId="28"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62" borderId="0" applyNumberFormat="0" applyBorder="0" applyAlignment="0" applyProtection="0"/>
    <xf numFmtId="184" fontId="38" fillId="32" borderId="0" applyNumberFormat="0" applyBorder="0" applyAlignment="0" applyProtection="0"/>
    <xf numFmtId="184" fontId="56" fillId="62" borderId="0" applyNumberFormat="0" applyBorder="0" applyAlignment="0" applyProtection="0"/>
    <xf numFmtId="184" fontId="56" fillId="62" borderId="0" applyNumberFormat="0" applyBorder="0" applyAlignment="0" applyProtection="0"/>
    <xf numFmtId="184" fontId="56" fillId="69" borderId="0" applyNumberFormat="0" applyBorder="0" applyAlignment="0" applyProtection="0"/>
    <xf numFmtId="184" fontId="38" fillId="9"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70" borderId="0" applyNumberFormat="0" applyBorder="0" applyAlignment="0" applyProtection="0"/>
    <xf numFmtId="184" fontId="38" fillId="13" borderId="0" applyNumberFormat="0" applyBorder="0" applyAlignment="0" applyProtection="0"/>
    <xf numFmtId="184" fontId="56" fillId="70" borderId="0" applyNumberFormat="0" applyBorder="0" applyAlignment="0" applyProtection="0"/>
    <xf numFmtId="184" fontId="56" fillId="70" borderId="0" applyNumberFormat="0" applyBorder="0" applyAlignment="0" applyProtection="0"/>
    <xf numFmtId="184" fontId="56" fillId="71" borderId="0" applyNumberFormat="0" applyBorder="0" applyAlignment="0" applyProtection="0"/>
    <xf numFmtId="184" fontId="38" fillId="17" borderId="0" applyNumberFormat="0" applyBorder="0" applyAlignment="0" applyProtection="0"/>
    <xf numFmtId="184" fontId="56" fillId="71" borderId="0" applyNumberFormat="0" applyBorder="0" applyAlignment="0" applyProtection="0"/>
    <xf numFmtId="184" fontId="56" fillId="71" borderId="0" applyNumberFormat="0" applyBorder="0" applyAlignment="0" applyProtection="0"/>
    <xf numFmtId="184" fontId="56" fillId="72" borderId="0" applyNumberFormat="0" applyBorder="0" applyAlignment="0" applyProtection="0"/>
    <xf numFmtId="184" fontId="38" fillId="21" borderId="0" applyNumberFormat="0" applyBorder="0" applyAlignment="0" applyProtection="0"/>
    <xf numFmtId="184" fontId="56" fillId="72" borderId="0" applyNumberFormat="0" applyBorder="0" applyAlignment="0" applyProtection="0"/>
    <xf numFmtId="184" fontId="56" fillId="72" borderId="0" applyNumberFormat="0" applyBorder="0" applyAlignment="0" applyProtection="0"/>
    <xf numFmtId="184" fontId="56" fillId="69" borderId="0" applyNumberFormat="0" applyBorder="0" applyAlignment="0" applyProtection="0"/>
    <xf numFmtId="184" fontId="38" fillId="25" borderId="0" applyNumberFormat="0" applyBorder="0" applyAlignment="0" applyProtection="0"/>
    <xf numFmtId="184" fontId="56" fillId="69" borderId="0" applyNumberFormat="0" applyBorder="0" applyAlignment="0" applyProtection="0"/>
    <xf numFmtId="184" fontId="56" fillId="69" borderId="0" applyNumberFormat="0" applyBorder="0" applyAlignment="0" applyProtection="0"/>
    <xf numFmtId="184" fontId="56" fillId="73" borderId="0" applyNumberFormat="0" applyBorder="0" applyAlignment="0" applyProtection="0"/>
    <xf numFmtId="184" fontId="38" fillId="29" borderId="0" applyNumberFormat="0" applyBorder="0" applyAlignment="0" applyProtection="0"/>
    <xf numFmtId="184" fontId="56" fillId="73" borderId="0" applyNumberFormat="0" applyBorder="0" applyAlignment="0" applyProtection="0"/>
    <xf numFmtId="184" fontId="56" fillId="73" borderId="0" applyNumberFormat="0" applyBorder="0" applyAlignment="0" applyProtection="0"/>
    <xf numFmtId="184" fontId="57" fillId="74" borderId="0" applyNumberFormat="0" applyBorder="0" applyAlignment="0" applyProtection="0"/>
    <xf numFmtId="184" fontId="45" fillId="3" borderId="0" applyNumberFormat="0" applyBorder="0" applyAlignment="0" applyProtection="0"/>
    <xf numFmtId="184" fontId="57" fillId="74" borderId="0" applyNumberFormat="0" applyBorder="0" applyAlignment="0" applyProtection="0"/>
    <xf numFmtId="184" fontId="57" fillId="74" borderId="0" applyNumberFormat="0" applyBorder="0" applyAlignment="0" applyProtection="0"/>
    <xf numFmtId="184" fontId="58" fillId="61" borderId="24" applyNumberFormat="0" applyAlignment="0" applyProtection="0"/>
    <xf numFmtId="184" fontId="49" fillId="6" borderId="4" applyNumberFormat="0" applyAlignment="0" applyProtection="0"/>
    <xf numFmtId="184" fontId="58" fillId="61" borderId="24" applyNumberFormat="0" applyAlignment="0" applyProtection="0"/>
    <xf numFmtId="184" fontId="58" fillId="61" borderId="24" applyNumberFormat="0" applyAlignment="0" applyProtection="0"/>
    <xf numFmtId="184" fontId="59" fillId="75" borderId="25" applyNumberFormat="0" applyAlignment="0" applyProtection="0"/>
    <xf numFmtId="184" fontId="51" fillId="7" borderId="7" applyNumberFormat="0" applyAlignment="0" applyProtection="0"/>
    <xf numFmtId="184" fontId="59" fillId="75" borderId="25" applyNumberFormat="0" applyAlignment="0" applyProtection="0"/>
    <xf numFmtId="184" fontId="59" fillId="75" borderId="25" applyNumberFormat="0" applyAlignment="0" applyProtection="0"/>
    <xf numFmtId="184" fontId="65" fillId="0" borderId="0" applyNumberFormat="0" applyFill="0" applyBorder="0" applyAlignment="0" applyProtection="0"/>
    <xf numFmtId="184" fontId="53" fillId="0" borderId="0" applyNumberFormat="0" applyFill="0" applyBorder="0" applyAlignment="0" applyProtection="0"/>
    <xf numFmtId="184" fontId="65" fillId="0" borderId="0" applyNumberFormat="0" applyFill="0" applyBorder="0" applyAlignment="0" applyProtection="0"/>
    <xf numFmtId="184" fontId="65" fillId="0" borderId="0" applyNumberFormat="0" applyFill="0" applyBorder="0" applyAlignment="0" applyProtection="0"/>
    <xf numFmtId="184" fontId="66" fillId="76" borderId="0" applyNumberFormat="0" applyBorder="0" applyAlignment="0" applyProtection="0"/>
    <xf numFmtId="184" fontId="44" fillId="2" borderId="0" applyNumberFormat="0" applyBorder="0" applyAlignment="0" applyProtection="0"/>
    <xf numFmtId="184" fontId="66" fillId="76" borderId="0" applyNumberFormat="0" applyBorder="0" applyAlignment="0" applyProtection="0"/>
    <xf numFmtId="184" fontId="66" fillId="76" borderId="0" applyNumberFormat="0" applyBorder="0" applyAlignment="0" applyProtection="0"/>
    <xf numFmtId="184" fontId="67" fillId="0" borderId="26" applyNumberFormat="0" applyFill="0" applyAlignment="0" applyProtection="0"/>
    <xf numFmtId="184" fontId="41" fillId="0" borderId="1" applyNumberFormat="0" applyFill="0" applyAlignment="0" applyProtection="0"/>
    <xf numFmtId="184" fontId="67" fillId="0" borderId="26" applyNumberFormat="0" applyFill="0" applyAlignment="0" applyProtection="0"/>
    <xf numFmtId="184" fontId="67" fillId="0" borderId="26" applyNumberFormat="0" applyFill="0" applyAlignment="0" applyProtection="0"/>
    <xf numFmtId="184" fontId="68" fillId="0" borderId="27" applyNumberFormat="0" applyFill="0" applyAlignment="0" applyProtection="0"/>
    <xf numFmtId="184" fontId="42" fillId="0" borderId="2" applyNumberFormat="0" applyFill="0" applyAlignment="0" applyProtection="0"/>
    <xf numFmtId="184" fontId="68" fillId="0" borderId="27" applyNumberFormat="0" applyFill="0" applyAlignment="0" applyProtection="0"/>
    <xf numFmtId="184" fontId="68" fillId="0" borderId="27" applyNumberFormat="0" applyFill="0" applyAlignment="0" applyProtection="0"/>
    <xf numFmtId="184" fontId="69" fillId="0" borderId="28" applyNumberFormat="0" applyFill="0" applyAlignment="0" applyProtection="0"/>
    <xf numFmtId="184" fontId="43" fillId="0" borderId="3" applyNumberFormat="0" applyFill="0" applyAlignment="0" applyProtection="0"/>
    <xf numFmtId="184" fontId="69" fillId="0" borderId="28" applyNumberFormat="0" applyFill="0" applyAlignment="0" applyProtection="0"/>
    <xf numFmtId="184" fontId="69" fillId="0" borderId="28" applyNumberFormat="0" applyFill="0" applyAlignment="0" applyProtection="0"/>
    <xf numFmtId="184" fontId="69" fillId="0" borderId="0" applyNumberFormat="0" applyFill="0" applyBorder="0" applyAlignment="0" applyProtection="0"/>
    <xf numFmtId="184" fontId="43" fillId="0" borderId="0" applyNumberFormat="0" applyFill="0" applyBorder="0" applyAlignment="0" applyProtection="0"/>
    <xf numFmtId="184" fontId="69" fillId="0" borderId="0" applyNumberFormat="0" applyFill="0" applyBorder="0" applyAlignment="0" applyProtection="0"/>
    <xf numFmtId="184" fontId="69" fillId="0" borderId="0" applyNumberFormat="0" applyFill="0" applyBorder="0" applyAlignment="0" applyProtection="0"/>
    <xf numFmtId="184" fontId="70" fillId="62" borderId="24" applyNumberFormat="0" applyAlignment="0" applyProtection="0"/>
    <xf numFmtId="184" fontId="47" fillId="5" borderId="4" applyNumberFormat="0" applyAlignment="0" applyProtection="0"/>
    <xf numFmtId="184" fontId="70" fillId="62" borderId="24" applyNumberFormat="0" applyAlignment="0" applyProtection="0"/>
    <xf numFmtId="184" fontId="70" fillId="62" borderId="24" applyNumberFormat="0" applyAlignment="0" applyProtection="0"/>
    <xf numFmtId="184" fontId="71" fillId="0" borderId="29" applyNumberFormat="0" applyFill="0" applyAlignment="0" applyProtection="0"/>
    <xf numFmtId="184" fontId="50" fillId="0" borderId="6" applyNumberFormat="0" applyFill="0" applyAlignment="0" applyProtection="0"/>
    <xf numFmtId="184" fontId="71" fillId="0" borderId="29" applyNumberFormat="0" applyFill="0" applyAlignment="0" applyProtection="0"/>
    <xf numFmtId="184" fontId="71" fillId="0" borderId="29" applyNumberFormat="0" applyFill="0" applyAlignment="0" applyProtection="0"/>
    <xf numFmtId="184" fontId="72" fillId="67" borderId="0" applyNumberFormat="0" applyBorder="0" applyAlignment="0" applyProtection="0"/>
    <xf numFmtId="184" fontId="46" fillId="4" borderId="0" applyNumberFormat="0" applyBorder="0" applyAlignment="0" applyProtection="0"/>
    <xf numFmtId="184" fontId="72" fillId="67" borderId="0" applyNumberFormat="0" applyBorder="0" applyAlignment="0" applyProtection="0"/>
    <xf numFmtId="184" fontId="72" fillId="67" borderId="0" applyNumberFormat="0" applyBorder="0" applyAlignment="0" applyProtection="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60" fillId="0" borderId="0"/>
    <xf numFmtId="184" fontId="37"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1"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2"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1"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0"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2"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2" fillId="0" borderId="0"/>
    <xf numFmtId="184" fontId="60" fillId="0" borderId="0"/>
    <xf numFmtId="184" fontId="60"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0" fillId="0" borderId="0"/>
    <xf numFmtId="184" fontId="60"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2" fillId="0" borderId="0"/>
    <xf numFmtId="184" fontId="37"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2" fillId="0" borderId="0"/>
    <xf numFmtId="184" fontId="61" fillId="0" borderId="0"/>
    <xf numFmtId="184" fontId="61" fillId="0" borderId="0"/>
    <xf numFmtId="184" fontId="62"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2" fillId="0" borderId="0"/>
    <xf numFmtId="184" fontId="62" fillId="0" borderId="0"/>
    <xf numFmtId="184" fontId="61" fillId="0" borderId="0"/>
    <xf numFmtId="184" fontId="62" fillId="0" borderId="0"/>
    <xf numFmtId="184" fontId="62" fillId="0" borderId="0"/>
    <xf numFmtId="184" fontId="62" fillId="0" borderId="0"/>
    <xf numFmtId="184" fontId="62" fillId="0" borderId="0"/>
    <xf numFmtId="184" fontId="61" fillId="0" borderId="0"/>
    <xf numFmtId="184" fontId="60" fillId="0" borderId="0"/>
    <xf numFmtId="184" fontId="60" fillId="0" borderId="0"/>
    <xf numFmtId="184" fontId="61" fillId="0" borderId="0"/>
    <xf numFmtId="184" fontId="61" fillId="0" borderId="0"/>
    <xf numFmtId="184" fontId="62" fillId="0" borderId="0"/>
    <xf numFmtId="184" fontId="62" fillId="0" borderId="0"/>
    <xf numFmtId="184" fontId="61"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73"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61" fillId="0" borderId="0"/>
    <xf numFmtId="184" fontId="37"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2"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1"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37" fillId="0" borderId="0"/>
    <xf numFmtId="184" fontId="37" fillId="0" borderId="0"/>
    <xf numFmtId="184" fontId="60" fillId="0" borderId="0"/>
    <xf numFmtId="184" fontId="60" fillId="0" borderId="0"/>
    <xf numFmtId="184" fontId="61" fillId="0" borderId="0"/>
    <xf numFmtId="184" fontId="37" fillId="0" borderId="0"/>
    <xf numFmtId="184" fontId="37" fillId="0" borderId="0"/>
    <xf numFmtId="184" fontId="60" fillId="0" borderId="0"/>
    <xf numFmtId="184" fontId="60"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3"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23" fillId="63" borderId="30" applyNumberFormat="0" applyFont="0" applyAlignment="0" applyProtection="0"/>
    <xf numFmtId="184" fontId="55" fillId="8" borderId="8" applyNumberFormat="0" applyFont="0" applyAlignment="0" applyProtection="0"/>
    <xf numFmtId="184" fontId="23" fillId="63" borderId="30" applyNumberFormat="0" applyFont="0" applyAlignment="0" applyProtection="0"/>
    <xf numFmtId="184" fontId="23" fillId="63" borderId="30" applyNumberFormat="0" applyFont="0" applyAlignment="0" applyProtection="0"/>
    <xf numFmtId="184" fontId="74" fillId="61" borderId="31" applyNumberFormat="0" applyAlignment="0" applyProtection="0"/>
    <xf numFmtId="184" fontId="48" fillId="6" borderId="5" applyNumberFormat="0" applyAlignment="0" applyProtection="0"/>
    <xf numFmtId="184" fontId="74" fillId="61" borderId="31" applyNumberFormat="0" applyAlignment="0" applyProtection="0"/>
    <xf numFmtId="184" fontId="74" fillId="61" borderId="31" applyNumberFormat="0" applyAlignment="0" applyProtection="0"/>
    <xf numFmtId="184" fontId="1" fillId="0" borderId="0"/>
    <xf numFmtId="184" fontId="1" fillId="0" borderId="0"/>
    <xf numFmtId="184" fontId="76" fillId="0" borderId="0" applyNumberFormat="0" applyFill="0" applyBorder="0" applyAlignment="0" applyProtection="0"/>
    <xf numFmtId="184" fontId="40" fillId="0" borderId="0" applyNumberFormat="0" applyFill="0" applyBorder="0" applyAlignment="0" applyProtection="0"/>
    <xf numFmtId="184" fontId="76" fillId="0" borderId="0" applyNumberFormat="0" applyFill="0" applyBorder="0" applyAlignment="0" applyProtection="0"/>
    <xf numFmtId="184" fontId="76" fillId="0" borderId="0" applyNumberFormat="0" applyFill="0" applyBorder="0" applyAlignment="0" applyProtection="0"/>
    <xf numFmtId="184" fontId="77" fillId="0" borderId="32" applyNumberFormat="0" applyFill="0" applyAlignment="0" applyProtection="0"/>
    <xf numFmtId="184" fontId="54" fillId="0" borderId="9" applyNumberFormat="0" applyFill="0" applyAlignment="0" applyProtection="0"/>
    <xf numFmtId="184" fontId="77" fillId="0" borderId="32" applyNumberFormat="0" applyFill="0" applyAlignment="0" applyProtection="0"/>
    <xf numFmtId="184" fontId="77" fillId="0" borderId="32" applyNumberFormat="0" applyFill="0" applyAlignment="0" applyProtection="0"/>
    <xf numFmtId="184" fontId="78" fillId="0" borderId="0" applyNumberFormat="0" applyFill="0" applyBorder="0" applyAlignment="0" applyProtection="0"/>
    <xf numFmtId="184" fontId="52" fillId="0" borderId="0" applyNumberFormat="0" applyFill="0" applyBorder="0" applyAlignment="0" applyProtection="0"/>
    <xf numFmtId="184" fontId="78" fillId="0" borderId="0" applyNumberFormat="0" applyFill="0" applyBorder="0" applyAlignment="0" applyProtection="0"/>
    <xf numFmtId="184" fontId="78" fillId="0" borderId="0" applyNumberFormat="0" applyFill="0" applyBorder="0" applyAlignment="0" applyProtection="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0" borderId="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 fillId="0" borderId="0"/>
    <xf numFmtId="184" fontId="1" fillId="8" borderId="8" applyNumberFormat="0" applyFont="0" applyAlignment="0" applyProtection="0"/>
    <xf numFmtId="184" fontId="1" fillId="10" borderId="0" applyNumberFormat="0" applyBorder="0" applyAlignment="0" applyProtection="0"/>
    <xf numFmtId="184" fontId="1" fillId="11"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61" fillId="0" borderId="0"/>
    <xf numFmtId="184" fontId="55" fillId="79" borderId="0" applyNumberFormat="0" applyBorder="0" applyAlignment="0" applyProtection="0"/>
    <xf numFmtId="184" fontId="55" fillId="74" borderId="0" applyNumberFormat="0" applyBorder="0" applyAlignment="0" applyProtection="0"/>
    <xf numFmtId="184" fontId="55" fillId="76" borderId="0" applyNumberFormat="0" applyBorder="0" applyAlignment="0" applyProtection="0"/>
    <xf numFmtId="184" fontId="55" fillId="80" borderId="0" applyNumberFormat="0" applyBorder="0" applyAlignment="0" applyProtection="0"/>
    <xf numFmtId="184" fontId="1" fillId="68" borderId="0" applyNumberFormat="0" applyBorder="0" applyAlignment="0" applyProtection="0"/>
    <xf numFmtId="184" fontId="1" fillId="10" borderId="0" applyNumberFormat="0" applyBorder="0" applyAlignment="0" applyProtection="0"/>
    <xf numFmtId="184" fontId="1" fillId="10" borderId="0" applyNumberFormat="0" applyBorder="0" applyAlignment="0" applyProtection="0"/>
    <xf numFmtId="184" fontId="1" fillId="66" borderId="0" applyNumberFormat="0" applyBorder="0" applyAlignment="0" applyProtection="0"/>
    <xf numFmtId="184" fontId="1" fillId="14" borderId="0" applyNumberFormat="0" applyBorder="0" applyAlignment="0" applyProtection="0"/>
    <xf numFmtId="184" fontId="1" fillId="14" borderId="0" applyNumberFormat="0" applyBorder="0" applyAlignment="0" applyProtection="0"/>
    <xf numFmtId="184" fontId="1" fillId="63" borderId="0" applyNumberFormat="0" applyBorder="0" applyAlignment="0" applyProtection="0"/>
    <xf numFmtId="184" fontId="1" fillId="18" borderId="0" applyNumberFormat="0" applyBorder="0" applyAlignment="0" applyProtection="0"/>
    <xf numFmtId="184" fontId="1" fillId="18" borderId="0" applyNumberFormat="0" applyBorder="0" applyAlignment="0" applyProtection="0"/>
    <xf numFmtId="184" fontId="1" fillId="62" borderId="0" applyNumberFormat="0" applyBorder="0" applyAlignment="0" applyProtection="0"/>
    <xf numFmtId="184" fontId="1" fillId="22" borderId="0" applyNumberFormat="0" applyBorder="0" applyAlignment="0" applyProtection="0"/>
    <xf numFmtId="184" fontId="1" fillId="22"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63"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55" fillId="68" borderId="0" applyNumberFormat="0" applyBorder="0" applyAlignment="0" applyProtection="0"/>
    <xf numFmtId="184" fontId="55" fillId="81" borderId="0" applyNumberFormat="0" applyBorder="0" applyAlignment="0" applyProtection="0"/>
    <xf numFmtId="184" fontId="55" fillId="80" borderId="0" applyNumberFormat="0" applyBorder="0" applyAlignment="0" applyProtection="0"/>
    <xf numFmtId="184" fontId="55" fillId="82" borderId="0" applyNumberFormat="0" applyBorder="0" applyAlignment="0" applyProtection="0"/>
    <xf numFmtId="184" fontId="1" fillId="64" borderId="0" applyNumberFormat="0" applyBorder="0" applyAlignment="0" applyProtection="0"/>
    <xf numFmtId="184" fontId="1" fillId="11" borderId="0" applyNumberFormat="0" applyBorder="0" applyAlignment="0" applyProtection="0"/>
    <xf numFmtId="184" fontId="1" fillId="11" borderId="0" applyNumberFormat="0" applyBorder="0" applyAlignment="0" applyProtection="0"/>
    <xf numFmtId="184" fontId="1" fillId="15" borderId="0" applyNumberFormat="0" applyBorder="0" applyAlignment="0" applyProtection="0"/>
    <xf numFmtId="184" fontId="1" fillId="15" borderId="0" applyNumberFormat="0" applyBorder="0" applyAlignment="0" applyProtection="0"/>
    <xf numFmtId="184" fontId="1" fillId="67" borderId="0" applyNumberFormat="0" applyBorder="0" applyAlignment="0" applyProtection="0"/>
    <xf numFmtId="184" fontId="1" fillId="19" borderId="0" applyNumberFormat="0" applyBorder="0" applyAlignment="0" applyProtection="0"/>
    <xf numFmtId="184" fontId="1" fillId="19" borderId="0" applyNumberFormat="0" applyBorder="0" applyAlignment="0" applyProtection="0"/>
    <xf numFmtId="184" fontId="1" fillId="74" borderId="0" applyNumberFormat="0" applyBorder="0" applyAlignment="0" applyProtection="0"/>
    <xf numFmtId="184" fontId="1" fillId="23" borderId="0" applyNumberFormat="0" applyBorder="0" applyAlignment="0" applyProtection="0"/>
    <xf numFmtId="184" fontId="1" fillId="23" borderId="0" applyNumberFormat="0" applyBorder="0" applyAlignment="0" applyProtection="0"/>
    <xf numFmtId="184" fontId="1" fillId="64"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63"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56" fillId="83" borderId="0" applyNumberFormat="0" applyBorder="0" applyAlignment="0" applyProtection="0"/>
    <xf numFmtId="184" fontId="56" fillId="81" borderId="0" applyNumberFormat="0" applyBorder="0" applyAlignment="0" applyProtection="0"/>
    <xf numFmtId="184" fontId="56" fillId="84" borderId="0" applyNumberFormat="0" applyBorder="0" applyAlignment="0" applyProtection="0"/>
    <xf numFmtId="184" fontId="56" fillId="85" borderId="0" applyNumberFormat="0" applyBorder="0" applyAlignment="0" applyProtection="0"/>
    <xf numFmtId="184" fontId="17" fillId="64" borderId="0" applyNumberFormat="0" applyBorder="0" applyAlignment="0" applyProtection="0"/>
    <xf numFmtId="184" fontId="17" fillId="12" borderId="0" applyNumberFormat="0" applyBorder="0" applyAlignment="0" applyProtection="0"/>
    <xf numFmtId="184" fontId="17" fillId="12" borderId="0" applyNumberFormat="0" applyBorder="0" applyAlignment="0" applyProtection="0"/>
    <xf numFmtId="184" fontId="17" fillId="73" borderId="0" applyNumberFormat="0" applyBorder="0" applyAlignment="0" applyProtection="0"/>
    <xf numFmtId="184" fontId="17" fillId="16" borderId="0" applyNumberFormat="0" applyBorder="0" applyAlignment="0" applyProtection="0"/>
    <xf numFmtId="184" fontId="17" fillId="16" borderId="0" applyNumberFormat="0" applyBorder="0" applyAlignment="0" applyProtection="0"/>
    <xf numFmtId="184" fontId="17" fillId="82" borderId="0" applyNumberFormat="0" applyBorder="0" applyAlignment="0" applyProtection="0"/>
    <xf numFmtId="184" fontId="17" fillId="20" borderId="0" applyNumberFormat="0" applyBorder="0" applyAlignment="0" applyProtection="0"/>
    <xf numFmtId="184" fontId="17" fillId="20" borderId="0" applyNumberFormat="0" applyBorder="0" applyAlignment="0" applyProtection="0"/>
    <xf numFmtId="184" fontId="17" fillId="74" borderId="0" applyNumberFormat="0" applyBorder="0" applyAlignment="0" applyProtection="0"/>
    <xf numFmtId="184" fontId="17" fillId="24" borderId="0" applyNumberFormat="0" applyBorder="0" applyAlignment="0" applyProtection="0"/>
    <xf numFmtId="184" fontId="17" fillId="24" borderId="0" applyNumberFormat="0" applyBorder="0" applyAlignment="0" applyProtection="0"/>
    <xf numFmtId="184" fontId="17" fillId="64" borderId="0" applyNumberFormat="0" applyBorder="0" applyAlignment="0" applyProtection="0"/>
    <xf numFmtId="184" fontId="17" fillId="28" borderId="0" applyNumberFormat="0" applyBorder="0" applyAlignment="0" applyProtection="0"/>
    <xf numFmtId="184" fontId="17" fillId="28" borderId="0" applyNumberFormat="0" applyBorder="0" applyAlignment="0" applyProtection="0"/>
    <xf numFmtId="184" fontId="17" fillId="66" borderId="0" applyNumberFormat="0" applyBorder="0" applyAlignment="0" applyProtection="0"/>
    <xf numFmtId="184" fontId="17" fillId="32" borderId="0" applyNumberFormat="0" applyBorder="0" applyAlignment="0" applyProtection="0"/>
    <xf numFmtId="184" fontId="17" fillId="32" borderId="0" applyNumberFormat="0" applyBorder="0" applyAlignment="0" applyProtection="0"/>
    <xf numFmtId="184" fontId="56" fillId="86" borderId="0" applyNumberFormat="0" applyBorder="0" applyAlignment="0" applyProtection="0"/>
    <xf numFmtId="184" fontId="56" fillId="84" borderId="0" applyNumberFormat="0" applyBorder="0" applyAlignment="0" applyProtection="0"/>
    <xf numFmtId="184" fontId="89" fillId="2" borderId="0" applyNumberFormat="0" applyBorder="0" applyAlignment="0" applyProtection="0"/>
    <xf numFmtId="184" fontId="6" fillId="64" borderId="0" applyNumberFormat="0" applyBorder="0" applyAlignment="0" applyProtection="0"/>
    <xf numFmtId="184" fontId="6" fillId="2" borderId="0" applyNumberFormat="0" applyBorder="0" applyAlignment="0" applyProtection="0"/>
    <xf numFmtId="184" fontId="89" fillId="64" borderId="0" applyNumberFormat="0" applyBorder="0" applyAlignment="0" applyProtection="0"/>
    <xf numFmtId="184" fontId="89" fillId="2" borderId="0" applyNumberFormat="0" applyBorder="0" applyAlignment="0" applyProtection="0"/>
    <xf numFmtId="184" fontId="89" fillId="64" borderId="0" applyNumberFormat="0" applyBorder="0" applyAlignment="0" applyProtection="0"/>
    <xf numFmtId="184" fontId="6" fillId="2" borderId="0" applyNumberFormat="0" applyBorder="0" applyAlignment="0" applyProtection="0"/>
    <xf numFmtId="184" fontId="58" fillId="65" borderId="24" applyNumberFormat="0" applyAlignment="0" applyProtection="0"/>
    <xf numFmtId="184" fontId="90" fillId="61" borderId="4" applyNumberFormat="0" applyAlignment="0" applyProtection="0"/>
    <xf numFmtId="184" fontId="11" fillId="6" borderId="4" applyNumberFormat="0" applyAlignment="0" applyProtection="0"/>
    <xf numFmtId="184" fontId="11" fillId="6" borderId="4" applyNumberFormat="0" applyAlignment="0" applyProtection="0"/>
    <xf numFmtId="184" fontId="13" fillId="7" borderId="7" applyNumberFormat="0" applyAlignment="0" applyProtection="0"/>
    <xf numFmtId="184" fontId="91" fillId="0" borderId="33" applyNumberFormat="0" applyFill="0" applyAlignment="0" applyProtection="0"/>
    <xf numFmtId="184" fontId="12" fillId="0" borderId="6" applyNumberFormat="0" applyFill="0" applyAlignment="0" applyProtection="0"/>
    <xf numFmtId="184" fontId="12" fillId="0" borderId="6" applyNumberFormat="0" applyFill="0" applyAlignment="0" applyProtection="0"/>
    <xf numFmtId="184" fontId="92" fillId="0" borderId="0" applyNumberFormat="0" applyFill="0" applyBorder="0" applyAlignment="0" applyProtection="0"/>
    <xf numFmtId="184" fontId="5" fillId="0" borderId="0" applyNumberFormat="0" applyFill="0" applyBorder="0" applyAlignment="0" applyProtection="0"/>
    <xf numFmtId="184" fontId="5" fillId="0" borderId="0" applyNumberFormat="0" applyFill="0" applyBorder="0" applyAlignment="0" applyProtection="0"/>
    <xf numFmtId="184" fontId="17" fillId="87" borderId="0" applyNumberFormat="0" applyBorder="0" applyAlignment="0" applyProtection="0"/>
    <xf numFmtId="184" fontId="17" fillId="9" borderId="0" applyNumberFormat="0" applyBorder="0" applyAlignment="0" applyProtection="0"/>
    <xf numFmtId="184" fontId="17" fillId="9" borderId="0" applyNumberFormat="0" applyBorder="0" applyAlignment="0" applyProtection="0"/>
    <xf numFmtId="184" fontId="17" fillId="73" borderId="0" applyNumberFormat="0" applyBorder="0" applyAlignment="0" applyProtection="0"/>
    <xf numFmtId="184" fontId="17" fillId="13" borderId="0" applyNumberFormat="0" applyBorder="0" applyAlignment="0" applyProtection="0"/>
    <xf numFmtId="184" fontId="17" fillId="13" borderId="0" applyNumberFormat="0" applyBorder="0" applyAlignment="0" applyProtection="0"/>
    <xf numFmtId="184" fontId="17" fillId="82" borderId="0" applyNumberFormat="0" applyBorder="0" applyAlignment="0" applyProtection="0"/>
    <xf numFmtId="184" fontId="17" fillId="17" borderId="0" applyNumberFormat="0" applyBorder="0" applyAlignment="0" applyProtection="0"/>
    <xf numFmtId="184" fontId="17" fillId="17" borderId="0" applyNumberFormat="0" applyBorder="0" applyAlignment="0" applyProtection="0"/>
    <xf numFmtId="184" fontId="17" fillId="72" borderId="0" applyNumberFormat="0" applyBorder="0" applyAlignment="0" applyProtection="0"/>
    <xf numFmtId="184" fontId="17" fillId="21" borderId="0" applyNumberFormat="0" applyBorder="0" applyAlignment="0" applyProtection="0"/>
    <xf numFmtId="184" fontId="17" fillId="21" borderId="0" applyNumberFormat="0" applyBorder="0" applyAlignment="0" applyProtection="0"/>
    <xf numFmtId="184" fontId="17" fillId="25" borderId="0" applyNumberFormat="0" applyBorder="0" applyAlignment="0" applyProtection="0"/>
    <xf numFmtId="184" fontId="17" fillId="70" borderId="0" applyNumberFormat="0" applyBorder="0" applyAlignment="0" applyProtection="0"/>
    <xf numFmtId="184" fontId="17" fillId="29" borderId="0" applyNumberFormat="0" applyBorder="0" applyAlignment="0" applyProtection="0"/>
    <xf numFmtId="184" fontId="17" fillId="29" borderId="0" applyNumberFormat="0" applyBorder="0" applyAlignment="0" applyProtection="0"/>
    <xf numFmtId="184" fontId="9" fillId="67" borderId="4" applyNumberFormat="0" applyAlignment="0" applyProtection="0"/>
    <xf numFmtId="184" fontId="9" fillId="5" borderId="4" applyNumberFormat="0" applyAlignment="0" applyProtection="0"/>
    <xf numFmtId="184" fontId="9" fillId="5" borderId="4" applyNumberFormat="0" applyAlignment="0" applyProtection="0"/>
    <xf numFmtId="184" fontId="81" fillId="0" borderId="34" applyNumberFormat="0" applyFill="0" applyAlignment="0" applyProtection="0"/>
    <xf numFmtId="184" fontId="82" fillId="0" borderId="27" applyNumberFormat="0" applyFill="0" applyAlignment="0" applyProtection="0"/>
    <xf numFmtId="184" fontId="83" fillId="0" borderId="35" applyNumberFormat="0" applyFill="0" applyAlignment="0" applyProtection="0"/>
    <xf numFmtId="184" fontId="83" fillId="0" borderId="0" applyNumberFormat="0" applyFill="0" applyBorder="0" applyAlignment="0" applyProtection="0"/>
    <xf numFmtId="184" fontId="93" fillId="0" borderId="0" applyNumberFormat="0" applyFill="0" applyBorder="0" applyAlignment="0" applyProtection="0">
      <alignment vertical="top"/>
      <protection locked="0"/>
    </xf>
    <xf numFmtId="184" fontId="79" fillId="0" borderId="0" applyNumberFormat="0" applyFill="0" applyBorder="0" applyAlignment="0" applyProtection="0">
      <alignment vertical="top"/>
      <protection locked="0"/>
    </xf>
    <xf numFmtId="184" fontId="84" fillId="0" borderId="0" applyNumberFormat="0" applyFill="0" applyBorder="0" applyAlignment="0" applyProtection="0">
      <alignment vertical="top"/>
      <protection locked="0"/>
    </xf>
    <xf numFmtId="184" fontId="7" fillId="80" borderId="0" applyNumberFormat="0" applyBorder="0" applyAlignment="0" applyProtection="0"/>
    <xf numFmtId="184" fontId="7" fillId="3" borderId="0" applyNumberFormat="0" applyBorder="0" applyAlignment="0" applyProtection="0"/>
    <xf numFmtId="184" fontId="7" fillId="3" borderId="0" applyNumberFormat="0" applyBorder="0" applyAlignment="0" applyProtection="0"/>
    <xf numFmtId="184" fontId="94" fillId="4" borderId="0" applyNumberFormat="0" applyBorder="0" applyAlignment="0" applyProtection="0"/>
    <xf numFmtId="184" fontId="8" fillId="4" borderId="0" applyNumberFormat="0" applyBorder="0" applyAlignment="0" applyProtection="0"/>
    <xf numFmtId="184" fontId="8" fillId="4" borderId="0" applyNumberFormat="0" applyBorder="0" applyAlignment="0" applyProtection="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61" fillId="0" borderId="0"/>
    <xf numFmtId="184" fontId="37" fillId="0" borderId="0"/>
    <xf numFmtId="184" fontId="37" fillId="0" borderId="0"/>
    <xf numFmtId="184" fontId="37" fillId="0" borderId="0"/>
    <xf numFmtId="184" fontId="88" fillId="0" borderId="0"/>
    <xf numFmtId="184" fontId="26" fillId="0" borderId="0"/>
    <xf numFmtId="184" fontId="61" fillId="0" borderId="0"/>
    <xf numFmtId="184" fontId="88" fillId="0" borderId="0"/>
    <xf numFmtId="184" fontId="37" fillId="0" borderId="0"/>
    <xf numFmtId="184" fontId="37" fillId="0" borderId="0"/>
    <xf numFmtId="184" fontId="1" fillId="0" borderId="0"/>
    <xf numFmtId="184" fontId="37" fillId="0" borderId="0"/>
    <xf numFmtId="184" fontId="37" fillId="0" borderId="0"/>
    <xf numFmtId="184" fontId="61" fillId="0" borderId="0"/>
    <xf numFmtId="184" fontId="23" fillId="0" borderId="0"/>
    <xf numFmtId="184" fontId="37" fillId="0" borderId="0"/>
    <xf numFmtId="184" fontId="37" fillId="0" borderId="0"/>
    <xf numFmtId="184" fontId="26" fillId="0" borderId="0"/>
    <xf numFmtId="184" fontId="37" fillId="0" borderId="0"/>
    <xf numFmtId="184" fontId="37" fillId="0" borderId="0"/>
    <xf numFmtId="184" fontId="1" fillId="0" borderId="0"/>
    <xf numFmtId="184" fontId="60" fillId="0" borderId="0"/>
    <xf numFmtId="184" fontId="1" fillId="0" borderId="0"/>
    <xf numFmtId="184" fontId="26" fillId="0" borderId="0"/>
    <xf numFmtId="184" fontId="61" fillId="0" borderId="0"/>
    <xf numFmtId="184" fontId="37" fillId="0" borderId="0"/>
    <xf numFmtId="184" fontId="1"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37" fillId="0" borderId="0"/>
    <xf numFmtId="184" fontId="87" fillId="8" borderId="8" applyNumberFormat="0" applyFont="0" applyAlignment="0" applyProtection="0"/>
    <xf numFmtId="184" fontId="1" fillId="8" borderId="8" applyNumberFormat="0" applyFont="0" applyAlignment="0" applyProtection="0"/>
    <xf numFmtId="184" fontId="1" fillId="8" borderId="8" applyNumberFormat="0" applyFont="0" applyAlignment="0" applyProtection="0"/>
    <xf numFmtId="184" fontId="60" fillId="63" borderId="30" applyNumberFormat="0" applyFont="0" applyAlignment="0" applyProtection="0"/>
    <xf numFmtId="184" fontId="74" fillId="65" borderId="31" applyNumberFormat="0" applyAlignment="0" applyProtection="0"/>
    <xf numFmtId="184" fontId="10" fillId="61" borderId="5" applyNumberFormat="0" applyAlignment="0" applyProtection="0"/>
    <xf numFmtId="184" fontId="10" fillId="6" borderId="5" applyNumberFormat="0" applyAlignment="0" applyProtection="0"/>
    <xf numFmtId="184" fontId="10" fillId="6" borderId="5" applyNumberFormat="0" applyAlignment="0" applyProtection="0"/>
    <xf numFmtId="184" fontId="1" fillId="0" borderId="0"/>
    <xf numFmtId="184" fontId="14" fillId="0" borderId="0" applyNumberFormat="0" applyFill="0" applyBorder="0" applyAlignment="0" applyProtection="0"/>
    <xf numFmtId="184" fontId="15" fillId="0" borderId="0" applyNumberFormat="0" applyFill="0" applyBorder="0" applyAlignment="0" applyProtection="0"/>
    <xf numFmtId="184" fontId="85" fillId="0" borderId="0" applyNumberFormat="0" applyFill="0" applyBorder="0" applyAlignment="0" applyProtection="0"/>
    <xf numFmtId="184" fontId="95" fillId="0" borderId="36" applyNumberFormat="0" applyFill="0" applyAlignment="0" applyProtection="0"/>
    <xf numFmtId="184" fontId="3" fillId="0" borderId="1" applyNumberFormat="0" applyFill="0" applyAlignment="0" applyProtection="0"/>
    <xf numFmtId="184" fontId="3" fillId="0" borderId="1" applyNumberFormat="0" applyFill="0" applyAlignment="0" applyProtection="0"/>
    <xf numFmtId="184" fontId="96" fillId="0" borderId="37" applyNumberFormat="0" applyFill="0" applyAlignment="0" applyProtection="0"/>
    <xf numFmtId="184" fontId="4" fillId="0" borderId="2" applyNumberFormat="0" applyFill="0" applyAlignment="0" applyProtection="0"/>
    <xf numFmtId="184" fontId="4" fillId="0" borderId="2" applyNumberFormat="0" applyFill="0" applyAlignment="0" applyProtection="0"/>
    <xf numFmtId="184" fontId="92" fillId="0" borderId="38" applyNumberFormat="0" applyFill="0" applyAlignment="0" applyProtection="0"/>
    <xf numFmtId="184" fontId="5" fillId="0" borderId="3" applyNumberFormat="0" applyFill="0" applyAlignment="0" applyProtection="0"/>
    <xf numFmtId="184" fontId="5" fillId="0" borderId="3" applyNumberFormat="0" applyFill="0" applyAlignment="0" applyProtection="0"/>
    <xf numFmtId="184" fontId="97" fillId="0" borderId="0" applyNumberFormat="0" applyFill="0" applyBorder="0" applyAlignment="0" applyProtection="0"/>
    <xf numFmtId="184" fontId="2" fillId="0" borderId="0" applyNumberFormat="0" applyFill="0" applyBorder="0" applyAlignment="0" applyProtection="0"/>
    <xf numFmtId="184" fontId="2" fillId="0" borderId="0" applyNumberFormat="0" applyFill="0" applyBorder="0" applyAlignment="0" applyProtection="0"/>
    <xf numFmtId="184" fontId="77" fillId="0" borderId="40" applyNumberFormat="0" applyFill="0" applyAlignment="0" applyProtection="0"/>
    <xf numFmtId="184" fontId="16" fillId="0" borderId="39" applyNumberFormat="0" applyFill="0" applyAlignment="0" applyProtection="0"/>
    <xf numFmtId="184" fontId="16" fillId="0" borderId="9" applyNumberFormat="0" applyFill="0" applyAlignment="0" applyProtection="0"/>
    <xf numFmtId="184" fontId="16" fillId="0" borderId="9" applyNumberFormat="0" applyFill="0" applyAlignment="0" applyProtection="0"/>
    <xf numFmtId="184" fontId="86" fillId="0" borderId="0">
      <alignment horizontal="left"/>
    </xf>
    <xf numFmtId="184" fontId="98" fillId="0" borderId="0"/>
    <xf numFmtId="184" fontId="61" fillId="0" borderId="0"/>
    <xf numFmtId="184" fontId="1" fillId="0" borderId="0"/>
    <xf numFmtId="184" fontId="89" fillId="2" borderId="0" applyNumberFormat="0" applyBorder="0" applyAlignment="0" applyProtection="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37" fillId="0" borderId="0"/>
    <xf numFmtId="184" fontId="105"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184" fontId="23" fillId="0" borderId="0"/>
    <xf numFmtId="184" fontId="2" fillId="0" borderId="0" applyNumberFormat="0" applyFill="0" applyBorder="0" applyAlignment="0" applyProtection="0"/>
    <xf numFmtId="184" fontId="3" fillId="0" borderId="1" applyNumberFormat="0" applyFill="0" applyAlignment="0" applyProtection="0"/>
    <xf numFmtId="184" fontId="4" fillId="0" borderId="2" applyNumberFormat="0" applyFill="0" applyAlignment="0" applyProtection="0"/>
    <xf numFmtId="184" fontId="5" fillId="0" borderId="3" applyNumberFormat="0" applyFill="0" applyAlignment="0" applyProtection="0"/>
    <xf numFmtId="184" fontId="5" fillId="0" borderId="0" applyNumberFormat="0" applyFill="0" applyBorder="0" applyAlignment="0" applyProtection="0"/>
    <xf numFmtId="184" fontId="6" fillId="2" borderId="0" applyNumberFormat="0" applyBorder="0" applyAlignment="0" applyProtection="0"/>
    <xf numFmtId="184" fontId="7" fillId="3" borderId="0" applyNumberFormat="0" applyBorder="0" applyAlignment="0" applyProtection="0"/>
    <xf numFmtId="184" fontId="8" fillId="4" borderId="0" applyNumberFormat="0" applyBorder="0" applyAlignment="0" applyProtection="0"/>
    <xf numFmtId="184" fontId="9" fillId="5" borderId="4" applyNumberFormat="0" applyAlignment="0" applyProtection="0"/>
    <xf numFmtId="184" fontId="10" fillId="6" borderId="5" applyNumberFormat="0" applyAlignment="0" applyProtection="0"/>
    <xf numFmtId="184" fontId="11" fillId="6" borderId="4" applyNumberFormat="0" applyAlignment="0" applyProtection="0"/>
    <xf numFmtId="184" fontId="12" fillId="0" borderId="6" applyNumberFormat="0" applyFill="0" applyAlignment="0" applyProtection="0"/>
    <xf numFmtId="184" fontId="13" fillId="7" borderId="7" applyNumberFormat="0" applyAlignment="0" applyProtection="0"/>
    <xf numFmtId="184" fontId="14" fillId="0" borderId="0" applyNumberFormat="0" applyFill="0" applyBorder="0" applyAlignment="0" applyProtection="0"/>
    <xf numFmtId="184" fontId="1" fillId="8" borderId="8" applyNumberFormat="0" applyFont="0" applyAlignment="0" applyProtection="0"/>
    <xf numFmtId="184" fontId="15" fillId="0" borderId="0" applyNumberFormat="0" applyFill="0" applyBorder="0" applyAlignment="0" applyProtection="0"/>
    <xf numFmtId="184" fontId="16" fillId="0" borderId="9" applyNumberFormat="0" applyFill="0" applyAlignment="0" applyProtection="0"/>
    <xf numFmtId="184" fontId="17" fillId="9" borderId="0" applyNumberFormat="0" applyBorder="0" applyAlignment="0" applyProtection="0"/>
    <xf numFmtId="184" fontId="1" fillId="10" borderId="0" applyNumberFormat="0" applyBorder="0" applyAlignment="0" applyProtection="0"/>
    <xf numFmtId="184" fontId="1" fillId="11" borderId="0" applyNumberFormat="0" applyBorder="0" applyAlignment="0" applyProtection="0"/>
    <xf numFmtId="184" fontId="17" fillId="12" borderId="0" applyNumberFormat="0" applyBorder="0" applyAlignment="0" applyProtection="0"/>
    <xf numFmtId="184" fontId="17" fillId="13" borderId="0" applyNumberFormat="0" applyBorder="0" applyAlignment="0" applyProtection="0"/>
    <xf numFmtId="184" fontId="1" fillId="14" borderId="0" applyNumberFormat="0" applyBorder="0" applyAlignment="0" applyProtection="0"/>
    <xf numFmtId="184" fontId="1" fillId="15" borderId="0" applyNumberFormat="0" applyBorder="0" applyAlignment="0" applyProtection="0"/>
    <xf numFmtId="184" fontId="17" fillId="16" borderId="0" applyNumberFormat="0" applyBorder="0" applyAlignment="0" applyProtection="0"/>
    <xf numFmtId="184" fontId="17" fillId="17" borderId="0" applyNumberFormat="0" applyBorder="0" applyAlignment="0" applyProtection="0"/>
    <xf numFmtId="184" fontId="1" fillId="18" borderId="0" applyNumberFormat="0" applyBorder="0" applyAlignment="0" applyProtection="0"/>
    <xf numFmtId="184" fontId="1" fillId="19" borderId="0" applyNumberFormat="0" applyBorder="0" applyAlignment="0" applyProtection="0"/>
    <xf numFmtId="184" fontId="17" fillId="20" borderId="0" applyNumberFormat="0" applyBorder="0" applyAlignment="0" applyProtection="0"/>
    <xf numFmtId="184" fontId="17" fillId="21" borderId="0" applyNumberFormat="0" applyBorder="0" applyAlignment="0" applyProtection="0"/>
    <xf numFmtId="184" fontId="1" fillId="22" borderId="0" applyNumberFormat="0" applyBorder="0" applyAlignment="0" applyProtection="0"/>
    <xf numFmtId="184" fontId="1" fillId="23" borderId="0" applyNumberFormat="0" applyBorder="0" applyAlignment="0" applyProtection="0"/>
    <xf numFmtId="184" fontId="17" fillId="24" borderId="0" applyNumberFormat="0" applyBorder="0" applyAlignment="0" applyProtection="0"/>
    <xf numFmtId="184" fontId="17" fillId="25" borderId="0" applyNumberFormat="0" applyBorder="0" applyAlignment="0" applyProtection="0"/>
    <xf numFmtId="184" fontId="1" fillId="26" borderId="0" applyNumberFormat="0" applyBorder="0" applyAlignment="0" applyProtection="0"/>
    <xf numFmtId="184" fontId="1" fillId="27" borderId="0" applyNumberFormat="0" applyBorder="0" applyAlignment="0" applyProtection="0"/>
    <xf numFmtId="184" fontId="17" fillId="28" borderId="0" applyNumberFormat="0" applyBorder="0" applyAlignment="0" applyProtection="0"/>
    <xf numFmtId="184" fontId="17" fillId="29" borderId="0" applyNumberFormat="0" applyBorder="0" applyAlignment="0" applyProtection="0"/>
    <xf numFmtId="184" fontId="1" fillId="30" borderId="0" applyNumberFormat="0" applyBorder="0" applyAlignment="0" applyProtection="0"/>
    <xf numFmtId="184" fontId="1" fillId="31" borderId="0" applyNumberFormat="0" applyBorder="0" applyAlignment="0" applyProtection="0"/>
    <xf numFmtId="184" fontId="17" fillId="32" borderId="0" applyNumberFormat="0" applyBorder="0" applyAlignment="0" applyProtection="0"/>
    <xf numFmtId="0" fontId="1" fillId="0" borderId="0"/>
    <xf numFmtId="0" fontId="1" fillId="0" borderId="0"/>
    <xf numFmtId="0" fontId="117" fillId="0" borderId="0"/>
    <xf numFmtId="0" fontId="118"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19"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cellStyleXfs>
  <cellXfs count="485">
    <xf numFmtId="184" fontId="0" fillId="0" borderId="0" xfId="0"/>
    <xf numFmtId="44" fontId="22" fillId="0" borderId="0" xfId="1" applyFont="1" applyBorder="1"/>
    <xf numFmtId="44" fontId="22" fillId="0" borderId="0" xfId="0" applyNumberFormat="1" applyFont="1"/>
    <xf numFmtId="184" fontId="22" fillId="34" borderId="10" xfId="0" applyFont="1" applyFill="1" applyBorder="1"/>
    <xf numFmtId="184" fontId="18" fillId="0" borderId="0" xfId="0" applyFont="1"/>
    <xf numFmtId="184" fontId="0" fillId="0" borderId="0" xfId="0" applyAlignment="1">
      <alignment vertical="center"/>
    </xf>
    <xf numFmtId="184" fontId="28" fillId="33" borderId="13" xfId="0" applyFont="1" applyFill="1" applyBorder="1" applyAlignment="1">
      <alignment vertical="center" wrapText="1"/>
    </xf>
    <xf numFmtId="44" fontId="0" fillId="0" borderId="0" xfId="0" applyNumberFormat="1"/>
    <xf numFmtId="184" fontId="21" fillId="33" borderId="10" xfId="0" applyFont="1" applyFill="1" applyBorder="1"/>
    <xf numFmtId="184" fontId="0" fillId="34" borderId="10" xfId="0" applyFill="1" applyBorder="1"/>
    <xf numFmtId="184" fontId="13" fillId="36" borderId="10" xfId="0" applyFont="1" applyFill="1" applyBorder="1"/>
    <xf numFmtId="184" fontId="30" fillId="0" borderId="0" xfId="0" applyFont="1"/>
    <xf numFmtId="184" fontId="21" fillId="33" borderId="10" xfId="0" applyFont="1" applyFill="1" applyBorder="1" applyAlignment="1">
      <alignment horizontal="right"/>
    </xf>
    <xf numFmtId="44" fontId="21" fillId="33" borderId="10" xfId="0" applyNumberFormat="1" applyFont="1" applyFill="1" applyBorder="1" applyAlignment="1">
      <alignment horizontal="left"/>
    </xf>
    <xf numFmtId="184" fontId="24" fillId="0" borderId="10" xfId="0" applyFont="1" applyBorder="1"/>
    <xf numFmtId="44" fontId="24" fillId="0" borderId="10" xfId="1" applyFont="1" applyBorder="1"/>
    <xf numFmtId="184" fontId="21" fillId="43" borderId="10" xfId="0" applyFont="1" applyFill="1" applyBorder="1"/>
    <xf numFmtId="44" fontId="21" fillId="43" borderId="10" xfId="0" applyNumberFormat="1" applyFont="1" applyFill="1" applyBorder="1"/>
    <xf numFmtId="184" fontId="25" fillId="0" borderId="0" xfId="0" applyFont="1"/>
    <xf numFmtId="184" fontId="25" fillId="0" borderId="0" xfId="0" applyFont="1" applyAlignment="1">
      <alignment vertical="center"/>
    </xf>
    <xf numFmtId="184" fontId="32" fillId="33" borderId="10" xfId="0" applyFont="1" applyFill="1" applyBorder="1" applyAlignment="1">
      <alignment vertical="center"/>
    </xf>
    <xf numFmtId="184" fontId="25" fillId="34" borderId="10" xfId="0" applyFont="1" applyFill="1" applyBorder="1"/>
    <xf numFmtId="184" fontId="25" fillId="0" borderId="10" xfId="0" applyFont="1" applyBorder="1"/>
    <xf numFmtId="44" fontId="25" fillId="0" borderId="10" xfId="1" applyFont="1" applyBorder="1"/>
    <xf numFmtId="44" fontId="25" fillId="0" borderId="10" xfId="0" applyNumberFormat="1" applyFont="1" applyBorder="1"/>
    <xf numFmtId="44" fontId="25" fillId="0" borderId="0" xfId="0" applyNumberFormat="1" applyFont="1"/>
    <xf numFmtId="184" fontId="32" fillId="43" borderId="10" xfId="0" applyFont="1" applyFill="1" applyBorder="1"/>
    <xf numFmtId="44" fontId="32" fillId="43" borderId="10" xfId="0" applyNumberFormat="1" applyFont="1" applyFill="1" applyBorder="1"/>
    <xf numFmtId="44" fontId="32" fillId="33" borderId="10" xfId="0" applyNumberFormat="1" applyFont="1" applyFill="1" applyBorder="1" applyAlignment="1">
      <alignment horizontal="left"/>
    </xf>
    <xf numFmtId="184" fontId="32" fillId="33" borderId="10" xfId="0" applyFont="1" applyFill="1" applyBorder="1" applyAlignment="1">
      <alignment horizontal="right"/>
    </xf>
    <xf numFmtId="184" fontId="33" fillId="33" borderId="10" xfId="0" applyFont="1" applyFill="1" applyBorder="1"/>
    <xf numFmtId="44" fontId="33" fillId="33" borderId="10" xfId="0" applyNumberFormat="1" applyFont="1" applyFill="1" applyBorder="1"/>
    <xf numFmtId="4" fontId="20" fillId="50" borderId="10" xfId="1" applyNumberFormat="1" applyFont="1" applyFill="1" applyBorder="1" applyAlignment="1">
      <alignment vertical="center"/>
    </xf>
    <xf numFmtId="4" fontId="20" fillId="50" borderId="10" xfId="0" applyNumberFormat="1" applyFont="1" applyFill="1" applyBorder="1" applyAlignment="1">
      <alignment vertical="center"/>
    </xf>
    <xf numFmtId="4" fontId="18" fillId="34" borderId="10" xfId="0" applyNumberFormat="1" applyFont="1" applyFill="1" applyBorder="1" applyAlignment="1">
      <alignment vertical="center"/>
    </xf>
    <xf numFmtId="4" fontId="18" fillId="0" borderId="10" xfId="0" applyNumberFormat="1" applyFont="1" applyBorder="1" applyAlignment="1">
      <alignment vertical="center"/>
    </xf>
    <xf numFmtId="4" fontId="25" fillId="0" borderId="10" xfId="0" applyNumberFormat="1" applyFont="1" applyBorder="1"/>
    <xf numFmtId="184" fontId="36" fillId="0" borderId="0" xfId="0" applyFont="1"/>
    <xf numFmtId="4" fontId="25" fillId="0" borderId="10" xfId="1" applyNumberFormat="1" applyFont="1" applyBorder="1"/>
    <xf numFmtId="4" fontId="33" fillId="33" borderId="10" xfId="0" applyNumberFormat="1" applyFont="1" applyFill="1" applyBorder="1"/>
    <xf numFmtId="184" fontId="32" fillId="33" borderId="20" xfId="49" applyFont="1" applyFill="1" applyBorder="1" applyAlignment="1">
      <alignment horizontal="center" vertical="center"/>
    </xf>
    <xf numFmtId="184" fontId="25" fillId="56" borderId="20" xfId="49" applyFont="1" applyFill="1" applyBorder="1" applyAlignment="1">
      <alignment vertical="center"/>
    </xf>
    <xf numFmtId="184" fontId="25" fillId="35" borderId="20" xfId="49" applyFont="1" applyFill="1" applyBorder="1" applyAlignment="1">
      <alignment vertical="center"/>
    </xf>
    <xf numFmtId="184" fontId="25" fillId="33" borderId="0" xfId="49" applyFont="1" applyFill="1" applyAlignment="1">
      <alignment vertical="center"/>
    </xf>
    <xf numFmtId="184" fontId="33" fillId="58" borderId="20" xfId="49" applyFont="1" applyFill="1" applyBorder="1" applyAlignment="1">
      <alignment horizontal="center" vertical="center"/>
    </xf>
    <xf numFmtId="4" fontId="25" fillId="0" borderId="20" xfId="49" applyNumberFormat="1" applyFont="1" applyBorder="1" applyAlignment="1">
      <alignment vertical="center"/>
    </xf>
    <xf numFmtId="184" fontId="19" fillId="33" borderId="20" xfId="158" applyFont="1" applyFill="1" applyBorder="1" applyAlignment="1">
      <alignment horizontal="left"/>
    </xf>
    <xf numFmtId="184" fontId="18" fillId="47" borderId="20" xfId="158" applyFont="1" applyFill="1" applyBorder="1" applyAlignment="1">
      <alignment horizontal="left"/>
    </xf>
    <xf numFmtId="4" fontId="18" fillId="54" borderId="20" xfId="158" applyNumberFormat="1" applyFont="1" applyFill="1" applyBorder="1" applyAlignment="1">
      <alignment horizontal="left"/>
    </xf>
    <xf numFmtId="4" fontId="18" fillId="49" borderId="20" xfId="159" applyNumberFormat="1" applyFont="1" applyFill="1" applyBorder="1" applyAlignment="1">
      <alignment horizontal="left"/>
    </xf>
    <xf numFmtId="184" fontId="29" fillId="37" borderId="20" xfId="159" applyFont="1" applyFill="1" applyBorder="1" applyAlignment="1">
      <alignment horizontal="right"/>
    </xf>
    <xf numFmtId="184" fontId="18" fillId="0" borderId="20" xfId="158" applyFont="1" applyBorder="1" applyAlignment="1">
      <alignment horizontal="left"/>
    </xf>
    <xf numFmtId="184" fontId="18" fillId="35" borderId="20" xfId="158" applyFont="1" applyFill="1" applyBorder="1" applyAlignment="1">
      <alignment horizontal="left"/>
    </xf>
    <xf numFmtId="184" fontId="18" fillId="0" borderId="20" xfId="159" applyFont="1" applyBorder="1" applyAlignment="1">
      <alignment horizontal="left"/>
    </xf>
    <xf numFmtId="184" fontId="18" fillId="60" borderId="20" xfId="159" applyFont="1" applyFill="1" applyBorder="1" applyAlignment="1">
      <alignment horizontal="left"/>
    </xf>
    <xf numFmtId="184" fontId="19" fillId="78" borderId="20" xfId="159" applyFont="1" applyFill="1" applyBorder="1" applyAlignment="1">
      <alignment horizontal="left"/>
    </xf>
    <xf numFmtId="184" fontId="37" fillId="0" borderId="20" xfId="19327" applyBorder="1"/>
    <xf numFmtId="4" fontId="18" fillId="35" borderId="20" xfId="159" applyNumberFormat="1" applyFont="1" applyFill="1" applyBorder="1" applyAlignment="1">
      <alignment horizontal="left"/>
    </xf>
    <xf numFmtId="184" fontId="32" fillId="33" borderId="10" xfId="0" applyFont="1" applyFill="1" applyBorder="1" applyAlignment="1">
      <alignment horizontal="center" vertical="center"/>
    </xf>
    <xf numFmtId="184" fontId="25" fillId="0" borderId="10" xfId="0" applyFont="1" applyBorder="1" applyAlignment="1">
      <alignment vertical="center"/>
    </xf>
    <xf numFmtId="184" fontId="36" fillId="0" borderId="10" xfId="0" applyFont="1" applyBorder="1" applyAlignment="1">
      <alignment vertical="center"/>
    </xf>
    <xf numFmtId="184" fontId="36" fillId="0" borderId="10" xfId="0" applyFont="1" applyBorder="1" applyAlignment="1">
      <alignment horizontal="center" vertical="center"/>
    </xf>
    <xf numFmtId="184" fontId="36" fillId="0" borderId="0" xfId="0" applyFont="1" applyAlignment="1">
      <alignment horizontal="center" vertical="center"/>
    </xf>
    <xf numFmtId="4" fontId="18" fillId="0" borderId="20" xfId="159" applyNumberFormat="1" applyFont="1" applyBorder="1" applyAlignment="1">
      <alignment horizontal="left"/>
    </xf>
    <xf numFmtId="4" fontId="18" fillId="60" borderId="20" xfId="159" applyNumberFormat="1" applyFont="1" applyFill="1" applyBorder="1" applyAlignment="1">
      <alignment horizontal="left"/>
    </xf>
    <xf numFmtId="184" fontId="18" fillId="77" borderId="20" xfId="158" applyFont="1" applyFill="1" applyBorder="1" applyAlignment="1">
      <alignment horizontal="left"/>
    </xf>
    <xf numFmtId="4" fontId="18" fillId="48" borderId="20" xfId="158" applyNumberFormat="1" applyFont="1" applyFill="1" applyBorder="1" applyAlignment="1">
      <alignment horizontal="left"/>
    </xf>
    <xf numFmtId="4" fontId="18" fillId="0" borderId="20" xfId="158" applyNumberFormat="1" applyFont="1" applyBorder="1" applyAlignment="1">
      <alignment horizontal="left"/>
    </xf>
    <xf numFmtId="9" fontId="18" fillId="59" borderId="20" xfId="160" applyFont="1" applyFill="1" applyBorder="1" applyAlignment="1">
      <alignment horizontal="left"/>
    </xf>
    <xf numFmtId="4" fontId="19" fillId="78" borderId="20" xfId="159" applyNumberFormat="1" applyFont="1" applyFill="1" applyBorder="1"/>
    <xf numFmtId="4" fontId="18" fillId="39" borderId="20" xfId="158" applyNumberFormat="1" applyFont="1" applyFill="1" applyBorder="1" applyAlignment="1">
      <alignment horizontal="left"/>
    </xf>
    <xf numFmtId="4" fontId="18" fillId="0" borderId="20" xfId="159" applyNumberFormat="1" applyFont="1" applyBorder="1" applyAlignment="1">
      <alignment horizontal="right"/>
    </xf>
    <xf numFmtId="4" fontId="18" fillId="77" borderId="20" xfId="159" applyNumberFormat="1" applyFont="1" applyFill="1" applyBorder="1" applyAlignment="1">
      <alignment horizontal="right"/>
    </xf>
    <xf numFmtId="4" fontId="18" fillId="54" borderId="20" xfId="158" applyNumberFormat="1" applyFont="1" applyFill="1" applyBorder="1" applyAlignment="1">
      <alignment horizontal="right"/>
    </xf>
    <xf numFmtId="4" fontId="18" fillId="39" borderId="20" xfId="158" applyNumberFormat="1" applyFont="1" applyFill="1" applyBorder="1" applyAlignment="1">
      <alignment horizontal="right"/>
    </xf>
    <xf numFmtId="10" fontId="18" fillId="59" borderId="20" xfId="160" applyNumberFormat="1" applyFont="1" applyFill="1" applyBorder="1" applyAlignment="1">
      <alignment horizontal="right"/>
    </xf>
    <xf numFmtId="4" fontId="18" fillId="49" borderId="20" xfId="159" applyNumberFormat="1" applyFont="1" applyFill="1" applyBorder="1" applyAlignment="1">
      <alignment horizontal="right"/>
    </xf>
    <xf numFmtId="4" fontId="18" fillId="60" borderId="20" xfId="159" applyNumberFormat="1" applyFont="1" applyFill="1" applyBorder="1" applyAlignment="1">
      <alignment horizontal="right"/>
    </xf>
    <xf numFmtId="9" fontId="18" fillId="59" borderId="20" xfId="160" applyFont="1" applyFill="1" applyBorder="1" applyAlignment="1">
      <alignment horizontal="right"/>
    </xf>
    <xf numFmtId="4" fontId="20" fillId="39" borderId="20" xfId="158" applyNumberFormat="1" applyFont="1" applyFill="1" applyBorder="1" applyAlignment="1">
      <alignment horizontal="right"/>
    </xf>
    <xf numFmtId="9" fontId="18" fillId="35" borderId="20" xfId="52" applyFont="1" applyFill="1" applyBorder="1" applyAlignment="1">
      <alignment horizontal="right"/>
    </xf>
    <xf numFmtId="4" fontId="18" fillId="35" borderId="20" xfId="158" applyNumberFormat="1" applyFont="1" applyFill="1" applyBorder="1" applyAlignment="1">
      <alignment horizontal="right"/>
    </xf>
    <xf numFmtId="4" fontId="18" fillId="35" borderId="20" xfId="159" applyNumberFormat="1" applyFont="1" applyFill="1" applyBorder="1" applyAlignment="1">
      <alignment horizontal="right"/>
    </xf>
    <xf numFmtId="178" fontId="18" fillId="35" borderId="20" xfId="158" applyNumberFormat="1" applyFont="1" applyFill="1" applyBorder="1" applyAlignment="1">
      <alignment horizontal="right"/>
    </xf>
    <xf numFmtId="4" fontId="18" fillId="57" borderId="20" xfId="158" applyNumberFormat="1" applyFont="1" applyFill="1" applyBorder="1" applyAlignment="1">
      <alignment horizontal="right"/>
    </xf>
    <xf numFmtId="4" fontId="18" fillId="42" borderId="20" xfId="159" applyNumberFormat="1" applyFont="1" applyFill="1" applyBorder="1" applyAlignment="1">
      <alignment horizontal="right"/>
    </xf>
    <xf numFmtId="2" fontId="18" fillId="35" borderId="20" xfId="158" applyNumberFormat="1" applyFont="1" applyFill="1" applyBorder="1" applyAlignment="1">
      <alignment horizontal="right"/>
    </xf>
    <xf numFmtId="4" fontId="25" fillId="0" borderId="0" xfId="0" applyNumberFormat="1" applyFont="1"/>
    <xf numFmtId="4" fontId="25" fillId="0" borderId="10" xfId="1" applyNumberFormat="1" applyFont="1" applyFill="1" applyBorder="1"/>
    <xf numFmtId="4" fontId="25" fillId="35" borderId="20" xfId="49" applyNumberFormat="1" applyFont="1" applyFill="1" applyBorder="1" applyAlignment="1">
      <alignment vertical="center"/>
    </xf>
    <xf numFmtId="4" fontId="36" fillId="35" borderId="20" xfId="49" applyNumberFormat="1" applyFont="1" applyFill="1" applyBorder="1" applyAlignment="1">
      <alignment vertical="center"/>
    </xf>
    <xf numFmtId="4" fontId="25" fillId="0" borderId="20" xfId="51" applyNumberFormat="1" applyFont="1" applyBorder="1" applyAlignment="1">
      <alignment vertical="center"/>
    </xf>
    <xf numFmtId="1" fontId="25" fillId="0" borderId="10" xfId="0" applyNumberFormat="1" applyFont="1" applyBorder="1" applyAlignment="1">
      <alignment vertical="center"/>
    </xf>
    <xf numFmtId="1" fontId="25" fillId="0" borderId="0" xfId="0" applyNumberFormat="1" applyFont="1"/>
    <xf numFmtId="1" fontId="25" fillId="0" borderId="10" xfId="0" applyNumberFormat="1" applyFont="1" applyBorder="1" applyAlignment="1">
      <alignment horizontal="center" vertical="center"/>
    </xf>
    <xf numFmtId="4" fontId="25" fillId="35" borderId="10" xfId="0" applyNumberFormat="1" applyFont="1" applyFill="1" applyBorder="1"/>
    <xf numFmtId="1" fontId="0" fillId="34" borderId="10" xfId="0" applyNumberFormat="1" applyFill="1" applyBorder="1"/>
    <xf numFmtId="4" fontId="25" fillId="34" borderId="10" xfId="0" applyNumberFormat="1" applyFont="1" applyFill="1" applyBorder="1"/>
    <xf numFmtId="1" fontId="25" fillId="34" borderId="10" xfId="0" applyNumberFormat="1" applyFont="1" applyFill="1" applyBorder="1"/>
    <xf numFmtId="164" fontId="25" fillId="0" borderId="0" xfId="47" applyFont="1"/>
    <xf numFmtId="44" fontId="0" fillId="0" borderId="0" xfId="1" applyFont="1"/>
    <xf numFmtId="14" fontId="25" fillId="0" borderId="0" xfId="47" applyNumberFormat="1" applyFont="1"/>
    <xf numFmtId="184" fontId="99" fillId="0" borderId="10" xfId="0" applyFont="1" applyBorder="1"/>
    <xf numFmtId="184" fontId="99" fillId="0" borderId="0" xfId="0" applyFont="1"/>
    <xf numFmtId="184" fontId="101" fillId="36" borderId="10" xfId="0" applyFont="1" applyFill="1" applyBorder="1"/>
    <xf numFmtId="184" fontId="102" fillId="40" borderId="10" xfId="0" applyFont="1" applyFill="1" applyBorder="1"/>
    <xf numFmtId="4" fontId="102" fillId="40" borderId="10" xfId="0" applyNumberFormat="1" applyFont="1" applyFill="1" applyBorder="1"/>
    <xf numFmtId="4" fontId="101" fillId="40" borderId="10" xfId="0" applyNumberFormat="1" applyFont="1" applyFill="1" applyBorder="1"/>
    <xf numFmtId="4" fontId="99" fillId="46" borderId="10" xfId="0" applyNumberFormat="1" applyFont="1" applyFill="1" applyBorder="1"/>
    <xf numFmtId="4" fontId="99" fillId="55" borderId="10" xfId="0" applyNumberFormat="1" applyFont="1" applyFill="1" applyBorder="1"/>
    <xf numFmtId="4" fontId="30" fillId="0" borderId="0" xfId="0" applyNumberFormat="1" applyFont="1"/>
    <xf numFmtId="184" fontId="32" fillId="36" borderId="15" xfId="0" applyFont="1" applyFill="1" applyBorder="1" applyAlignment="1">
      <alignment horizontal="center"/>
    </xf>
    <xf numFmtId="184" fontId="32" fillId="36" borderId="15" xfId="0" applyFont="1" applyFill="1" applyBorder="1"/>
    <xf numFmtId="4" fontId="32" fillId="37" borderId="10" xfId="0" applyNumberFormat="1" applyFont="1" applyFill="1" applyBorder="1"/>
    <xf numFmtId="14" fontId="25" fillId="0" borderId="10" xfId="0" applyNumberFormat="1" applyFont="1" applyBorder="1"/>
    <xf numFmtId="14" fontId="25" fillId="0" borderId="16" xfId="0" applyNumberFormat="1" applyFont="1" applyBorder="1"/>
    <xf numFmtId="14" fontId="25" fillId="0" borderId="21" xfId="0" applyNumberFormat="1" applyFont="1" applyBorder="1"/>
    <xf numFmtId="184" fontId="32" fillId="36" borderId="15" xfId="0" applyFont="1" applyFill="1" applyBorder="1" applyAlignment="1">
      <alignment horizontal="right"/>
    </xf>
    <xf numFmtId="14" fontId="34" fillId="34" borderId="10" xfId="0" applyNumberFormat="1" applyFont="1" applyFill="1" applyBorder="1"/>
    <xf numFmtId="165" fontId="25" fillId="34" borderId="10" xfId="0" applyNumberFormat="1" applyFont="1" applyFill="1" applyBorder="1"/>
    <xf numFmtId="184" fontId="25" fillId="0" borderId="16" xfId="0" applyFont="1" applyBorder="1"/>
    <xf numFmtId="14" fontId="34" fillId="34" borderId="16" xfId="0" applyNumberFormat="1" applyFont="1" applyFill="1" applyBorder="1"/>
    <xf numFmtId="170" fontId="25" fillId="0" borderId="10" xfId="47" applyNumberFormat="1" applyFont="1" applyBorder="1"/>
    <xf numFmtId="4" fontId="32" fillId="33" borderId="10" xfId="0" applyNumberFormat="1" applyFont="1" applyFill="1" applyBorder="1"/>
    <xf numFmtId="184" fontId="32" fillId="36" borderId="10" xfId="0" applyFont="1" applyFill="1" applyBorder="1" applyAlignment="1">
      <alignment horizontal="center"/>
    </xf>
    <xf numFmtId="184" fontId="32" fillId="36" borderId="10" xfId="0" applyFont="1" applyFill="1" applyBorder="1" applyAlignment="1">
      <alignment horizontal="right"/>
    </xf>
    <xf numFmtId="4" fontId="25" fillId="34" borderId="10" xfId="1" applyNumberFormat="1" applyFont="1" applyFill="1" applyBorder="1"/>
    <xf numFmtId="4" fontId="35" fillId="34" borderId="13" xfId="0" applyNumberFormat="1" applyFont="1" applyFill="1" applyBorder="1"/>
    <xf numFmtId="4" fontId="35" fillId="34" borderId="10" xfId="0" applyNumberFormat="1" applyFont="1" applyFill="1" applyBorder="1"/>
    <xf numFmtId="4" fontId="25" fillId="0" borderId="10" xfId="1" applyNumberFormat="1" applyFont="1" applyFill="1" applyBorder="1" applyAlignment="1">
      <alignment horizontal="right"/>
    </xf>
    <xf numFmtId="4" fontId="25" fillId="0" borderId="0" xfId="1" applyNumberFormat="1" applyFont="1" applyFill="1" applyBorder="1" applyAlignment="1">
      <alignment horizontal="center"/>
    </xf>
    <xf numFmtId="4" fontId="32" fillId="33" borderId="10" xfId="1" applyNumberFormat="1" applyFont="1" applyFill="1" applyBorder="1"/>
    <xf numFmtId="4" fontId="32" fillId="33" borderId="10" xfId="1" applyNumberFormat="1" applyFont="1" applyFill="1" applyBorder="1" applyAlignment="1">
      <alignment horizontal="right"/>
    </xf>
    <xf numFmtId="4" fontId="34" fillId="0" borderId="0" xfId="1" applyNumberFormat="1" applyFont="1" applyFill="1" applyBorder="1" applyAlignment="1">
      <alignment horizontal="center"/>
    </xf>
    <xf numFmtId="4" fontId="32" fillId="0" borderId="0" xfId="1" applyNumberFormat="1" applyFont="1" applyFill="1" applyBorder="1" applyAlignment="1">
      <alignment horizontal="center"/>
    </xf>
    <xf numFmtId="44" fontId="25" fillId="0" borderId="0" xfId="1" applyFont="1" applyBorder="1"/>
    <xf numFmtId="184" fontId="32" fillId="36" borderId="10" xfId="0" applyFont="1" applyFill="1" applyBorder="1"/>
    <xf numFmtId="168" fontId="25" fillId="0" borderId="10" xfId="0" applyNumberFormat="1" applyFont="1" applyBorder="1"/>
    <xf numFmtId="10" fontId="25" fillId="34" borderId="10" xfId="2" applyNumberFormat="1" applyFont="1" applyFill="1" applyBorder="1"/>
    <xf numFmtId="3" fontId="33" fillId="33" borderId="10" xfId="0" applyNumberFormat="1" applyFont="1" applyFill="1" applyBorder="1"/>
    <xf numFmtId="44" fontId="30" fillId="0" borderId="0" xfId="0" applyNumberFormat="1" applyFont="1"/>
    <xf numFmtId="3" fontId="25" fillId="34" borderId="10" xfId="0" applyNumberFormat="1" applyFont="1" applyFill="1" applyBorder="1"/>
    <xf numFmtId="2" fontId="25" fillId="34" borderId="10" xfId="0" applyNumberFormat="1" applyFont="1" applyFill="1" applyBorder="1"/>
    <xf numFmtId="184" fontId="30" fillId="33" borderId="10" xfId="0" applyFont="1" applyFill="1" applyBorder="1"/>
    <xf numFmtId="14" fontId="25" fillId="0" borderId="19" xfId="0" applyNumberFormat="1" applyFont="1" applyBorder="1"/>
    <xf numFmtId="4" fontId="25" fillId="34" borderId="16" xfId="0" applyNumberFormat="1" applyFont="1" applyFill="1" applyBorder="1"/>
    <xf numFmtId="3" fontId="25" fillId="34" borderId="16" xfId="0" applyNumberFormat="1" applyFont="1" applyFill="1" applyBorder="1"/>
    <xf numFmtId="2" fontId="25" fillId="34" borderId="16" xfId="0" applyNumberFormat="1" applyFont="1" applyFill="1" applyBorder="1"/>
    <xf numFmtId="168" fontId="25" fillId="0" borderId="16" xfId="0" applyNumberFormat="1" applyFont="1" applyBorder="1"/>
    <xf numFmtId="184" fontId="0" fillId="0" borderId="10" xfId="0" applyBorder="1"/>
    <xf numFmtId="184" fontId="17" fillId="36" borderId="10" xfId="0" applyFont="1" applyFill="1" applyBorder="1" applyAlignment="1">
      <alignment vertical="center"/>
    </xf>
    <xf numFmtId="184" fontId="19" fillId="36" borderId="10" xfId="0" applyFont="1" applyFill="1" applyBorder="1" applyAlignment="1">
      <alignment horizontal="center" vertical="center"/>
    </xf>
    <xf numFmtId="184" fontId="25" fillId="89" borderId="10" xfId="0" applyFont="1" applyFill="1" applyBorder="1"/>
    <xf numFmtId="180" fontId="24" fillId="89" borderId="10" xfId="0" applyNumberFormat="1" applyFont="1" applyFill="1" applyBorder="1"/>
    <xf numFmtId="14" fontId="25" fillId="0" borderId="0" xfId="0" applyNumberFormat="1" applyFont="1" applyAlignment="1">
      <alignment horizontal="center"/>
    </xf>
    <xf numFmtId="14" fontId="36" fillId="89" borderId="10" xfId="0" applyNumberFormat="1" applyFont="1" applyFill="1" applyBorder="1" applyAlignment="1">
      <alignment horizontal="center"/>
    </xf>
    <xf numFmtId="184" fontId="13" fillId="33" borderId="10" xfId="0" applyFont="1" applyFill="1" applyBorder="1"/>
    <xf numFmtId="184" fontId="19" fillId="36" borderId="13" xfId="0" applyFont="1" applyFill="1" applyBorder="1" applyAlignment="1">
      <alignment horizontal="center" vertical="center"/>
    </xf>
    <xf numFmtId="4" fontId="25" fillId="0" borderId="16" xfId="1" applyNumberFormat="1" applyFont="1" applyBorder="1"/>
    <xf numFmtId="4" fontId="25" fillId="0" borderId="16" xfId="1" applyNumberFormat="1" applyFont="1" applyFill="1" applyBorder="1"/>
    <xf numFmtId="4" fontId="25" fillId="35" borderId="16" xfId="0" applyNumberFormat="1" applyFont="1" applyFill="1" applyBorder="1"/>
    <xf numFmtId="4" fontId="32" fillId="43" borderId="10" xfId="0" applyNumberFormat="1" applyFont="1" applyFill="1" applyBorder="1"/>
    <xf numFmtId="165" fontId="25" fillId="0" borderId="10" xfId="0" applyNumberFormat="1" applyFont="1" applyBorder="1"/>
    <xf numFmtId="169" fontId="18" fillId="89" borderId="10" xfId="2" applyNumberFormat="1" applyFont="1" applyFill="1" applyBorder="1" applyAlignment="1">
      <alignment vertical="center"/>
    </xf>
    <xf numFmtId="184" fontId="18" fillId="89" borderId="10" xfId="0" applyFont="1" applyFill="1" applyBorder="1" applyAlignment="1">
      <alignment vertical="center"/>
    </xf>
    <xf numFmtId="3" fontId="18" fillId="89" borderId="10" xfId="0" applyNumberFormat="1" applyFont="1" applyFill="1" applyBorder="1"/>
    <xf numFmtId="14" fontId="18" fillId="89" borderId="10" xfId="0" applyNumberFormat="1" applyFont="1" applyFill="1" applyBorder="1" applyAlignment="1">
      <alignment vertical="center"/>
    </xf>
    <xf numFmtId="184" fontId="27" fillId="89" borderId="10" xfId="0" applyFont="1" applyFill="1" applyBorder="1" applyAlignment="1">
      <alignment vertical="center"/>
    </xf>
    <xf numFmtId="181" fontId="25" fillId="34" borderId="10" xfId="0" applyNumberFormat="1" applyFont="1" applyFill="1" applyBorder="1"/>
    <xf numFmtId="182" fontId="25" fillId="34" borderId="10" xfId="0" applyNumberFormat="1" applyFont="1" applyFill="1" applyBorder="1"/>
    <xf numFmtId="4" fontId="34" fillId="0" borderId="10" xfId="48" applyNumberFormat="1" applyFont="1" applyBorder="1"/>
    <xf numFmtId="166" fontId="32" fillId="45" borderId="10" xfId="1" applyNumberFormat="1" applyFont="1" applyFill="1" applyBorder="1"/>
    <xf numFmtId="179" fontId="25" fillId="42" borderId="10" xfId="1" applyNumberFormat="1" applyFont="1" applyFill="1" applyBorder="1"/>
    <xf numFmtId="179" fontId="25" fillId="34" borderId="10" xfId="1" applyNumberFormat="1" applyFont="1" applyFill="1" applyBorder="1"/>
    <xf numFmtId="179" fontId="25" fillId="35" borderId="10" xfId="1" applyNumberFormat="1" applyFont="1" applyFill="1" applyBorder="1"/>
    <xf numFmtId="179" fontId="33" fillId="33" borderId="10" xfId="1" applyNumberFormat="1" applyFont="1" applyFill="1" applyBorder="1"/>
    <xf numFmtId="164" fontId="25" fillId="89" borderId="10" xfId="47" applyFont="1" applyFill="1" applyBorder="1"/>
    <xf numFmtId="14" fontId="25" fillId="89" borderId="10" xfId="47" applyNumberFormat="1" applyFont="1" applyFill="1" applyBorder="1"/>
    <xf numFmtId="184" fontId="32" fillId="33" borderId="10" xfId="0" applyFont="1" applyFill="1" applyBorder="1" applyAlignment="1">
      <alignment horizontal="left"/>
    </xf>
    <xf numFmtId="184" fontId="39" fillId="43" borderId="10" xfId="19464" applyFont="1" applyFill="1" applyBorder="1" applyAlignment="1">
      <alignment vertical="center"/>
    </xf>
    <xf numFmtId="184" fontId="32" fillId="43" borderId="10" xfId="19464" applyFont="1" applyFill="1" applyBorder="1" applyAlignment="1">
      <alignment vertical="center"/>
    </xf>
    <xf numFmtId="184" fontId="25" fillId="0" borderId="0" xfId="19464" applyFont="1" applyAlignment="1">
      <alignment vertical="center"/>
    </xf>
    <xf numFmtId="184" fontId="25" fillId="42" borderId="10" xfId="19464" applyFont="1" applyFill="1" applyBorder="1" applyAlignment="1">
      <alignment vertical="center"/>
    </xf>
    <xf numFmtId="4" fontId="25" fillId="0" borderId="10" xfId="19465" applyNumberFormat="1" applyFont="1" applyBorder="1" applyAlignment="1">
      <alignment vertical="center"/>
    </xf>
    <xf numFmtId="4" fontId="36" fillId="42" borderId="10" xfId="19464" applyNumberFormat="1" applyFont="1" applyFill="1" applyBorder="1" applyAlignment="1">
      <alignment vertical="center"/>
    </xf>
    <xf numFmtId="4" fontId="25" fillId="42" borderId="10" xfId="19464" applyNumberFormat="1" applyFont="1" applyFill="1" applyBorder="1" applyAlignment="1">
      <alignment vertical="center"/>
    </xf>
    <xf numFmtId="4" fontId="25" fillId="42" borderId="10" xfId="1" applyNumberFormat="1" applyFont="1" applyFill="1" applyBorder="1" applyAlignment="1">
      <alignment vertical="center"/>
    </xf>
    <xf numFmtId="184" fontId="34" fillId="93" borderId="10" xfId="19464" applyFont="1" applyFill="1" applyBorder="1" applyAlignment="1">
      <alignment vertical="center"/>
    </xf>
    <xf numFmtId="183" fontId="35" fillId="93" borderId="10" xfId="1" applyNumberFormat="1" applyFont="1" applyFill="1" applyBorder="1" applyAlignment="1">
      <alignment vertical="center"/>
    </xf>
    <xf numFmtId="184" fontId="34" fillId="0" borderId="0" xfId="19464" applyFont="1" applyAlignment="1">
      <alignment vertical="center"/>
    </xf>
    <xf numFmtId="184" fontId="25" fillId="55" borderId="10" xfId="19464" applyFont="1" applyFill="1" applyBorder="1" applyAlignment="1">
      <alignment vertical="center"/>
    </xf>
    <xf numFmtId="183" fontId="36" fillId="55" borderId="10" xfId="47" applyNumberFormat="1" applyFont="1" applyFill="1" applyBorder="1" applyAlignment="1">
      <alignment vertical="center"/>
    </xf>
    <xf numFmtId="184" fontId="25" fillId="56" borderId="10" xfId="19464" applyFont="1" applyFill="1" applyBorder="1" applyAlignment="1">
      <alignment vertical="center"/>
    </xf>
    <xf numFmtId="183" fontId="36" fillId="56" borderId="10" xfId="1" applyNumberFormat="1" applyFont="1" applyFill="1" applyBorder="1" applyAlignment="1">
      <alignment vertical="center"/>
    </xf>
    <xf numFmtId="4" fontId="36" fillId="56" borderId="10" xfId="47" applyNumberFormat="1" applyFont="1" applyFill="1" applyBorder="1" applyAlignment="1">
      <alignment vertical="center"/>
    </xf>
    <xf numFmtId="4" fontId="25" fillId="0" borderId="10" xfId="19464" applyNumberFormat="1" applyFont="1" applyBorder="1" applyAlignment="1">
      <alignment vertical="center"/>
    </xf>
    <xf numFmtId="4" fontId="25" fillId="42" borderId="10" xfId="19464" applyNumberFormat="1" applyFont="1" applyFill="1" applyBorder="1" applyAlignment="1">
      <alignment horizontal="right" vertical="center"/>
    </xf>
    <xf numFmtId="183" fontId="36" fillId="55" borderId="10" xfId="47" applyNumberFormat="1" applyFont="1" applyFill="1" applyBorder="1" applyAlignment="1">
      <alignment horizontal="right" vertical="center"/>
    </xf>
    <xf numFmtId="183" fontId="36" fillId="56" borderId="10" xfId="1" applyNumberFormat="1" applyFont="1" applyFill="1" applyBorder="1" applyAlignment="1">
      <alignment horizontal="right" vertical="center"/>
    </xf>
    <xf numFmtId="184" fontId="25" fillId="42" borderId="0" xfId="19464" applyFont="1" applyFill="1" applyAlignment="1">
      <alignment vertical="center"/>
    </xf>
    <xf numFmtId="4" fontId="36" fillId="42" borderId="0" xfId="47" applyNumberFormat="1" applyFont="1" applyFill="1" applyBorder="1" applyAlignment="1">
      <alignment vertical="center"/>
    </xf>
    <xf numFmtId="4" fontId="36" fillId="42" borderId="0" xfId="1" applyNumberFormat="1" applyFont="1" applyFill="1" applyBorder="1" applyAlignment="1">
      <alignment vertical="center"/>
    </xf>
    <xf numFmtId="170" fontId="36" fillId="42" borderId="0" xfId="47" applyNumberFormat="1" applyFont="1" applyFill="1" applyBorder="1" applyAlignment="1">
      <alignment vertical="center"/>
    </xf>
    <xf numFmtId="4" fontId="34" fillId="51" borderId="10" xfId="19464" applyNumberFormat="1" applyFont="1" applyFill="1" applyBorder="1" applyAlignment="1">
      <alignment vertical="center"/>
    </xf>
    <xf numFmtId="183" fontId="35" fillId="51" borderId="10" xfId="1" applyNumberFormat="1" applyFont="1" applyFill="1" applyBorder="1" applyAlignment="1">
      <alignment vertical="center"/>
    </xf>
    <xf numFmtId="4" fontId="25" fillId="56" borderId="10" xfId="19464" applyNumberFormat="1" applyFont="1" applyFill="1" applyBorder="1" applyAlignment="1">
      <alignment vertical="center"/>
    </xf>
    <xf numFmtId="184" fontId="25" fillId="0" borderId="0" xfId="19464" applyFont="1"/>
    <xf numFmtId="49" fontId="0" fillId="0" borderId="10" xfId="0" applyNumberFormat="1" applyBorder="1" applyAlignment="1">
      <alignment horizontal="right"/>
    </xf>
    <xf numFmtId="185" fontId="25" fillId="0" borderId="0" xfId="0" applyNumberFormat="1" applyFont="1"/>
    <xf numFmtId="186" fontId="25" fillId="0" borderId="0" xfId="0" applyNumberFormat="1" applyFont="1"/>
    <xf numFmtId="14" fontId="36" fillId="89" borderId="10" xfId="47" applyNumberFormat="1" applyFont="1" applyFill="1" applyBorder="1"/>
    <xf numFmtId="164" fontId="36" fillId="89" borderId="10" xfId="47" applyFont="1" applyFill="1" applyBorder="1"/>
    <xf numFmtId="184" fontId="0" fillId="0" borderId="10" xfId="0" applyBorder="1" applyAlignment="1">
      <alignment horizontal="left"/>
    </xf>
    <xf numFmtId="3" fontId="34" fillId="0" borderId="10" xfId="48" applyNumberFormat="1" applyFont="1" applyBorder="1"/>
    <xf numFmtId="179" fontId="25" fillId="0" borderId="10" xfId="1" applyNumberFormat="1" applyFont="1" applyBorder="1"/>
    <xf numFmtId="179" fontId="25" fillId="0" borderId="16" xfId="1" applyNumberFormat="1" applyFont="1" applyBorder="1"/>
    <xf numFmtId="179" fontId="25" fillId="35" borderId="16" xfId="0" applyNumberFormat="1" applyFont="1" applyFill="1" applyBorder="1"/>
    <xf numFmtId="179" fontId="25" fillId="35" borderId="10" xfId="0" applyNumberFormat="1" applyFont="1" applyFill="1" applyBorder="1"/>
    <xf numFmtId="180" fontId="0" fillId="0" borderId="10" xfId="0" applyNumberFormat="1" applyBorder="1"/>
    <xf numFmtId="2" fontId="18" fillId="35" borderId="42" xfId="158" applyNumberFormat="1" applyFont="1" applyFill="1" applyBorder="1" applyAlignment="1">
      <alignment horizontal="right"/>
    </xf>
    <xf numFmtId="9" fontId="18" fillId="35" borderId="42" xfId="52" applyFont="1" applyFill="1" applyBorder="1" applyAlignment="1">
      <alignment horizontal="right"/>
    </xf>
    <xf numFmtId="178" fontId="18" fillId="35" borderId="42" xfId="158" applyNumberFormat="1" applyFont="1" applyFill="1" applyBorder="1" applyAlignment="1">
      <alignment horizontal="right"/>
    </xf>
    <xf numFmtId="10" fontId="18" fillId="59" borderId="42" xfId="160" applyNumberFormat="1" applyFont="1" applyFill="1" applyBorder="1" applyAlignment="1">
      <alignment horizontal="right"/>
    </xf>
    <xf numFmtId="184" fontId="33" fillId="43" borderId="10" xfId="0" applyFont="1" applyFill="1" applyBorder="1"/>
    <xf numFmtId="179" fontId="25" fillId="0" borderId="10" xfId="0" applyNumberFormat="1" applyFont="1" applyBorder="1"/>
    <xf numFmtId="184" fontId="32" fillId="88" borderId="10" xfId="0" applyFont="1" applyFill="1" applyBorder="1"/>
    <xf numFmtId="184" fontId="33" fillId="43" borderId="10" xfId="0" applyFont="1" applyFill="1" applyBorder="1" applyAlignment="1">
      <alignment vertical="center"/>
    </xf>
    <xf numFmtId="184" fontId="25" fillId="94" borderId="10" xfId="0" applyFont="1" applyFill="1" applyBorder="1" applyAlignment="1">
      <alignment vertical="center"/>
    </xf>
    <xf numFmtId="179" fontId="25" fillId="94" borderId="10" xfId="0" applyNumberFormat="1" applyFont="1" applyFill="1" applyBorder="1" applyAlignment="1">
      <alignment vertical="center"/>
    </xf>
    <xf numFmtId="187" fontId="25" fillId="0" borderId="10" xfId="0" applyNumberFormat="1" applyFont="1" applyBorder="1" applyAlignment="1">
      <alignment vertical="center"/>
    </xf>
    <xf numFmtId="184" fontId="33" fillId="88" borderId="10" xfId="0" applyFont="1" applyFill="1" applyBorder="1" applyAlignment="1">
      <alignment vertical="center"/>
    </xf>
    <xf numFmtId="179" fontId="33" fillId="88" borderId="10" xfId="0" applyNumberFormat="1" applyFont="1" applyFill="1" applyBorder="1" applyAlignment="1">
      <alignment vertical="center"/>
    </xf>
    <xf numFmtId="4" fontId="25" fillId="94" borderId="10" xfId="0" applyNumberFormat="1" applyFont="1" applyFill="1" applyBorder="1" applyAlignment="1">
      <alignment vertical="center"/>
    </xf>
    <xf numFmtId="188" fontId="25" fillId="0" borderId="10" xfId="2" applyNumberFormat="1" applyFont="1" applyBorder="1" applyAlignment="1">
      <alignment vertical="center"/>
    </xf>
    <xf numFmtId="179" fontId="33" fillId="43" borderId="10" xfId="0" applyNumberFormat="1" applyFont="1" applyFill="1" applyBorder="1" applyAlignment="1">
      <alignment vertical="center"/>
    </xf>
    <xf numFmtId="179" fontId="25" fillId="0" borderId="0" xfId="0" applyNumberFormat="1" applyFont="1" applyAlignment="1">
      <alignment vertical="center"/>
    </xf>
    <xf numFmtId="184" fontId="25" fillId="92" borderId="10" xfId="0" applyFont="1" applyFill="1" applyBorder="1" applyAlignment="1">
      <alignment vertical="center"/>
    </xf>
    <xf numFmtId="179" fontId="36" fillId="92" borderId="10" xfId="0" applyNumberFormat="1" applyFont="1" applyFill="1" applyBorder="1" applyAlignment="1">
      <alignment vertical="center"/>
    </xf>
    <xf numFmtId="184" fontId="33" fillId="33" borderId="10" xfId="0" applyFont="1" applyFill="1" applyBorder="1" applyAlignment="1">
      <alignment vertical="center"/>
    </xf>
    <xf numFmtId="179" fontId="33" fillId="33" borderId="10" xfId="0" applyNumberFormat="1" applyFont="1" applyFill="1" applyBorder="1" applyAlignment="1">
      <alignment vertical="center"/>
    </xf>
    <xf numFmtId="184" fontId="25" fillId="41" borderId="10" xfId="0" applyFont="1" applyFill="1" applyBorder="1" applyAlignment="1">
      <alignment vertical="center"/>
    </xf>
    <xf numFmtId="179" fontId="25" fillId="41" borderId="10" xfId="0" applyNumberFormat="1" applyFont="1" applyFill="1" applyBorder="1" applyAlignment="1">
      <alignment vertical="center"/>
    </xf>
    <xf numFmtId="4" fontId="18" fillId="89" borderId="10" xfId="0" applyNumberFormat="1" applyFont="1" applyFill="1" applyBorder="1" applyAlignment="1">
      <alignment vertical="center"/>
    </xf>
    <xf numFmtId="4" fontId="18" fillId="89" borderId="10" xfId="1" applyNumberFormat="1" applyFont="1" applyFill="1" applyBorder="1" applyAlignment="1">
      <alignment vertical="center"/>
    </xf>
    <xf numFmtId="189" fontId="25" fillId="35" borderId="10" xfId="0" applyNumberFormat="1" applyFont="1" applyFill="1" applyBorder="1"/>
    <xf numFmtId="184" fontId="25" fillId="35" borderId="10" xfId="0" applyFont="1" applyFill="1" applyBorder="1"/>
    <xf numFmtId="184" fontId="36" fillId="0" borderId="10" xfId="0" applyFont="1" applyBorder="1"/>
    <xf numFmtId="184" fontId="33" fillId="95" borderId="10" xfId="0" applyFont="1" applyFill="1" applyBorder="1"/>
    <xf numFmtId="179" fontId="33" fillId="95" borderId="10" xfId="0" applyNumberFormat="1" applyFont="1" applyFill="1" applyBorder="1"/>
    <xf numFmtId="184" fontId="32" fillId="33" borderId="10" xfId="0" applyFont="1" applyFill="1" applyBorder="1"/>
    <xf numFmtId="184" fontId="25" fillId="90" borderId="10" xfId="0" applyFont="1" applyFill="1" applyBorder="1"/>
    <xf numFmtId="4" fontId="25" fillId="90" borderId="10" xfId="0" applyNumberFormat="1" applyFont="1" applyFill="1" applyBorder="1"/>
    <xf numFmtId="179" fontId="25" fillId="0" borderId="0" xfId="0" applyNumberFormat="1" applyFont="1"/>
    <xf numFmtId="44" fontId="36" fillId="0" borderId="10" xfId="1" applyFont="1" applyBorder="1"/>
    <xf numFmtId="44" fontId="33" fillId="33" borderId="10" xfId="0" applyNumberFormat="1" applyFont="1" applyFill="1" applyBorder="1" applyAlignment="1">
      <alignment horizontal="left"/>
    </xf>
    <xf numFmtId="184" fontId="33" fillId="33" borderId="10" xfId="0" applyFont="1" applyFill="1" applyBorder="1" applyAlignment="1">
      <alignment horizontal="right"/>
    </xf>
    <xf numFmtId="184" fontId="33" fillId="36" borderId="10" xfId="0" applyFont="1" applyFill="1" applyBorder="1"/>
    <xf numFmtId="184" fontId="32" fillId="33" borderId="0" xfId="0" applyFont="1" applyFill="1"/>
    <xf numFmtId="44" fontId="32" fillId="33" borderId="0" xfId="0" applyNumberFormat="1" applyFont="1" applyFill="1"/>
    <xf numFmtId="44" fontId="33" fillId="33" borderId="0" xfId="0" applyNumberFormat="1" applyFont="1" applyFill="1"/>
    <xf numFmtId="179" fontId="33" fillId="43" borderId="10" xfId="0" applyNumberFormat="1" applyFont="1" applyFill="1" applyBorder="1"/>
    <xf numFmtId="179" fontId="33" fillId="33" borderId="10" xfId="0" applyNumberFormat="1" applyFont="1" applyFill="1" applyBorder="1"/>
    <xf numFmtId="179" fontId="33" fillId="33" borderId="0" xfId="0" applyNumberFormat="1" applyFont="1" applyFill="1"/>
    <xf numFmtId="179" fontId="33" fillId="36" borderId="10" xfId="0" applyNumberFormat="1" applyFont="1" applyFill="1" applyBorder="1"/>
    <xf numFmtId="179" fontId="24" fillId="0" borderId="10" xfId="1" applyNumberFormat="1" applyFont="1" applyBorder="1"/>
    <xf numFmtId="179" fontId="21" fillId="43" borderId="10" xfId="0" applyNumberFormat="1" applyFont="1" applyFill="1" applyBorder="1"/>
    <xf numFmtId="179" fontId="21" fillId="33" borderId="10" xfId="0" applyNumberFormat="1" applyFont="1" applyFill="1" applyBorder="1"/>
    <xf numFmtId="179" fontId="13" fillId="36" borderId="10" xfId="0" applyNumberFormat="1" applyFont="1" applyFill="1" applyBorder="1"/>
    <xf numFmtId="181" fontId="25" fillId="34" borderId="10" xfId="1" applyNumberFormat="1" applyFont="1" applyFill="1" applyBorder="1"/>
    <xf numFmtId="179" fontId="25" fillId="0" borderId="20" xfId="1" applyNumberFormat="1" applyFont="1" applyBorder="1"/>
    <xf numFmtId="179" fontId="32" fillId="43" borderId="20" xfId="0" applyNumberFormat="1" applyFont="1" applyFill="1" applyBorder="1"/>
    <xf numFmtId="179" fontId="36" fillId="52" borderId="10" xfId="0" applyNumberFormat="1" applyFont="1" applyFill="1" applyBorder="1"/>
    <xf numFmtId="179" fontId="36" fillId="0" borderId="0" xfId="0" applyNumberFormat="1" applyFont="1"/>
    <xf numFmtId="4" fontId="0" fillId="0" borderId="10" xfId="0" applyNumberFormat="1" applyBorder="1"/>
    <xf numFmtId="4" fontId="33" fillId="88" borderId="10" xfId="0" applyNumberFormat="1" applyFont="1" applyFill="1" applyBorder="1" applyAlignment="1">
      <alignment vertical="center"/>
    </xf>
    <xf numFmtId="190" fontId="30" fillId="0" borderId="0" xfId="0" applyNumberFormat="1" applyFont="1"/>
    <xf numFmtId="168" fontId="110" fillId="44" borderId="10" xfId="0" applyNumberFormat="1" applyFont="1" applyFill="1" applyBorder="1"/>
    <xf numFmtId="184" fontId="17" fillId="33" borderId="10" xfId="0" applyFont="1" applyFill="1" applyBorder="1"/>
    <xf numFmtId="179" fontId="0" fillId="35" borderId="10" xfId="0" applyNumberFormat="1" applyFill="1" applyBorder="1"/>
    <xf numFmtId="4" fontId="99" fillId="54" borderId="10" xfId="0" applyNumberFormat="1" applyFont="1" applyFill="1" applyBorder="1"/>
    <xf numFmtId="184" fontId="99" fillId="0" borderId="0" xfId="0" applyFont="1" applyAlignment="1">
      <alignment horizontal="left"/>
    </xf>
    <xf numFmtId="14" fontId="51" fillId="33" borderId="10" xfId="0" applyNumberFormat="1" applyFont="1" applyFill="1" applyBorder="1"/>
    <xf numFmtId="4" fontId="51" fillId="33" borderId="10" xfId="0" applyNumberFormat="1" applyFont="1" applyFill="1" applyBorder="1" applyAlignment="1">
      <alignment horizontal="center"/>
    </xf>
    <xf numFmtId="14" fontId="0" fillId="0" borderId="10" xfId="0" applyNumberFormat="1" applyBorder="1"/>
    <xf numFmtId="4" fontId="1" fillId="0" borderId="10" xfId="0" applyNumberFormat="1" applyFont="1" applyBorder="1" applyAlignment="1">
      <alignment horizontal="right"/>
    </xf>
    <xf numFmtId="4" fontId="1" fillId="55" borderId="10" xfId="0" applyNumberFormat="1" applyFont="1" applyFill="1" applyBorder="1" applyAlignment="1">
      <alignment horizontal="right"/>
    </xf>
    <xf numFmtId="4" fontId="1" fillId="92" borderId="10" xfId="0" applyNumberFormat="1" applyFont="1" applyFill="1" applyBorder="1" applyAlignment="1">
      <alignment horizontal="right"/>
    </xf>
    <xf numFmtId="14" fontId="0" fillId="77" borderId="10" xfId="0" applyNumberFormat="1" applyFill="1" applyBorder="1" applyAlignment="1">
      <alignment horizontal="right"/>
    </xf>
    <xf numFmtId="4" fontId="16" fillId="77" borderId="10" xfId="0" applyNumberFormat="1" applyFont="1" applyFill="1" applyBorder="1" applyAlignment="1">
      <alignment horizontal="right"/>
    </xf>
    <xf numFmtId="4" fontId="99" fillId="54" borderId="15" xfId="0" applyNumberFormat="1" applyFont="1" applyFill="1" applyBorder="1"/>
    <xf numFmtId="184" fontId="112" fillId="91" borderId="10" xfId="0" applyFont="1" applyFill="1" applyBorder="1" applyAlignment="1">
      <alignment horizontal="left"/>
    </xf>
    <xf numFmtId="184" fontId="112" fillId="91" borderId="10" xfId="0" applyFont="1" applyFill="1" applyBorder="1"/>
    <xf numFmtId="189" fontId="113" fillId="0" borderId="10" xfId="0" applyNumberFormat="1" applyFont="1" applyBorder="1" applyAlignment="1">
      <alignment horizontal="left"/>
    </xf>
    <xf numFmtId="184" fontId="25" fillId="0" borderId="0" xfId="0" applyFont="1" applyAlignment="1">
      <alignment horizontal="right"/>
    </xf>
    <xf numFmtId="189" fontId="25" fillId="0" borderId="0" xfId="0" applyNumberFormat="1" applyFont="1" applyAlignment="1">
      <alignment horizontal="right"/>
    </xf>
    <xf numFmtId="184" fontId="33" fillId="33" borderId="0" xfId="0" applyFont="1" applyFill="1" applyAlignment="1">
      <alignment horizontal="center"/>
    </xf>
    <xf numFmtId="184" fontId="25" fillId="0" borderId="0" xfId="0" applyFont="1" applyAlignment="1">
      <alignment horizontal="left"/>
    </xf>
    <xf numFmtId="179" fontId="36" fillId="56" borderId="10" xfId="47" applyNumberFormat="1" applyFont="1" applyFill="1" applyBorder="1" applyAlignment="1">
      <alignment horizontal="right" vertical="center"/>
    </xf>
    <xf numFmtId="167" fontId="25" fillId="0" borderId="16" xfId="0" applyNumberFormat="1" applyFont="1" applyBorder="1"/>
    <xf numFmtId="167" fontId="25" fillId="0" borderId="10" xfId="0" applyNumberFormat="1" applyFont="1" applyBorder="1"/>
    <xf numFmtId="166" fontId="25" fillId="34" borderId="16" xfId="1" applyNumberFormat="1" applyFont="1" applyFill="1" applyBorder="1"/>
    <xf numFmtId="10" fontId="0" fillId="0" borderId="0" xfId="2" applyNumberFormat="1" applyFont="1" applyAlignment="1">
      <alignment vertical="center"/>
    </xf>
    <xf numFmtId="10" fontId="0" fillId="0" borderId="0" xfId="2" applyNumberFormat="1" applyFont="1"/>
    <xf numFmtId="180" fontId="25" fillId="0" borderId="0" xfId="0" applyNumberFormat="1" applyFont="1"/>
    <xf numFmtId="9" fontId="25" fillId="0" borderId="0" xfId="2" applyFont="1" applyAlignment="1">
      <alignment vertical="center"/>
    </xf>
    <xf numFmtId="190" fontId="0" fillId="0" borderId="0" xfId="0" applyNumberFormat="1"/>
    <xf numFmtId="14" fontId="25" fillId="0" borderId="10" xfId="0" applyNumberFormat="1" applyFont="1" applyBorder="1" applyAlignment="1">
      <alignment horizontal="center"/>
    </xf>
    <xf numFmtId="4" fontId="18" fillId="34" borderId="10" xfId="1" applyNumberFormat="1" applyFont="1" applyFill="1" applyBorder="1" applyAlignment="1">
      <alignment vertical="center"/>
    </xf>
    <xf numFmtId="179" fontId="25" fillId="0" borderId="10" xfId="0" applyNumberFormat="1" applyFont="1" applyBorder="1" applyAlignment="1">
      <alignment vertical="center"/>
    </xf>
    <xf numFmtId="14" fontId="30" fillId="0" borderId="0" xfId="0" applyNumberFormat="1" applyFont="1"/>
    <xf numFmtId="184" fontId="30" fillId="0" borderId="10" xfId="0" applyFont="1" applyBorder="1"/>
    <xf numFmtId="14" fontId="30" fillId="0" borderId="10" xfId="0" applyNumberFormat="1" applyFont="1" applyBorder="1"/>
    <xf numFmtId="184" fontId="114" fillId="96" borderId="10" xfId="0" applyFont="1" applyFill="1" applyBorder="1"/>
    <xf numFmtId="44" fontId="114" fillId="96" borderId="10" xfId="0" applyNumberFormat="1" applyFont="1" applyFill="1" applyBorder="1"/>
    <xf numFmtId="4" fontId="30" fillId="0" borderId="10" xfId="0" applyNumberFormat="1" applyFont="1" applyBorder="1"/>
    <xf numFmtId="4" fontId="25" fillId="34" borderId="16" xfId="1" applyNumberFormat="1" applyFont="1" applyFill="1" applyBorder="1"/>
    <xf numFmtId="179" fontId="25" fillId="55" borderId="10" xfId="0" applyNumberFormat="1" applyFont="1" applyFill="1" applyBorder="1"/>
    <xf numFmtId="165" fontId="25" fillId="0" borderId="10" xfId="19464" applyNumberFormat="1" applyFont="1" applyBorder="1" applyAlignment="1">
      <alignment vertical="center"/>
    </xf>
    <xf numFmtId="184" fontId="33" fillId="45" borderId="10" xfId="19464" applyFont="1" applyFill="1" applyBorder="1"/>
    <xf numFmtId="4" fontId="33" fillId="45" borderId="10" xfId="19464" applyNumberFormat="1" applyFont="1" applyFill="1" applyBorder="1"/>
    <xf numFmtId="4" fontId="25" fillId="0" borderId="0" xfId="19464" applyNumberFormat="1" applyFont="1"/>
    <xf numFmtId="165" fontId="36" fillId="0" borderId="10" xfId="19464" applyNumberFormat="1" applyFont="1" applyBorder="1" applyAlignment="1">
      <alignment vertical="center"/>
    </xf>
    <xf numFmtId="14" fontId="18" fillId="47" borderId="10" xfId="0" applyNumberFormat="1" applyFont="1" applyFill="1" applyBorder="1" applyAlignment="1">
      <alignment vertical="center"/>
    </xf>
    <xf numFmtId="184" fontId="18" fillId="47" borderId="10" xfId="0" applyFont="1" applyFill="1" applyBorder="1" applyAlignment="1">
      <alignment vertical="center"/>
    </xf>
    <xf numFmtId="4" fontId="18" fillId="47" borderId="10" xfId="1" applyNumberFormat="1" applyFont="1" applyFill="1" applyBorder="1" applyAlignment="1">
      <alignment vertical="center"/>
    </xf>
    <xf numFmtId="3" fontId="18" fillId="47" borderId="10" xfId="0" applyNumberFormat="1" applyFont="1" applyFill="1" applyBorder="1"/>
    <xf numFmtId="169" fontId="18" fillId="47" borderId="10" xfId="2" applyNumberFormat="1" applyFont="1" applyFill="1" applyBorder="1" applyAlignment="1">
      <alignment vertical="center"/>
    </xf>
    <xf numFmtId="184" fontId="27" fillId="47" borderId="10" xfId="0" applyFont="1" applyFill="1" applyBorder="1" applyAlignment="1">
      <alignment vertical="center"/>
    </xf>
    <xf numFmtId="4" fontId="18" fillId="0" borderId="44" xfId="159" applyNumberFormat="1" applyFont="1" applyBorder="1" applyAlignment="1">
      <alignment horizontal="right"/>
    </xf>
    <xf numFmtId="4" fontId="18" fillId="77" borderId="42" xfId="159" applyNumberFormat="1" applyFont="1" applyFill="1" applyBorder="1" applyAlignment="1">
      <alignment horizontal="right"/>
    </xf>
    <xf numFmtId="4" fontId="18" fillId="41" borderId="42" xfId="158" applyNumberFormat="1" applyFont="1" applyFill="1" applyBorder="1" applyAlignment="1">
      <alignment horizontal="right"/>
    </xf>
    <xf numFmtId="4" fontId="18" fillId="35" borderId="45" xfId="158" applyNumberFormat="1" applyFont="1" applyFill="1" applyBorder="1" applyAlignment="1">
      <alignment horizontal="right"/>
    </xf>
    <xf numFmtId="4" fontId="18" fillId="54" borderId="42" xfId="158" applyNumberFormat="1" applyFont="1" applyFill="1" applyBorder="1" applyAlignment="1">
      <alignment horizontal="right"/>
    </xf>
    <xf numFmtId="4" fontId="18" fillId="0" borderId="42" xfId="159" applyNumberFormat="1" applyFont="1" applyBorder="1" applyAlignment="1">
      <alignment horizontal="right"/>
    </xf>
    <xf numFmtId="4" fontId="20" fillId="97" borderId="42" xfId="158" applyNumberFormat="1" applyFont="1" applyFill="1" applyBorder="1" applyAlignment="1">
      <alignment horizontal="right"/>
    </xf>
    <xf numFmtId="4" fontId="18" fillId="49" borderId="42" xfId="159" applyNumberFormat="1" applyFont="1" applyFill="1" applyBorder="1" applyAlignment="1">
      <alignment horizontal="right"/>
    </xf>
    <xf numFmtId="4" fontId="18" fillId="60" borderId="42" xfId="159" applyNumberFormat="1" applyFont="1" applyFill="1" applyBorder="1" applyAlignment="1">
      <alignment horizontal="right"/>
    </xf>
    <xf numFmtId="4" fontId="18" fillId="35" borderId="42" xfId="159" applyNumberFormat="1" applyFont="1" applyFill="1" applyBorder="1" applyAlignment="1">
      <alignment horizontal="right"/>
    </xf>
    <xf numFmtId="4" fontId="18" fillId="54" borderId="42" xfId="159" applyNumberFormat="1" applyFont="1" applyFill="1" applyBorder="1" applyAlignment="1">
      <alignment horizontal="right"/>
    </xf>
    <xf numFmtId="4" fontId="20" fillId="39" borderId="42" xfId="158" applyNumberFormat="1" applyFont="1" applyFill="1" applyBorder="1" applyAlignment="1">
      <alignment horizontal="right"/>
    </xf>
    <xf numFmtId="9" fontId="18" fillId="59" borderId="42" xfId="160" applyFont="1" applyFill="1" applyBorder="1" applyAlignment="1">
      <alignment horizontal="right"/>
    </xf>
    <xf numFmtId="4" fontId="18" fillId="0" borderId="46" xfId="159" applyNumberFormat="1" applyFont="1" applyBorder="1" applyAlignment="1">
      <alignment horizontal="right"/>
    </xf>
    <xf numFmtId="4" fontId="20" fillId="39" borderId="41" xfId="158" applyNumberFormat="1" applyFont="1" applyFill="1" applyBorder="1" applyAlignment="1">
      <alignment horizontal="right"/>
    </xf>
    <xf numFmtId="9" fontId="18" fillId="59" borderId="47" xfId="160" applyFont="1" applyFill="1" applyBorder="1" applyAlignment="1">
      <alignment horizontal="right"/>
    </xf>
    <xf numFmtId="9" fontId="18" fillId="59" borderId="44" xfId="160" applyFont="1" applyFill="1" applyBorder="1" applyAlignment="1">
      <alignment horizontal="right"/>
    </xf>
    <xf numFmtId="4" fontId="18" fillId="0" borderId="45" xfId="159" applyNumberFormat="1" applyFont="1" applyBorder="1" applyAlignment="1">
      <alignment horizontal="right"/>
    </xf>
    <xf numFmtId="4" fontId="36" fillId="0" borderId="48" xfId="0" applyNumberFormat="1" applyFont="1" applyBorder="1" applyAlignment="1">
      <alignment vertical="center"/>
    </xf>
    <xf numFmtId="4" fontId="36" fillId="92" borderId="20" xfId="0" applyNumberFormat="1" applyFont="1" applyFill="1" applyBorder="1" applyAlignment="1">
      <alignment vertical="center"/>
    </xf>
    <xf numFmtId="4" fontId="36" fillId="0" borderId="20" xfId="0" applyNumberFormat="1" applyFont="1" applyBorder="1" applyAlignment="1">
      <alignment vertical="center"/>
    </xf>
    <xf numFmtId="184" fontId="115" fillId="34" borderId="10" xfId="0" applyFont="1" applyFill="1" applyBorder="1"/>
    <xf numFmtId="4" fontId="115" fillId="34" borderId="10" xfId="0" applyNumberFormat="1" applyFont="1" applyFill="1" applyBorder="1"/>
    <xf numFmtId="184" fontId="114" fillId="98" borderId="10" xfId="0" applyFont="1" applyFill="1" applyBorder="1"/>
    <xf numFmtId="184" fontId="114" fillId="43" borderId="10" xfId="0" applyFont="1" applyFill="1" applyBorder="1"/>
    <xf numFmtId="184" fontId="19" fillId="45" borderId="10" xfId="0" applyFont="1" applyFill="1" applyBorder="1"/>
    <xf numFmtId="2" fontId="25" fillId="0" borderId="0" xfId="0" applyNumberFormat="1" applyFont="1"/>
    <xf numFmtId="184" fontId="18" fillId="0" borderId="10" xfId="0" applyFont="1" applyBorder="1"/>
    <xf numFmtId="14" fontId="25" fillId="47" borderId="10" xfId="0" applyNumberFormat="1" applyFont="1" applyFill="1" applyBorder="1"/>
    <xf numFmtId="179" fontId="0" fillId="47" borderId="10" xfId="0" applyNumberFormat="1" applyFill="1" applyBorder="1"/>
    <xf numFmtId="4" fontId="25" fillId="0" borderId="10" xfId="0" applyNumberFormat="1" applyFont="1" applyBorder="1" applyAlignment="1">
      <alignment vertical="center"/>
    </xf>
    <xf numFmtId="184" fontId="36" fillId="52" borderId="10" xfId="0" applyFont="1" applyFill="1" applyBorder="1"/>
    <xf numFmtId="165" fontId="25" fillId="0" borderId="10" xfId="0" applyNumberFormat="1" applyFont="1" applyBorder="1" applyAlignment="1">
      <alignment vertical="center"/>
    </xf>
    <xf numFmtId="44" fontId="22" fillId="0" borderId="10" xfId="1" applyFont="1" applyBorder="1"/>
    <xf numFmtId="180" fontId="24" fillId="0" borderId="10" xfId="1" applyNumberFormat="1" applyFont="1" applyBorder="1"/>
    <xf numFmtId="44" fontId="22" fillId="59" borderId="10" xfId="1" applyFont="1" applyFill="1" applyBorder="1"/>
    <xf numFmtId="180" fontId="24" fillId="59" borderId="10" xfId="1" applyNumberFormat="1" applyFont="1" applyFill="1" applyBorder="1"/>
    <xf numFmtId="9" fontId="25" fillId="0" borderId="10" xfId="2" applyFont="1" applyBorder="1"/>
    <xf numFmtId="184" fontId="22" fillId="55" borderId="10" xfId="0" applyFont="1" applyFill="1" applyBorder="1"/>
    <xf numFmtId="179" fontId="22" fillId="55" borderId="10" xfId="0" applyNumberFormat="1" applyFont="1" applyFill="1" applyBorder="1"/>
    <xf numFmtId="179" fontId="24" fillId="55" borderId="10" xfId="0" applyNumberFormat="1" applyFont="1" applyFill="1" applyBorder="1"/>
    <xf numFmtId="165" fontId="35" fillId="93" borderId="10" xfId="1" applyNumberFormat="1" applyFont="1" applyFill="1" applyBorder="1" applyAlignment="1">
      <alignment vertical="center"/>
    </xf>
    <xf numFmtId="165" fontId="35" fillId="93" borderId="10" xfId="1" applyNumberFormat="1" applyFont="1" applyFill="1" applyBorder="1" applyAlignment="1">
      <alignment horizontal="right" vertical="center"/>
    </xf>
    <xf numFmtId="4" fontId="18" fillId="0" borderId="0" xfId="159" applyNumberFormat="1" applyFont="1" applyAlignment="1">
      <alignment horizontal="right"/>
    </xf>
    <xf numFmtId="191" fontId="30" fillId="0" borderId="0" xfId="0" applyNumberFormat="1" applyFont="1"/>
    <xf numFmtId="168" fontId="25" fillId="0" borderId="10" xfId="0" applyNumberFormat="1" applyFont="1" applyBorder="1" applyAlignment="1">
      <alignment vertical="center"/>
    </xf>
    <xf numFmtId="10" fontId="99" fillId="0" borderId="0" xfId="2" applyNumberFormat="1" applyFont="1"/>
    <xf numFmtId="4" fontId="99" fillId="0" borderId="0" xfId="0" applyNumberFormat="1" applyFont="1"/>
    <xf numFmtId="4" fontId="99" fillId="0" borderId="0" xfId="2" applyNumberFormat="1" applyFont="1"/>
    <xf numFmtId="4" fontId="30" fillId="0" borderId="0" xfId="2" applyNumberFormat="1" applyFont="1"/>
    <xf numFmtId="184" fontId="28" fillId="43" borderId="10" xfId="0" applyFont="1" applyFill="1" applyBorder="1" applyAlignment="1">
      <alignment horizontal="center" vertical="center"/>
    </xf>
    <xf numFmtId="184" fontId="35" fillId="93" borderId="10" xfId="19464" applyFont="1" applyFill="1" applyBorder="1" applyAlignment="1">
      <alignment vertical="center"/>
    </xf>
    <xf numFmtId="4" fontId="35" fillId="51" borderId="10" xfId="19464" applyNumberFormat="1" applyFont="1" applyFill="1" applyBorder="1" applyAlignment="1">
      <alignment vertical="center"/>
    </xf>
    <xf numFmtId="184" fontId="100" fillId="57" borderId="10" xfId="0" applyFont="1" applyFill="1" applyBorder="1"/>
    <xf numFmtId="184" fontId="0" fillId="0" borderId="49" xfId="0" applyBorder="1"/>
    <xf numFmtId="184" fontId="0" fillId="0" borderId="50" xfId="0" applyBorder="1"/>
    <xf numFmtId="184" fontId="0" fillId="0" borderId="21" xfId="0" applyBorder="1"/>
    <xf numFmtId="184" fontId="0" fillId="0" borderId="22" xfId="0" applyBorder="1"/>
    <xf numFmtId="184" fontId="0" fillId="0" borderId="18" xfId="0" applyBorder="1"/>
    <xf numFmtId="184" fontId="16" fillId="39" borderId="51" xfId="0" applyFont="1" applyFill="1" applyBorder="1"/>
    <xf numFmtId="184" fontId="0" fillId="0" borderId="23" xfId="0" applyBorder="1"/>
    <xf numFmtId="184" fontId="16" fillId="0" borderId="16" xfId="0" applyFont="1" applyBorder="1"/>
    <xf numFmtId="184" fontId="16" fillId="48" borderId="10" xfId="0" applyFont="1" applyFill="1" applyBorder="1"/>
    <xf numFmtId="3" fontId="110" fillId="99" borderId="0" xfId="0" applyNumberFormat="1" applyFont="1" applyFill="1" applyAlignment="1">
      <alignment horizontal="center"/>
    </xf>
    <xf numFmtId="4" fontId="116" fillId="44" borderId="10" xfId="0" applyNumberFormat="1" applyFont="1" applyFill="1" applyBorder="1"/>
    <xf numFmtId="184" fontId="34" fillId="49" borderId="10" xfId="48" applyFont="1" applyFill="1" applyBorder="1" applyAlignment="1">
      <alignment horizontal="center"/>
    </xf>
    <xf numFmtId="184" fontId="25" fillId="49" borderId="10" xfId="0" applyFont="1" applyFill="1" applyBorder="1" applyAlignment="1">
      <alignment horizontal="center"/>
    </xf>
    <xf numFmtId="184" fontId="34" fillId="35" borderId="10" xfId="48" applyFont="1" applyFill="1" applyBorder="1"/>
    <xf numFmtId="184" fontId="34" fillId="35" borderId="10" xfId="48" applyFont="1" applyFill="1" applyBorder="1" applyAlignment="1">
      <alignment horizontal="right"/>
    </xf>
    <xf numFmtId="184" fontId="34" fillId="0" borderId="10" xfId="48" applyFont="1" applyBorder="1"/>
    <xf numFmtId="4" fontId="34" fillId="34" borderId="10" xfId="48" applyNumberFormat="1" applyFont="1" applyFill="1" applyBorder="1"/>
    <xf numFmtId="14" fontId="25" fillId="91" borderId="10" xfId="0" applyNumberFormat="1" applyFont="1" applyFill="1" applyBorder="1"/>
    <xf numFmtId="4" fontId="25" fillId="91" borderId="10" xfId="0" applyNumberFormat="1" applyFont="1" applyFill="1" applyBorder="1"/>
    <xf numFmtId="14" fontId="25" fillId="48" borderId="10" xfId="0" applyNumberFormat="1" applyFont="1" applyFill="1" applyBorder="1"/>
    <xf numFmtId="4" fontId="25" fillId="48" borderId="10" xfId="0" applyNumberFormat="1" applyFont="1" applyFill="1" applyBorder="1"/>
    <xf numFmtId="182" fontId="25" fillId="91" borderId="10" xfId="0" applyNumberFormat="1" applyFont="1" applyFill="1" applyBorder="1"/>
    <xf numFmtId="184" fontId="34" fillId="42" borderId="10" xfId="48" applyFont="1" applyFill="1" applyBorder="1"/>
    <xf numFmtId="4" fontId="34" fillId="42" borderId="10" xfId="48" applyNumberFormat="1" applyFont="1" applyFill="1" applyBorder="1"/>
    <xf numFmtId="184" fontId="29" fillId="53" borderId="13" xfId="0" applyFont="1" applyFill="1" applyBorder="1" applyAlignment="1">
      <alignment vertical="center" wrapText="1"/>
    </xf>
    <xf numFmtId="4" fontId="99" fillId="0" borderId="10" xfId="0" applyNumberFormat="1" applyFont="1" applyBorder="1"/>
    <xf numFmtId="4" fontId="22" fillId="55" borderId="10" xfId="0" applyNumberFormat="1" applyFont="1" applyFill="1" applyBorder="1"/>
    <xf numFmtId="4" fontId="24" fillId="55" borderId="10" xfId="0" applyNumberFormat="1" applyFont="1" applyFill="1" applyBorder="1"/>
    <xf numFmtId="184" fontId="25" fillId="55" borderId="10" xfId="0" applyFont="1" applyFill="1" applyBorder="1"/>
    <xf numFmtId="179" fontId="36" fillId="55" borderId="10" xfId="0" applyNumberFormat="1" applyFont="1" applyFill="1" applyBorder="1"/>
    <xf numFmtId="44" fontId="25" fillId="55" borderId="10" xfId="0" applyNumberFormat="1" applyFont="1" applyFill="1" applyBorder="1"/>
    <xf numFmtId="44" fontId="24" fillId="55" borderId="10" xfId="0" applyNumberFormat="1" applyFont="1" applyFill="1" applyBorder="1"/>
    <xf numFmtId="4" fontId="25" fillId="0" borderId="52" xfId="0" applyNumberFormat="1" applyFont="1" applyBorder="1"/>
    <xf numFmtId="4" fontId="25" fillId="0" borderId="53" xfId="0" applyNumberFormat="1" applyFont="1" applyBorder="1"/>
    <xf numFmtId="4" fontId="25" fillId="90" borderId="15" xfId="0" applyNumberFormat="1" applyFont="1" applyFill="1" applyBorder="1"/>
    <xf numFmtId="4" fontId="25" fillId="100" borderId="52" xfId="0" applyNumberFormat="1" applyFont="1" applyFill="1" applyBorder="1"/>
    <xf numFmtId="4" fontId="36" fillId="56" borderId="10" xfId="1" applyNumberFormat="1" applyFont="1" applyFill="1" applyBorder="1" applyAlignment="1">
      <alignment vertical="center"/>
    </xf>
    <xf numFmtId="3" fontId="25" fillId="0" borderId="0" xfId="0" applyNumberFormat="1" applyFont="1"/>
    <xf numFmtId="192" fontId="25" fillId="0" borderId="0" xfId="19464" applyNumberFormat="1" applyFont="1" applyAlignment="1">
      <alignment vertical="center"/>
    </xf>
    <xf numFmtId="184" fontId="34" fillId="55" borderId="10" xfId="0" applyFont="1" applyFill="1" applyBorder="1"/>
    <xf numFmtId="184" fontId="120" fillId="92" borderId="10" xfId="0" applyFont="1" applyFill="1" applyBorder="1"/>
    <xf numFmtId="184" fontId="36" fillId="101" borderId="10" xfId="0" applyFont="1" applyFill="1" applyBorder="1"/>
    <xf numFmtId="4" fontId="36" fillId="101" borderId="10" xfId="0" applyNumberFormat="1" applyFont="1" applyFill="1" applyBorder="1"/>
    <xf numFmtId="184" fontId="25" fillId="0" borderId="10" xfId="0" applyFont="1" applyBorder="1" applyAlignment="1">
      <alignment horizontal="left"/>
    </xf>
    <xf numFmtId="184" fontId="25" fillId="0" borderId="11" xfId="0" applyFont="1" applyBorder="1" applyAlignment="1">
      <alignment horizontal="left"/>
    </xf>
    <xf numFmtId="184" fontId="25" fillId="0" borderId="13" xfId="0" applyFont="1" applyBorder="1" applyAlignment="1">
      <alignment horizontal="left"/>
    </xf>
    <xf numFmtId="184" fontId="25" fillId="35" borderId="10" xfId="19464" applyFont="1" applyFill="1" applyBorder="1" applyAlignment="1">
      <alignment horizontal="left" vertical="center"/>
    </xf>
    <xf numFmtId="1" fontId="39" fillId="33" borderId="0" xfId="49" applyNumberFormat="1" applyFont="1" applyFill="1" applyAlignment="1">
      <alignment horizontal="center" vertical="center"/>
    </xf>
    <xf numFmtId="184" fontId="30" fillId="89" borderId="10" xfId="0" applyFont="1" applyFill="1" applyBorder="1" applyAlignment="1">
      <alignment horizontal="center"/>
    </xf>
    <xf numFmtId="184" fontId="25" fillId="39" borderId="10" xfId="0" applyFont="1" applyFill="1" applyBorder="1" applyAlignment="1">
      <alignment horizontal="center" vertical="center" wrapText="1"/>
    </xf>
    <xf numFmtId="184" fontId="33" fillId="33" borderId="14" xfId="0" applyFont="1" applyFill="1" applyBorder="1" applyAlignment="1">
      <alignment horizontal="center"/>
    </xf>
    <xf numFmtId="184" fontId="32" fillId="36" borderId="15" xfId="0" applyFont="1" applyFill="1" applyBorder="1" applyAlignment="1">
      <alignment horizontal="center"/>
    </xf>
    <xf numFmtId="14" fontId="33" fillId="33" borderId="10" xfId="0" applyNumberFormat="1" applyFont="1" applyFill="1" applyBorder="1" applyAlignment="1">
      <alignment horizontal="center"/>
    </xf>
    <xf numFmtId="184" fontId="103" fillId="41" borderId="11" xfId="0" applyFont="1" applyFill="1" applyBorder="1" applyAlignment="1">
      <alignment horizontal="left" vertical="center"/>
    </xf>
    <xf numFmtId="184" fontId="103" fillId="41" borderId="12" xfId="0" applyFont="1" applyFill="1" applyBorder="1" applyAlignment="1">
      <alignment horizontal="left" vertical="center"/>
    </xf>
    <xf numFmtId="184" fontId="103" fillId="41" borderId="13" xfId="0" applyFont="1" applyFill="1" applyBorder="1" applyAlignment="1">
      <alignment horizontal="left" vertical="center"/>
    </xf>
    <xf numFmtId="184" fontId="33" fillId="33" borderId="17" xfId="0" applyFont="1" applyFill="1" applyBorder="1" applyAlignment="1">
      <alignment horizontal="center"/>
    </xf>
    <xf numFmtId="14" fontId="32" fillId="33" borderId="10" xfId="0" applyNumberFormat="1" applyFont="1" applyFill="1" applyBorder="1" applyAlignment="1">
      <alignment horizontal="center"/>
    </xf>
    <xf numFmtId="184" fontId="33" fillId="33" borderId="10" xfId="0" applyFont="1" applyFill="1" applyBorder="1" applyAlignment="1">
      <alignment horizontal="center"/>
    </xf>
    <xf numFmtId="184" fontId="32" fillId="36" borderId="10" xfId="0" applyFont="1" applyFill="1" applyBorder="1" applyAlignment="1">
      <alignment horizontal="center"/>
    </xf>
    <xf numFmtId="184" fontId="109" fillId="46" borderId="11" xfId="0" applyFont="1" applyFill="1" applyBorder="1" applyAlignment="1">
      <alignment horizontal="left"/>
    </xf>
    <xf numFmtId="184" fontId="109" fillId="46" borderId="13" xfId="0" applyFont="1" applyFill="1" applyBorder="1" applyAlignment="1">
      <alignment horizontal="left"/>
    </xf>
    <xf numFmtId="184" fontId="109" fillId="46" borderId="10" xfId="0" applyFont="1" applyFill="1" applyBorder="1" applyAlignment="1">
      <alignment horizontal="left"/>
    </xf>
    <xf numFmtId="184" fontId="110" fillId="99" borderId="14" xfId="0" applyFont="1" applyFill="1" applyBorder="1" applyAlignment="1">
      <alignment horizontal="center"/>
    </xf>
    <xf numFmtId="184" fontId="34" fillId="49" borderId="10" xfId="48" applyFont="1" applyFill="1" applyBorder="1" applyAlignment="1">
      <alignment horizontal="center"/>
    </xf>
    <xf numFmtId="184" fontId="34" fillId="35" borderId="10" xfId="48" applyFont="1" applyFill="1" applyBorder="1" applyAlignment="1">
      <alignment horizontal="center" vertical="center"/>
    </xf>
    <xf numFmtId="184" fontId="25" fillId="49" borderId="10" xfId="0" applyFont="1" applyFill="1" applyBorder="1" applyAlignment="1">
      <alignment horizontal="center"/>
    </xf>
    <xf numFmtId="1" fontId="33" fillId="38" borderId="10" xfId="0" applyNumberFormat="1" applyFont="1" applyFill="1" applyBorder="1" applyAlignment="1">
      <alignment horizontal="center" vertical="center"/>
    </xf>
    <xf numFmtId="184" fontId="25" fillId="0" borderId="20" xfId="0" applyFont="1" applyBorder="1" applyAlignment="1">
      <alignment horizontal="left"/>
    </xf>
    <xf numFmtId="184" fontId="102" fillId="44" borderId="14" xfId="0" applyFont="1" applyFill="1" applyBorder="1" applyAlignment="1">
      <alignment horizontal="center"/>
    </xf>
    <xf numFmtId="184" fontId="114" fillId="98" borderId="17" xfId="0" applyFont="1" applyFill="1" applyBorder="1" applyAlignment="1">
      <alignment horizontal="center"/>
    </xf>
    <xf numFmtId="184" fontId="114" fillId="98" borderId="14" xfId="0" applyFont="1" applyFill="1" applyBorder="1" applyAlignment="1">
      <alignment horizontal="center"/>
    </xf>
    <xf numFmtId="184" fontId="18" fillId="52" borderId="10" xfId="0" applyFont="1" applyFill="1" applyBorder="1" applyAlignment="1">
      <alignment horizontal="left" vertical="center"/>
    </xf>
    <xf numFmtId="184" fontId="19" fillId="36" borderId="12" xfId="0" applyFont="1" applyFill="1" applyBorder="1" applyAlignment="1">
      <alignment horizontal="center" vertical="center"/>
    </xf>
    <xf numFmtId="184" fontId="19" fillId="36" borderId="13" xfId="0" applyFont="1" applyFill="1" applyBorder="1" applyAlignment="1">
      <alignment horizontal="center" vertical="center"/>
    </xf>
    <xf numFmtId="184" fontId="104" fillId="36" borderId="11" xfId="0" applyFont="1" applyFill="1" applyBorder="1" applyAlignment="1">
      <alignment horizontal="center" vertical="center"/>
    </xf>
    <xf numFmtId="184" fontId="104" fillId="36" borderId="12" xfId="0" applyFont="1" applyFill="1" applyBorder="1" applyAlignment="1">
      <alignment horizontal="center" vertical="center"/>
    </xf>
    <xf numFmtId="184" fontId="104" fillId="36" borderId="13" xfId="0" applyFont="1" applyFill="1" applyBorder="1" applyAlignment="1">
      <alignment horizontal="center" vertical="center"/>
    </xf>
    <xf numFmtId="184" fontId="20" fillId="50" borderId="11" xfId="0" applyFont="1" applyFill="1" applyBorder="1" applyAlignment="1">
      <alignment horizontal="left" vertical="center"/>
    </xf>
    <xf numFmtId="184" fontId="20" fillId="50" borderId="12" xfId="0" applyFont="1" applyFill="1" applyBorder="1" applyAlignment="1">
      <alignment horizontal="left" vertical="center"/>
    </xf>
    <xf numFmtId="184" fontId="20" fillId="50" borderId="13" xfId="0" applyFont="1" applyFill="1" applyBorder="1" applyAlignment="1">
      <alignment horizontal="left" vertical="center"/>
    </xf>
    <xf numFmtId="184" fontId="18" fillId="48" borderId="10" xfId="0" applyFont="1" applyFill="1" applyBorder="1" applyAlignment="1">
      <alignment horizontal="left" vertical="center"/>
    </xf>
    <xf numFmtId="184" fontId="29" fillId="0" borderId="0" xfId="0" applyFont="1" applyAlignment="1">
      <alignment horizontal="center" vertical="center"/>
    </xf>
    <xf numFmtId="184" fontId="18" fillId="51" borderId="10" xfId="0" applyFont="1" applyFill="1" applyBorder="1" applyAlignment="1">
      <alignment horizontal="left" vertical="center"/>
    </xf>
    <xf numFmtId="184" fontId="18" fillId="0" borderId="11" xfId="0" applyFont="1" applyBorder="1" applyAlignment="1">
      <alignment horizontal="left" vertical="center"/>
    </xf>
    <xf numFmtId="184" fontId="18" fillId="0" borderId="12" xfId="0" applyFont="1" applyBorder="1" applyAlignment="1">
      <alignment horizontal="left" vertical="center"/>
    </xf>
    <xf numFmtId="184" fontId="18" fillId="0" borderId="13" xfId="0" applyFont="1" applyBorder="1" applyAlignment="1">
      <alignment horizontal="left" vertical="center"/>
    </xf>
    <xf numFmtId="1" fontId="29" fillId="43" borderId="11" xfId="0" applyNumberFormat="1" applyFont="1" applyFill="1" applyBorder="1" applyAlignment="1">
      <alignment horizontal="center" vertical="center"/>
    </xf>
    <xf numFmtId="1" fontId="29" fillId="43" borderId="12" xfId="0" applyNumberFormat="1" applyFont="1" applyFill="1" applyBorder="1" applyAlignment="1">
      <alignment horizontal="center" vertical="center"/>
    </xf>
    <xf numFmtId="1" fontId="29" fillId="43" borderId="13" xfId="0" applyNumberFormat="1" applyFont="1" applyFill="1" applyBorder="1" applyAlignment="1">
      <alignment horizontal="center" vertical="center"/>
    </xf>
    <xf numFmtId="184" fontId="28" fillId="33" borderId="11" xfId="0" applyFont="1" applyFill="1" applyBorder="1" applyAlignment="1">
      <alignment horizontal="center" vertical="center" wrapText="1"/>
    </xf>
    <xf numFmtId="184" fontId="28" fillId="33" borderId="12" xfId="0" applyFont="1" applyFill="1" applyBorder="1" applyAlignment="1">
      <alignment horizontal="center" vertical="center" wrapText="1"/>
    </xf>
    <xf numFmtId="184" fontId="18" fillId="0" borderId="10" xfId="0" applyFont="1" applyBorder="1" applyAlignment="1">
      <alignment horizontal="left" vertical="center"/>
    </xf>
    <xf numFmtId="184" fontId="111" fillId="37" borderId="0" xfId="0" applyFont="1" applyFill="1" applyAlignment="1">
      <alignment horizontal="center" vertical="center"/>
    </xf>
    <xf numFmtId="184" fontId="39" fillId="43" borderId="0" xfId="0" applyFont="1" applyFill="1" applyAlignment="1">
      <alignment horizontal="center"/>
    </xf>
    <xf numFmtId="184" fontId="100" fillId="33" borderId="10" xfId="0" applyFont="1" applyFill="1" applyBorder="1" applyAlignment="1">
      <alignment horizontal="center"/>
    </xf>
    <xf numFmtId="184" fontId="21" fillId="43" borderId="0" xfId="0" applyFont="1" applyFill="1" applyAlignment="1">
      <alignment horizontal="center"/>
    </xf>
    <xf numFmtId="184" fontId="32" fillId="33" borderId="11" xfId="0" applyFont="1" applyFill="1" applyBorder="1" applyAlignment="1">
      <alignment horizontal="center"/>
    </xf>
    <xf numFmtId="184" fontId="32" fillId="33" borderId="12" xfId="0" applyFont="1" applyFill="1" applyBorder="1" applyAlignment="1">
      <alignment horizontal="center"/>
    </xf>
    <xf numFmtId="184" fontId="32" fillId="33" borderId="13" xfId="0" applyFont="1" applyFill="1" applyBorder="1" applyAlignment="1">
      <alignment horizontal="center"/>
    </xf>
    <xf numFmtId="184" fontId="107" fillId="44" borderId="0" xfId="0" applyFont="1" applyFill="1" applyAlignment="1">
      <alignment horizontal="center" vertical="center"/>
    </xf>
    <xf numFmtId="189" fontId="24" fillId="89" borderId="43" xfId="47" applyNumberFormat="1" applyFont="1" applyFill="1" applyBorder="1" applyAlignment="1">
      <alignment horizontal="center" vertical="center"/>
    </xf>
    <xf numFmtId="184" fontId="16" fillId="59" borderId="10" xfId="0" applyFont="1" applyFill="1" applyBorder="1" applyAlignment="1">
      <alignment horizontal="center"/>
    </xf>
  </cellXfs>
  <cellStyles count="35337">
    <cellStyle name="20% - Accent1 2" xfId="73" xr:uid="{00000000-0005-0000-0000-000000000000}"/>
    <cellStyle name="20% - Accent1 2 2" xfId="161" xr:uid="{00000000-0005-0000-0000-000001000000}"/>
    <cellStyle name="20% - Accent1 2 2 2" xfId="162" xr:uid="{00000000-0005-0000-0000-000002000000}"/>
    <cellStyle name="20% - Accent1 2 2 2 2" xfId="19616" xr:uid="{00000000-0005-0000-0000-000003000000}"/>
    <cellStyle name="20% - Accent1 2 2 3" xfId="19615" xr:uid="{00000000-0005-0000-0000-000004000000}"/>
    <cellStyle name="20% - Accent1 2 3" xfId="163" xr:uid="{00000000-0005-0000-0000-000005000000}"/>
    <cellStyle name="20% - Accent1 2 3 2" xfId="19617" xr:uid="{00000000-0005-0000-0000-000006000000}"/>
    <cellStyle name="20% - Accent1 2 4" xfId="19199" xr:uid="{00000000-0005-0000-0000-000007000000}"/>
    <cellStyle name="20% - Accent1 2 4 2" xfId="34963" xr:uid="{00000000-0005-0000-0000-000008000000}"/>
    <cellStyle name="20% - Accent1 2 5" xfId="19532" xr:uid="{00000000-0005-0000-0000-000009000000}"/>
    <cellStyle name="20% - Accent1 3" xfId="104" xr:uid="{00000000-0005-0000-0000-00000A000000}"/>
    <cellStyle name="20% - Accent1 3 2" xfId="164" xr:uid="{00000000-0005-0000-0000-00000B000000}"/>
    <cellStyle name="20% - Accent1 3 2 2" xfId="165" xr:uid="{00000000-0005-0000-0000-00000C000000}"/>
    <cellStyle name="20% - Accent1 3 2 2 2" xfId="166" xr:uid="{00000000-0005-0000-0000-00000D000000}"/>
    <cellStyle name="20% - Accent1 3 2 2 2 2" xfId="19620" xr:uid="{00000000-0005-0000-0000-00000E000000}"/>
    <cellStyle name="20% - Accent1 3 2 2 3" xfId="19619" xr:uid="{00000000-0005-0000-0000-00000F000000}"/>
    <cellStyle name="20% - Accent1 3 2 3" xfId="167" xr:uid="{00000000-0005-0000-0000-000010000000}"/>
    <cellStyle name="20% - Accent1 3 2 3 2" xfId="19621" xr:uid="{00000000-0005-0000-0000-000011000000}"/>
    <cellStyle name="20% - Accent1 3 2 4" xfId="19618" xr:uid="{00000000-0005-0000-0000-000012000000}"/>
    <cellStyle name="20% - Accent1 3 3" xfId="168" xr:uid="{00000000-0005-0000-0000-000013000000}"/>
    <cellStyle name="20% - Accent1 3 3 2" xfId="169" xr:uid="{00000000-0005-0000-0000-000014000000}"/>
    <cellStyle name="20% - Accent1 3 3 2 2" xfId="19623" xr:uid="{00000000-0005-0000-0000-000015000000}"/>
    <cellStyle name="20% - Accent1 3 3 3" xfId="19622" xr:uid="{00000000-0005-0000-0000-000016000000}"/>
    <cellStyle name="20% - Accent1 3 4" xfId="170" xr:uid="{00000000-0005-0000-0000-000017000000}"/>
    <cellStyle name="20% - Accent1 3 4 2" xfId="19624" xr:uid="{00000000-0005-0000-0000-000018000000}"/>
    <cellStyle name="20% - Accent1 3 5" xfId="19559" xr:uid="{00000000-0005-0000-0000-000019000000}"/>
    <cellStyle name="20% - Accent1 4" xfId="171" xr:uid="{00000000-0005-0000-0000-00001A000000}"/>
    <cellStyle name="20% - Accent1 4 2" xfId="19625" xr:uid="{00000000-0005-0000-0000-00001B000000}"/>
    <cellStyle name="20% - Accent1 5" xfId="172" xr:uid="{00000000-0005-0000-0000-00001C000000}"/>
    <cellStyle name="20% - Accent1 5 2" xfId="19626" xr:uid="{00000000-0005-0000-0000-00001D000000}"/>
    <cellStyle name="20% - Accent2 2" xfId="77" xr:uid="{00000000-0005-0000-0000-00001E000000}"/>
    <cellStyle name="20% - Accent2 2 2" xfId="173" xr:uid="{00000000-0005-0000-0000-00001F000000}"/>
    <cellStyle name="20% - Accent2 2 2 2" xfId="174" xr:uid="{00000000-0005-0000-0000-000020000000}"/>
    <cellStyle name="20% - Accent2 2 2 2 2" xfId="19628" xr:uid="{00000000-0005-0000-0000-000021000000}"/>
    <cellStyle name="20% - Accent2 2 2 3" xfId="19627" xr:uid="{00000000-0005-0000-0000-000022000000}"/>
    <cellStyle name="20% - Accent2 2 3" xfId="175" xr:uid="{00000000-0005-0000-0000-000023000000}"/>
    <cellStyle name="20% - Accent2 2 3 2" xfId="19629" xr:uid="{00000000-0005-0000-0000-000024000000}"/>
    <cellStyle name="20% - Accent2 2 4" xfId="19200" xr:uid="{00000000-0005-0000-0000-000025000000}"/>
    <cellStyle name="20% - Accent2 2 4 2" xfId="34964" xr:uid="{00000000-0005-0000-0000-000026000000}"/>
    <cellStyle name="20% - Accent2 2 5" xfId="19536" xr:uid="{00000000-0005-0000-0000-000027000000}"/>
    <cellStyle name="20% - Accent2 3" xfId="106" xr:uid="{00000000-0005-0000-0000-000028000000}"/>
    <cellStyle name="20% - Accent2 3 2" xfId="176" xr:uid="{00000000-0005-0000-0000-000029000000}"/>
    <cellStyle name="20% - Accent2 3 2 2" xfId="177" xr:uid="{00000000-0005-0000-0000-00002A000000}"/>
    <cellStyle name="20% - Accent2 3 2 2 2" xfId="178" xr:uid="{00000000-0005-0000-0000-00002B000000}"/>
    <cellStyle name="20% - Accent2 3 2 2 2 2" xfId="19632" xr:uid="{00000000-0005-0000-0000-00002C000000}"/>
    <cellStyle name="20% - Accent2 3 2 2 3" xfId="19631" xr:uid="{00000000-0005-0000-0000-00002D000000}"/>
    <cellStyle name="20% - Accent2 3 2 3" xfId="179" xr:uid="{00000000-0005-0000-0000-00002E000000}"/>
    <cellStyle name="20% - Accent2 3 2 3 2" xfId="19633" xr:uid="{00000000-0005-0000-0000-00002F000000}"/>
    <cellStyle name="20% - Accent2 3 2 4" xfId="19630" xr:uid="{00000000-0005-0000-0000-000030000000}"/>
    <cellStyle name="20% - Accent2 3 3" xfId="180" xr:uid="{00000000-0005-0000-0000-000031000000}"/>
    <cellStyle name="20% - Accent2 3 3 2" xfId="181" xr:uid="{00000000-0005-0000-0000-000032000000}"/>
    <cellStyle name="20% - Accent2 3 3 2 2" xfId="19635" xr:uid="{00000000-0005-0000-0000-000033000000}"/>
    <cellStyle name="20% - Accent2 3 3 3" xfId="19634" xr:uid="{00000000-0005-0000-0000-000034000000}"/>
    <cellStyle name="20% - Accent2 3 4" xfId="182" xr:uid="{00000000-0005-0000-0000-000035000000}"/>
    <cellStyle name="20% - Accent2 3 4 2" xfId="19636" xr:uid="{00000000-0005-0000-0000-000036000000}"/>
    <cellStyle name="20% - Accent2 3 5" xfId="19561" xr:uid="{00000000-0005-0000-0000-000037000000}"/>
    <cellStyle name="20% - Accent2 4" xfId="183" xr:uid="{00000000-0005-0000-0000-000038000000}"/>
    <cellStyle name="20% - Accent2 4 2" xfId="19637" xr:uid="{00000000-0005-0000-0000-000039000000}"/>
    <cellStyle name="20% - Accent2 5" xfId="184" xr:uid="{00000000-0005-0000-0000-00003A000000}"/>
    <cellStyle name="20% - Accent2 5 2" xfId="19638" xr:uid="{00000000-0005-0000-0000-00003B000000}"/>
    <cellStyle name="20% - Accent3 2" xfId="81" xr:uid="{00000000-0005-0000-0000-00003C000000}"/>
    <cellStyle name="20% - Accent3 2 2" xfId="185" xr:uid="{00000000-0005-0000-0000-00003D000000}"/>
    <cellStyle name="20% - Accent3 2 2 2" xfId="186" xr:uid="{00000000-0005-0000-0000-00003E000000}"/>
    <cellStyle name="20% - Accent3 2 2 2 2" xfId="19640" xr:uid="{00000000-0005-0000-0000-00003F000000}"/>
    <cellStyle name="20% - Accent3 2 2 3" xfId="19639" xr:uid="{00000000-0005-0000-0000-000040000000}"/>
    <cellStyle name="20% - Accent3 2 3" xfId="187" xr:uid="{00000000-0005-0000-0000-000041000000}"/>
    <cellStyle name="20% - Accent3 2 3 2" xfId="19641" xr:uid="{00000000-0005-0000-0000-000042000000}"/>
    <cellStyle name="20% - Accent3 2 4" xfId="19201" xr:uid="{00000000-0005-0000-0000-000043000000}"/>
    <cellStyle name="20% - Accent3 2 4 2" xfId="34965" xr:uid="{00000000-0005-0000-0000-000044000000}"/>
    <cellStyle name="20% - Accent3 2 5" xfId="19540" xr:uid="{00000000-0005-0000-0000-000045000000}"/>
    <cellStyle name="20% - Accent3 3" xfId="108" xr:uid="{00000000-0005-0000-0000-000046000000}"/>
    <cellStyle name="20% - Accent3 3 2" xfId="188" xr:uid="{00000000-0005-0000-0000-000047000000}"/>
    <cellStyle name="20% - Accent3 3 2 2" xfId="189" xr:uid="{00000000-0005-0000-0000-000048000000}"/>
    <cellStyle name="20% - Accent3 3 2 2 2" xfId="190" xr:uid="{00000000-0005-0000-0000-000049000000}"/>
    <cellStyle name="20% - Accent3 3 2 2 2 2" xfId="19644" xr:uid="{00000000-0005-0000-0000-00004A000000}"/>
    <cellStyle name="20% - Accent3 3 2 2 3" xfId="19643" xr:uid="{00000000-0005-0000-0000-00004B000000}"/>
    <cellStyle name="20% - Accent3 3 2 3" xfId="191" xr:uid="{00000000-0005-0000-0000-00004C000000}"/>
    <cellStyle name="20% - Accent3 3 2 3 2" xfId="19645" xr:uid="{00000000-0005-0000-0000-00004D000000}"/>
    <cellStyle name="20% - Accent3 3 2 4" xfId="19642" xr:uid="{00000000-0005-0000-0000-00004E000000}"/>
    <cellStyle name="20% - Accent3 3 3" xfId="192" xr:uid="{00000000-0005-0000-0000-00004F000000}"/>
    <cellStyle name="20% - Accent3 3 3 2" xfId="193" xr:uid="{00000000-0005-0000-0000-000050000000}"/>
    <cellStyle name="20% - Accent3 3 3 2 2" xfId="19647" xr:uid="{00000000-0005-0000-0000-000051000000}"/>
    <cellStyle name="20% - Accent3 3 3 3" xfId="19646" xr:uid="{00000000-0005-0000-0000-000052000000}"/>
    <cellStyle name="20% - Accent3 3 4" xfId="194" xr:uid="{00000000-0005-0000-0000-000053000000}"/>
    <cellStyle name="20% - Accent3 3 4 2" xfId="19648" xr:uid="{00000000-0005-0000-0000-000054000000}"/>
    <cellStyle name="20% - Accent3 3 5" xfId="19563" xr:uid="{00000000-0005-0000-0000-000055000000}"/>
    <cellStyle name="20% - Accent3 4" xfId="195" xr:uid="{00000000-0005-0000-0000-000056000000}"/>
    <cellStyle name="20% - Accent3 4 2" xfId="19649" xr:uid="{00000000-0005-0000-0000-000057000000}"/>
    <cellStyle name="20% - Accent3 5" xfId="196" xr:uid="{00000000-0005-0000-0000-000058000000}"/>
    <cellStyle name="20% - Accent3 5 2" xfId="19650" xr:uid="{00000000-0005-0000-0000-000059000000}"/>
    <cellStyle name="20% - Accent4 2" xfId="85" xr:uid="{00000000-0005-0000-0000-00005A000000}"/>
    <cellStyle name="20% - Accent4 2 2" xfId="197" xr:uid="{00000000-0005-0000-0000-00005B000000}"/>
    <cellStyle name="20% - Accent4 2 2 2" xfId="198" xr:uid="{00000000-0005-0000-0000-00005C000000}"/>
    <cellStyle name="20% - Accent4 2 2 2 2" xfId="19652" xr:uid="{00000000-0005-0000-0000-00005D000000}"/>
    <cellStyle name="20% - Accent4 2 2 3" xfId="19651" xr:uid="{00000000-0005-0000-0000-00005E000000}"/>
    <cellStyle name="20% - Accent4 2 3" xfId="199" xr:uid="{00000000-0005-0000-0000-00005F000000}"/>
    <cellStyle name="20% - Accent4 2 3 2" xfId="19653" xr:uid="{00000000-0005-0000-0000-000060000000}"/>
    <cellStyle name="20% - Accent4 2 4" xfId="19202" xr:uid="{00000000-0005-0000-0000-000061000000}"/>
    <cellStyle name="20% - Accent4 2 4 2" xfId="34966" xr:uid="{00000000-0005-0000-0000-000062000000}"/>
    <cellStyle name="20% - Accent4 2 5" xfId="19544" xr:uid="{00000000-0005-0000-0000-000063000000}"/>
    <cellStyle name="20% - Accent4 3" xfId="110" xr:uid="{00000000-0005-0000-0000-000064000000}"/>
    <cellStyle name="20% - Accent4 3 2" xfId="200" xr:uid="{00000000-0005-0000-0000-000065000000}"/>
    <cellStyle name="20% - Accent4 3 2 2" xfId="201" xr:uid="{00000000-0005-0000-0000-000066000000}"/>
    <cellStyle name="20% - Accent4 3 2 2 2" xfId="202" xr:uid="{00000000-0005-0000-0000-000067000000}"/>
    <cellStyle name="20% - Accent4 3 2 2 2 2" xfId="19656" xr:uid="{00000000-0005-0000-0000-000068000000}"/>
    <cellStyle name="20% - Accent4 3 2 2 3" xfId="19655" xr:uid="{00000000-0005-0000-0000-000069000000}"/>
    <cellStyle name="20% - Accent4 3 2 3" xfId="203" xr:uid="{00000000-0005-0000-0000-00006A000000}"/>
    <cellStyle name="20% - Accent4 3 2 3 2" xfId="19657" xr:uid="{00000000-0005-0000-0000-00006B000000}"/>
    <cellStyle name="20% - Accent4 3 2 4" xfId="19654" xr:uid="{00000000-0005-0000-0000-00006C000000}"/>
    <cellStyle name="20% - Accent4 3 3" xfId="204" xr:uid="{00000000-0005-0000-0000-00006D000000}"/>
    <cellStyle name="20% - Accent4 3 3 2" xfId="205" xr:uid="{00000000-0005-0000-0000-00006E000000}"/>
    <cellStyle name="20% - Accent4 3 3 2 2" xfId="19659" xr:uid="{00000000-0005-0000-0000-00006F000000}"/>
    <cellStyle name="20% - Accent4 3 3 3" xfId="19658" xr:uid="{00000000-0005-0000-0000-000070000000}"/>
    <cellStyle name="20% - Accent4 3 4" xfId="206" xr:uid="{00000000-0005-0000-0000-000071000000}"/>
    <cellStyle name="20% - Accent4 3 4 2" xfId="19660" xr:uid="{00000000-0005-0000-0000-000072000000}"/>
    <cellStyle name="20% - Accent4 3 5" xfId="19565" xr:uid="{00000000-0005-0000-0000-000073000000}"/>
    <cellStyle name="20% - Accent4 4" xfId="207" xr:uid="{00000000-0005-0000-0000-000074000000}"/>
    <cellStyle name="20% - Accent4 4 2" xfId="19661" xr:uid="{00000000-0005-0000-0000-000075000000}"/>
    <cellStyle name="20% - Accent4 5" xfId="208" xr:uid="{00000000-0005-0000-0000-000076000000}"/>
    <cellStyle name="20% - Accent4 5 2" xfId="19662" xr:uid="{00000000-0005-0000-0000-000077000000}"/>
    <cellStyle name="20% - Accent5 2" xfId="89" xr:uid="{00000000-0005-0000-0000-000078000000}"/>
    <cellStyle name="20% - Accent5 2 2" xfId="209" xr:uid="{00000000-0005-0000-0000-000079000000}"/>
    <cellStyle name="20% - Accent5 2 2 2" xfId="210" xr:uid="{00000000-0005-0000-0000-00007A000000}"/>
    <cellStyle name="20% - Accent5 2 2 2 2" xfId="19664" xr:uid="{00000000-0005-0000-0000-00007B000000}"/>
    <cellStyle name="20% - Accent5 2 2 3" xfId="19663" xr:uid="{00000000-0005-0000-0000-00007C000000}"/>
    <cellStyle name="20% - Accent5 2 3" xfId="211" xr:uid="{00000000-0005-0000-0000-00007D000000}"/>
    <cellStyle name="20% - Accent5 2 3 2" xfId="19665" xr:uid="{00000000-0005-0000-0000-00007E000000}"/>
    <cellStyle name="20% - Accent5 2 4" xfId="19548" xr:uid="{00000000-0005-0000-0000-00007F000000}"/>
    <cellStyle name="20% - Accent5 3" xfId="112" xr:uid="{00000000-0005-0000-0000-000080000000}"/>
    <cellStyle name="20% - Accent5 3 2" xfId="212" xr:uid="{00000000-0005-0000-0000-000081000000}"/>
    <cellStyle name="20% - Accent5 3 2 2" xfId="213" xr:uid="{00000000-0005-0000-0000-000082000000}"/>
    <cellStyle name="20% - Accent5 3 2 2 2" xfId="214" xr:uid="{00000000-0005-0000-0000-000083000000}"/>
    <cellStyle name="20% - Accent5 3 2 2 2 2" xfId="19668" xr:uid="{00000000-0005-0000-0000-000084000000}"/>
    <cellStyle name="20% - Accent5 3 2 2 3" xfId="19667" xr:uid="{00000000-0005-0000-0000-000085000000}"/>
    <cellStyle name="20% - Accent5 3 2 3" xfId="215" xr:uid="{00000000-0005-0000-0000-000086000000}"/>
    <cellStyle name="20% - Accent5 3 2 3 2" xfId="19669" xr:uid="{00000000-0005-0000-0000-000087000000}"/>
    <cellStyle name="20% - Accent5 3 2 4" xfId="19666" xr:uid="{00000000-0005-0000-0000-000088000000}"/>
    <cellStyle name="20% - Accent5 3 3" xfId="216" xr:uid="{00000000-0005-0000-0000-000089000000}"/>
    <cellStyle name="20% - Accent5 3 3 2" xfId="217" xr:uid="{00000000-0005-0000-0000-00008A000000}"/>
    <cellStyle name="20% - Accent5 3 3 2 2" xfId="19671" xr:uid="{00000000-0005-0000-0000-00008B000000}"/>
    <cellStyle name="20% - Accent5 3 3 3" xfId="19670" xr:uid="{00000000-0005-0000-0000-00008C000000}"/>
    <cellStyle name="20% - Accent5 3 4" xfId="218" xr:uid="{00000000-0005-0000-0000-00008D000000}"/>
    <cellStyle name="20% - Accent5 3 4 2" xfId="19672" xr:uid="{00000000-0005-0000-0000-00008E000000}"/>
    <cellStyle name="20% - Accent5 3 5" xfId="19567" xr:uid="{00000000-0005-0000-0000-00008F000000}"/>
    <cellStyle name="20% - Accent5 4" xfId="219" xr:uid="{00000000-0005-0000-0000-000090000000}"/>
    <cellStyle name="20% - Accent5 4 2" xfId="19673" xr:uid="{00000000-0005-0000-0000-000091000000}"/>
    <cellStyle name="20% - Accent5 5" xfId="220" xr:uid="{00000000-0005-0000-0000-000092000000}"/>
    <cellStyle name="20% - Accent5 5 2" xfId="19674" xr:uid="{00000000-0005-0000-0000-000093000000}"/>
    <cellStyle name="20% - Accent6 2" xfId="93" xr:uid="{00000000-0005-0000-0000-000094000000}"/>
    <cellStyle name="20% - Accent6 2 2" xfId="221" xr:uid="{00000000-0005-0000-0000-000095000000}"/>
    <cellStyle name="20% - Accent6 2 2 2" xfId="222" xr:uid="{00000000-0005-0000-0000-000096000000}"/>
    <cellStyle name="20% - Accent6 2 2 2 2" xfId="19676" xr:uid="{00000000-0005-0000-0000-000097000000}"/>
    <cellStyle name="20% - Accent6 2 2 3" xfId="19675" xr:uid="{00000000-0005-0000-0000-000098000000}"/>
    <cellStyle name="20% - Accent6 2 3" xfId="223" xr:uid="{00000000-0005-0000-0000-000099000000}"/>
    <cellStyle name="20% - Accent6 2 3 2" xfId="19677" xr:uid="{00000000-0005-0000-0000-00009A000000}"/>
    <cellStyle name="20% - Accent6 2 4" xfId="19552" xr:uid="{00000000-0005-0000-0000-00009B000000}"/>
    <cellStyle name="20% - Accent6 3" xfId="114" xr:uid="{00000000-0005-0000-0000-00009C000000}"/>
    <cellStyle name="20% - Accent6 3 2" xfId="224" xr:uid="{00000000-0005-0000-0000-00009D000000}"/>
    <cellStyle name="20% - Accent6 3 2 2" xfId="225" xr:uid="{00000000-0005-0000-0000-00009E000000}"/>
    <cellStyle name="20% - Accent6 3 2 2 2" xfId="226" xr:uid="{00000000-0005-0000-0000-00009F000000}"/>
    <cellStyle name="20% - Accent6 3 2 2 2 2" xfId="19680" xr:uid="{00000000-0005-0000-0000-0000A0000000}"/>
    <cellStyle name="20% - Accent6 3 2 2 3" xfId="19679" xr:uid="{00000000-0005-0000-0000-0000A1000000}"/>
    <cellStyle name="20% - Accent6 3 2 3" xfId="227" xr:uid="{00000000-0005-0000-0000-0000A2000000}"/>
    <cellStyle name="20% - Accent6 3 2 3 2" xfId="19681" xr:uid="{00000000-0005-0000-0000-0000A3000000}"/>
    <cellStyle name="20% - Accent6 3 2 4" xfId="19678" xr:uid="{00000000-0005-0000-0000-0000A4000000}"/>
    <cellStyle name="20% - Accent6 3 3" xfId="228" xr:uid="{00000000-0005-0000-0000-0000A5000000}"/>
    <cellStyle name="20% - Accent6 3 3 2" xfId="229" xr:uid="{00000000-0005-0000-0000-0000A6000000}"/>
    <cellStyle name="20% - Accent6 3 3 2 2" xfId="19683" xr:uid="{00000000-0005-0000-0000-0000A7000000}"/>
    <cellStyle name="20% - Accent6 3 3 3" xfId="19682" xr:uid="{00000000-0005-0000-0000-0000A8000000}"/>
    <cellStyle name="20% - Accent6 3 4" xfId="230" xr:uid="{00000000-0005-0000-0000-0000A9000000}"/>
    <cellStyle name="20% - Accent6 3 4 2" xfId="19684" xr:uid="{00000000-0005-0000-0000-0000AA000000}"/>
    <cellStyle name="20% - Accent6 3 5" xfId="19569" xr:uid="{00000000-0005-0000-0000-0000AB000000}"/>
    <cellStyle name="20% - Accent6 4" xfId="231" xr:uid="{00000000-0005-0000-0000-0000AC000000}"/>
    <cellStyle name="20% - Accent6 4 2" xfId="19685" xr:uid="{00000000-0005-0000-0000-0000AD000000}"/>
    <cellStyle name="20% - Accent6 5" xfId="232" xr:uid="{00000000-0005-0000-0000-0000AE000000}"/>
    <cellStyle name="20% - Accent6 5 2" xfId="19686" xr:uid="{00000000-0005-0000-0000-0000AF000000}"/>
    <cellStyle name="20% - Énfasis1" xfId="21" builtinId="30" customBuiltin="1"/>
    <cellStyle name="20% - Énfasis1 10" xfId="19484" xr:uid="{00000000-0005-0000-0000-0000B1000000}"/>
    <cellStyle name="20% - Énfasis1 11" xfId="35227" xr:uid="{00000000-0005-0000-0000-0000B2000000}"/>
    <cellStyle name="20% - Énfasis1 12" xfId="35269" xr:uid="{00000000-0005-0000-0000-0000B3000000}"/>
    <cellStyle name="20% - Énfasis1 13" xfId="35313" xr:uid="{C795EC33-1B4C-4E45-81FB-F4F1AEB68FAC}"/>
    <cellStyle name="20% - Énfasis1 2" xfId="19106" xr:uid="{00000000-0005-0000-0000-0000B4000000}"/>
    <cellStyle name="20% - Énfasis1 2 2" xfId="19204" xr:uid="{00000000-0005-0000-0000-0000B5000000}"/>
    <cellStyle name="20% - Énfasis1 2 2 2" xfId="34968" xr:uid="{00000000-0005-0000-0000-0000B6000000}"/>
    <cellStyle name="20% - Énfasis1 2 3" xfId="19203" xr:uid="{00000000-0005-0000-0000-0000B7000000}"/>
    <cellStyle name="20% - Énfasis1 2 3 2" xfId="34967" xr:uid="{00000000-0005-0000-0000-0000B8000000}"/>
    <cellStyle name="20% - Énfasis1 2 4" xfId="34872" xr:uid="{00000000-0005-0000-0000-0000B9000000}"/>
    <cellStyle name="20% - Énfasis1 3" xfId="19130" xr:uid="{00000000-0005-0000-0000-0000BA000000}"/>
    <cellStyle name="20% - Énfasis1 3 2" xfId="19205" xr:uid="{00000000-0005-0000-0000-0000BB000000}"/>
    <cellStyle name="20% - Énfasis1 3 2 2" xfId="34969" xr:uid="{00000000-0005-0000-0000-0000BC000000}"/>
    <cellStyle name="20% - Énfasis1 3 3" xfId="34896" xr:uid="{00000000-0005-0000-0000-0000BD000000}"/>
    <cellStyle name="20% - Énfasis1 4" xfId="19144" xr:uid="{00000000-0005-0000-0000-0000BE000000}"/>
    <cellStyle name="20% - Énfasis1 4 2" xfId="34909" xr:uid="{00000000-0005-0000-0000-0000BF000000}"/>
    <cellStyle name="20% - Énfasis1 5" xfId="19158" xr:uid="{00000000-0005-0000-0000-0000C0000000}"/>
    <cellStyle name="20% - Énfasis1 5 2" xfId="34923" xr:uid="{00000000-0005-0000-0000-0000C1000000}"/>
    <cellStyle name="20% - Énfasis1 6" xfId="19171" xr:uid="{00000000-0005-0000-0000-0000C2000000}"/>
    <cellStyle name="20% - Énfasis1 6 2" xfId="34936" xr:uid="{00000000-0005-0000-0000-0000C3000000}"/>
    <cellStyle name="20% - Énfasis1 7" xfId="19186" xr:uid="{00000000-0005-0000-0000-0000C4000000}"/>
    <cellStyle name="20% - Énfasis1 7 2" xfId="34950" xr:uid="{00000000-0005-0000-0000-0000C5000000}"/>
    <cellStyle name="20% - Énfasis1 8" xfId="135" xr:uid="{00000000-0005-0000-0000-0000C6000000}"/>
    <cellStyle name="20% - Énfasis1 8 2" xfId="19590" xr:uid="{00000000-0005-0000-0000-0000C7000000}"/>
    <cellStyle name="20% - Énfasis1 9" xfId="19440" xr:uid="{00000000-0005-0000-0000-0000C8000000}"/>
    <cellStyle name="20% - Énfasis1 9 2" xfId="35184" xr:uid="{00000000-0005-0000-0000-0000C9000000}"/>
    <cellStyle name="20% - Énfasis2" xfId="25" builtinId="34" customBuiltin="1"/>
    <cellStyle name="20% - Énfasis2 10" xfId="19488" xr:uid="{00000000-0005-0000-0000-0000CB000000}"/>
    <cellStyle name="20% - Énfasis2 11" xfId="35231" xr:uid="{00000000-0005-0000-0000-0000CC000000}"/>
    <cellStyle name="20% - Énfasis2 12" xfId="35273" xr:uid="{00000000-0005-0000-0000-0000CD000000}"/>
    <cellStyle name="20% - Énfasis2 13" xfId="35317" xr:uid="{A284C7E7-4E80-40F1-906E-B6F0365F6CE8}"/>
    <cellStyle name="20% - Énfasis2 2" xfId="19110" xr:uid="{00000000-0005-0000-0000-0000CE000000}"/>
    <cellStyle name="20% - Énfasis2 2 2" xfId="19207" xr:uid="{00000000-0005-0000-0000-0000CF000000}"/>
    <cellStyle name="20% - Énfasis2 2 2 2" xfId="34971" xr:uid="{00000000-0005-0000-0000-0000D0000000}"/>
    <cellStyle name="20% - Énfasis2 2 3" xfId="19206" xr:uid="{00000000-0005-0000-0000-0000D1000000}"/>
    <cellStyle name="20% - Énfasis2 2 3 2" xfId="34970" xr:uid="{00000000-0005-0000-0000-0000D2000000}"/>
    <cellStyle name="20% - Énfasis2 2 4" xfId="34876" xr:uid="{00000000-0005-0000-0000-0000D3000000}"/>
    <cellStyle name="20% - Énfasis2 3" xfId="19132" xr:uid="{00000000-0005-0000-0000-0000D4000000}"/>
    <cellStyle name="20% - Énfasis2 3 2" xfId="19208" xr:uid="{00000000-0005-0000-0000-0000D5000000}"/>
    <cellStyle name="20% - Énfasis2 3 2 2" xfId="34972" xr:uid="{00000000-0005-0000-0000-0000D6000000}"/>
    <cellStyle name="20% - Énfasis2 3 3" xfId="34898" xr:uid="{00000000-0005-0000-0000-0000D7000000}"/>
    <cellStyle name="20% - Énfasis2 4" xfId="19146" xr:uid="{00000000-0005-0000-0000-0000D8000000}"/>
    <cellStyle name="20% - Énfasis2 4 2" xfId="34911" xr:uid="{00000000-0005-0000-0000-0000D9000000}"/>
    <cellStyle name="20% - Énfasis2 5" xfId="19160" xr:uid="{00000000-0005-0000-0000-0000DA000000}"/>
    <cellStyle name="20% - Énfasis2 5 2" xfId="34925" xr:uid="{00000000-0005-0000-0000-0000DB000000}"/>
    <cellStyle name="20% - Énfasis2 6" xfId="19173" xr:uid="{00000000-0005-0000-0000-0000DC000000}"/>
    <cellStyle name="20% - Énfasis2 6 2" xfId="34938" xr:uid="{00000000-0005-0000-0000-0000DD000000}"/>
    <cellStyle name="20% - Énfasis2 7" xfId="19188" xr:uid="{00000000-0005-0000-0000-0000DE000000}"/>
    <cellStyle name="20% - Énfasis2 7 2" xfId="34952" xr:uid="{00000000-0005-0000-0000-0000DF000000}"/>
    <cellStyle name="20% - Énfasis2 8" xfId="139" xr:uid="{00000000-0005-0000-0000-0000E0000000}"/>
    <cellStyle name="20% - Énfasis2 8 2" xfId="19594" xr:uid="{00000000-0005-0000-0000-0000E1000000}"/>
    <cellStyle name="20% - Énfasis2 9" xfId="19444" xr:uid="{00000000-0005-0000-0000-0000E2000000}"/>
    <cellStyle name="20% - Énfasis2 9 2" xfId="35188" xr:uid="{00000000-0005-0000-0000-0000E3000000}"/>
    <cellStyle name="20% - Énfasis3" xfId="29" builtinId="38" customBuiltin="1"/>
    <cellStyle name="20% - Énfasis3 10" xfId="19492" xr:uid="{00000000-0005-0000-0000-0000E5000000}"/>
    <cellStyle name="20% - Énfasis3 11" xfId="35235" xr:uid="{00000000-0005-0000-0000-0000E6000000}"/>
    <cellStyle name="20% - Énfasis3 12" xfId="35277" xr:uid="{00000000-0005-0000-0000-0000E7000000}"/>
    <cellStyle name="20% - Énfasis3 13" xfId="35321" xr:uid="{D98ACC43-AEB6-4465-AB7B-F09E44FCF27B}"/>
    <cellStyle name="20% - Énfasis3 2" xfId="19114" xr:uid="{00000000-0005-0000-0000-0000E8000000}"/>
    <cellStyle name="20% - Énfasis3 2 2" xfId="19210" xr:uid="{00000000-0005-0000-0000-0000E9000000}"/>
    <cellStyle name="20% - Énfasis3 2 2 2" xfId="34974" xr:uid="{00000000-0005-0000-0000-0000EA000000}"/>
    <cellStyle name="20% - Énfasis3 2 3" xfId="19209" xr:uid="{00000000-0005-0000-0000-0000EB000000}"/>
    <cellStyle name="20% - Énfasis3 2 3 2" xfId="34973" xr:uid="{00000000-0005-0000-0000-0000EC000000}"/>
    <cellStyle name="20% - Énfasis3 2 4" xfId="34880" xr:uid="{00000000-0005-0000-0000-0000ED000000}"/>
    <cellStyle name="20% - Énfasis3 3" xfId="19134" xr:uid="{00000000-0005-0000-0000-0000EE000000}"/>
    <cellStyle name="20% - Énfasis3 3 2" xfId="19211" xr:uid="{00000000-0005-0000-0000-0000EF000000}"/>
    <cellStyle name="20% - Énfasis3 3 2 2" xfId="34975" xr:uid="{00000000-0005-0000-0000-0000F0000000}"/>
    <cellStyle name="20% - Énfasis3 3 3" xfId="34900" xr:uid="{00000000-0005-0000-0000-0000F1000000}"/>
    <cellStyle name="20% - Énfasis3 4" xfId="19148" xr:uid="{00000000-0005-0000-0000-0000F2000000}"/>
    <cellStyle name="20% - Énfasis3 4 2" xfId="34913" xr:uid="{00000000-0005-0000-0000-0000F3000000}"/>
    <cellStyle name="20% - Énfasis3 5" xfId="19162" xr:uid="{00000000-0005-0000-0000-0000F4000000}"/>
    <cellStyle name="20% - Énfasis3 5 2" xfId="34927" xr:uid="{00000000-0005-0000-0000-0000F5000000}"/>
    <cellStyle name="20% - Énfasis3 6" xfId="19175" xr:uid="{00000000-0005-0000-0000-0000F6000000}"/>
    <cellStyle name="20% - Énfasis3 6 2" xfId="34940" xr:uid="{00000000-0005-0000-0000-0000F7000000}"/>
    <cellStyle name="20% - Énfasis3 7" xfId="19190" xr:uid="{00000000-0005-0000-0000-0000F8000000}"/>
    <cellStyle name="20% - Énfasis3 7 2" xfId="34954" xr:uid="{00000000-0005-0000-0000-0000F9000000}"/>
    <cellStyle name="20% - Énfasis3 8" xfId="143" xr:uid="{00000000-0005-0000-0000-0000FA000000}"/>
    <cellStyle name="20% - Énfasis3 8 2" xfId="19598" xr:uid="{00000000-0005-0000-0000-0000FB000000}"/>
    <cellStyle name="20% - Énfasis3 9" xfId="19448" xr:uid="{00000000-0005-0000-0000-0000FC000000}"/>
    <cellStyle name="20% - Énfasis3 9 2" xfId="35192" xr:uid="{00000000-0005-0000-0000-0000FD000000}"/>
    <cellStyle name="20% - Énfasis4" xfId="33" builtinId="42" customBuiltin="1"/>
    <cellStyle name="20% - Énfasis4 10" xfId="19496" xr:uid="{00000000-0005-0000-0000-0000FF000000}"/>
    <cellStyle name="20% - Énfasis4 11" xfId="35239" xr:uid="{00000000-0005-0000-0000-000000010000}"/>
    <cellStyle name="20% - Énfasis4 12" xfId="35281" xr:uid="{00000000-0005-0000-0000-000001010000}"/>
    <cellStyle name="20% - Énfasis4 13" xfId="35325" xr:uid="{543A4DE9-4803-4378-AE24-0DC897FDA467}"/>
    <cellStyle name="20% - Énfasis4 2" xfId="19118" xr:uid="{00000000-0005-0000-0000-000002010000}"/>
    <cellStyle name="20% - Énfasis4 2 2" xfId="19213" xr:uid="{00000000-0005-0000-0000-000003010000}"/>
    <cellStyle name="20% - Énfasis4 2 2 2" xfId="34977" xr:uid="{00000000-0005-0000-0000-000004010000}"/>
    <cellStyle name="20% - Énfasis4 2 3" xfId="19212" xr:uid="{00000000-0005-0000-0000-000005010000}"/>
    <cellStyle name="20% - Énfasis4 2 3 2" xfId="34976" xr:uid="{00000000-0005-0000-0000-000006010000}"/>
    <cellStyle name="20% - Énfasis4 2 4" xfId="34884" xr:uid="{00000000-0005-0000-0000-000007010000}"/>
    <cellStyle name="20% - Énfasis4 3" xfId="19136" xr:uid="{00000000-0005-0000-0000-000008010000}"/>
    <cellStyle name="20% - Énfasis4 3 2" xfId="19214" xr:uid="{00000000-0005-0000-0000-000009010000}"/>
    <cellStyle name="20% - Énfasis4 3 2 2" xfId="34978" xr:uid="{00000000-0005-0000-0000-00000A010000}"/>
    <cellStyle name="20% - Énfasis4 3 3" xfId="34902" xr:uid="{00000000-0005-0000-0000-00000B010000}"/>
    <cellStyle name="20% - Énfasis4 4" xfId="19150" xr:uid="{00000000-0005-0000-0000-00000C010000}"/>
    <cellStyle name="20% - Énfasis4 4 2" xfId="34915" xr:uid="{00000000-0005-0000-0000-00000D010000}"/>
    <cellStyle name="20% - Énfasis4 5" xfId="19164" xr:uid="{00000000-0005-0000-0000-00000E010000}"/>
    <cellStyle name="20% - Énfasis4 5 2" xfId="34929" xr:uid="{00000000-0005-0000-0000-00000F010000}"/>
    <cellStyle name="20% - Énfasis4 6" xfId="19177" xr:uid="{00000000-0005-0000-0000-000010010000}"/>
    <cellStyle name="20% - Énfasis4 6 2" xfId="34942" xr:uid="{00000000-0005-0000-0000-000011010000}"/>
    <cellStyle name="20% - Énfasis4 7" xfId="19192" xr:uid="{00000000-0005-0000-0000-000012010000}"/>
    <cellStyle name="20% - Énfasis4 7 2" xfId="34956" xr:uid="{00000000-0005-0000-0000-000013010000}"/>
    <cellStyle name="20% - Énfasis4 8" xfId="147" xr:uid="{00000000-0005-0000-0000-000014010000}"/>
    <cellStyle name="20% - Énfasis4 8 2" xfId="19602" xr:uid="{00000000-0005-0000-0000-000015010000}"/>
    <cellStyle name="20% - Énfasis4 9" xfId="19452" xr:uid="{00000000-0005-0000-0000-000016010000}"/>
    <cellStyle name="20% - Énfasis4 9 2" xfId="35196" xr:uid="{00000000-0005-0000-0000-000017010000}"/>
    <cellStyle name="20% - Énfasis5" xfId="37" builtinId="46" customBuiltin="1"/>
    <cellStyle name="20% - Énfasis5 10" xfId="19500" xr:uid="{00000000-0005-0000-0000-000019010000}"/>
    <cellStyle name="20% - Énfasis5 11" xfId="35243" xr:uid="{00000000-0005-0000-0000-00001A010000}"/>
    <cellStyle name="20% - Énfasis5 12" xfId="35285" xr:uid="{00000000-0005-0000-0000-00001B010000}"/>
    <cellStyle name="20% - Énfasis5 13" xfId="35329" xr:uid="{3CA43144-2204-4087-9FF8-A01BAC1C0747}"/>
    <cellStyle name="20% - Énfasis5 2" xfId="19122" xr:uid="{00000000-0005-0000-0000-00001C010000}"/>
    <cellStyle name="20% - Énfasis5 2 2" xfId="19215" xr:uid="{00000000-0005-0000-0000-00001D010000}"/>
    <cellStyle name="20% - Énfasis5 2 2 2" xfId="34979" xr:uid="{00000000-0005-0000-0000-00001E010000}"/>
    <cellStyle name="20% - Énfasis5 2 3" xfId="34888" xr:uid="{00000000-0005-0000-0000-00001F010000}"/>
    <cellStyle name="20% - Énfasis5 3" xfId="19138" xr:uid="{00000000-0005-0000-0000-000020010000}"/>
    <cellStyle name="20% - Énfasis5 3 2" xfId="19216" xr:uid="{00000000-0005-0000-0000-000021010000}"/>
    <cellStyle name="20% - Énfasis5 3 2 2" xfId="34980" xr:uid="{00000000-0005-0000-0000-000022010000}"/>
    <cellStyle name="20% - Énfasis5 3 3" xfId="34904" xr:uid="{00000000-0005-0000-0000-000023010000}"/>
    <cellStyle name="20% - Énfasis5 4" xfId="19152" xr:uid="{00000000-0005-0000-0000-000024010000}"/>
    <cellStyle name="20% - Énfasis5 4 2" xfId="34917" xr:uid="{00000000-0005-0000-0000-000025010000}"/>
    <cellStyle name="20% - Énfasis5 5" xfId="19166" xr:uid="{00000000-0005-0000-0000-000026010000}"/>
    <cellStyle name="20% - Énfasis5 5 2" xfId="34931" xr:uid="{00000000-0005-0000-0000-000027010000}"/>
    <cellStyle name="20% - Énfasis5 6" xfId="19179" xr:uid="{00000000-0005-0000-0000-000028010000}"/>
    <cellStyle name="20% - Énfasis5 6 2" xfId="34944" xr:uid="{00000000-0005-0000-0000-000029010000}"/>
    <cellStyle name="20% - Énfasis5 7" xfId="19194" xr:uid="{00000000-0005-0000-0000-00002A010000}"/>
    <cellStyle name="20% - Énfasis5 7 2" xfId="34958" xr:uid="{00000000-0005-0000-0000-00002B010000}"/>
    <cellStyle name="20% - Énfasis5 8" xfId="151" xr:uid="{00000000-0005-0000-0000-00002C010000}"/>
    <cellStyle name="20% - Énfasis5 8 2" xfId="19606" xr:uid="{00000000-0005-0000-0000-00002D010000}"/>
    <cellStyle name="20% - Énfasis5 9" xfId="19456" xr:uid="{00000000-0005-0000-0000-00002E010000}"/>
    <cellStyle name="20% - Énfasis5 9 2" xfId="35200" xr:uid="{00000000-0005-0000-0000-00002F010000}"/>
    <cellStyle name="20% - Énfasis6" xfId="41" builtinId="50" customBuiltin="1"/>
    <cellStyle name="20% - Énfasis6 10" xfId="19504" xr:uid="{00000000-0005-0000-0000-000031010000}"/>
    <cellStyle name="20% - Énfasis6 11" xfId="35247" xr:uid="{00000000-0005-0000-0000-000032010000}"/>
    <cellStyle name="20% - Énfasis6 12" xfId="35289" xr:uid="{00000000-0005-0000-0000-000033010000}"/>
    <cellStyle name="20% - Énfasis6 13" xfId="35333" xr:uid="{42370DA1-B399-4EE6-A92A-4E8D042A16A4}"/>
    <cellStyle name="20% - Énfasis6 2" xfId="19126" xr:uid="{00000000-0005-0000-0000-000034010000}"/>
    <cellStyle name="20% - Énfasis6 2 2" xfId="19218" xr:uid="{00000000-0005-0000-0000-000035010000}"/>
    <cellStyle name="20% - Énfasis6 2 2 2" xfId="34982" xr:uid="{00000000-0005-0000-0000-000036010000}"/>
    <cellStyle name="20% - Énfasis6 2 3" xfId="19217" xr:uid="{00000000-0005-0000-0000-000037010000}"/>
    <cellStyle name="20% - Énfasis6 2 3 2" xfId="34981" xr:uid="{00000000-0005-0000-0000-000038010000}"/>
    <cellStyle name="20% - Énfasis6 2 4" xfId="34892" xr:uid="{00000000-0005-0000-0000-000039010000}"/>
    <cellStyle name="20% - Énfasis6 3" xfId="19140" xr:uid="{00000000-0005-0000-0000-00003A010000}"/>
    <cellStyle name="20% - Énfasis6 3 2" xfId="19219" xr:uid="{00000000-0005-0000-0000-00003B010000}"/>
    <cellStyle name="20% - Énfasis6 3 2 2" xfId="34983" xr:uid="{00000000-0005-0000-0000-00003C010000}"/>
    <cellStyle name="20% - Énfasis6 3 3" xfId="34906" xr:uid="{00000000-0005-0000-0000-00003D010000}"/>
    <cellStyle name="20% - Énfasis6 4" xfId="19154" xr:uid="{00000000-0005-0000-0000-00003E010000}"/>
    <cellStyle name="20% - Énfasis6 4 2" xfId="34919" xr:uid="{00000000-0005-0000-0000-00003F010000}"/>
    <cellStyle name="20% - Énfasis6 5" xfId="19168" xr:uid="{00000000-0005-0000-0000-000040010000}"/>
    <cellStyle name="20% - Énfasis6 5 2" xfId="34933" xr:uid="{00000000-0005-0000-0000-000041010000}"/>
    <cellStyle name="20% - Énfasis6 6" xfId="19181" xr:uid="{00000000-0005-0000-0000-000042010000}"/>
    <cellStyle name="20% - Énfasis6 6 2" xfId="34946" xr:uid="{00000000-0005-0000-0000-000043010000}"/>
    <cellStyle name="20% - Énfasis6 7" xfId="19196" xr:uid="{00000000-0005-0000-0000-000044010000}"/>
    <cellStyle name="20% - Énfasis6 7 2" xfId="34960" xr:uid="{00000000-0005-0000-0000-000045010000}"/>
    <cellStyle name="20% - Énfasis6 8" xfId="155" xr:uid="{00000000-0005-0000-0000-000046010000}"/>
    <cellStyle name="20% - Énfasis6 8 2" xfId="19610" xr:uid="{00000000-0005-0000-0000-000047010000}"/>
    <cellStyle name="20% - Énfasis6 9" xfId="19460" xr:uid="{00000000-0005-0000-0000-000048010000}"/>
    <cellStyle name="20% - Énfasis6 9 2" xfId="35204" xr:uid="{00000000-0005-0000-0000-000049010000}"/>
    <cellStyle name="40% - Accent1 2" xfId="74" xr:uid="{00000000-0005-0000-0000-00004A010000}"/>
    <cellStyle name="40% - Accent1 2 2" xfId="233" xr:uid="{00000000-0005-0000-0000-00004B010000}"/>
    <cellStyle name="40% - Accent1 2 2 2" xfId="234" xr:uid="{00000000-0005-0000-0000-00004C010000}"/>
    <cellStyle name="40% - Accent1 2 2 2 2" xfId="19688" xr:uid="{00000000-0005-0000-0000-00004D010000}"/>
    <cellStyle name="40% - Accent1 2 2 3" xfId="19687" xr:uid="{00000000-0005-0000-0000-00004E010000}"/>
    <cellStyle name="40% - Accent1 2 3" xfId="235" xr:uid="{00000000-0005-0000-0000-00004F010000}"/>
    <cellStyle name="40% - Accent1 2 3 2" xfId="19689" xr:uid="{00000000-0005-0000-0000-000050010000}"/>
    <cellStyle name="40% - Accent1 2 4" xfId="19220" xr:uid="{00000000-0005-0000-0000-000051010000}"/>
    <cellStyle name="40% - Accent1 2 4 2" xfId="34984" xr:uid="{00000000-0005-0000-0000-000052010000}"/>
    <cellStyle name="40% - Accent1 2 5" xfId="19533" xr:uid="{00000000-0005-0000-0000-000053010000}"/>
    <cellStyle name="40% - Accent1 3" xfId="105" xr:uid="{00000000-0005-0000-0000-000054010000}"/>
    <cellStyle name="40% - Accent1 3 2" xfId="236" xr:uid="{00000000-0005-0000-0000-000055010000}"/>
    <cellStyle name="40% - Accent1 3 2 2" xfId="237" xr:uid="{00000000-0005-0000-0000-000056010000}"/>
    <cellStyle name="40% - Accent1 3 2 2 2" xfId="238" xr:uid="{00000000-0005-0000-0000-000057010000}"/>
    <cellStyle name="40% - Accent1 3 2 2 2 2" xfId="19692" xr:uid="{00000000-0005-0000-0000-000058010000}"/>
    <cellStyle name="40% - Accent1 3 2 2 3" xfId="19691" xr:uid="{00000000-0005-0000-0000-000059010000}"/>
    <cellStyle name="40% - Accent1 3 2 3" xfId="239" xr:uid="{00000000-0005-0000-0000-00005A010000}"/>
    <cellStyle name="40% - Accent1 3 2 3 2" xfId="19693" xr:uid="{00000000-0005-0000-0000-00005B010000}"/>
    <cellStyle name="40% - Accent1 3 2 4" xfId="19690" xr:uid="{00000000-0005-0000-0000-00005C010000}"/>
    <cellStyle name="40% - Accent1 3 3" xfId="240" xr:uid="{00000000-0005-0000-0000-00005D010000}"/>
    <cellStyle name="40% - Accent1 3 3 2" xfId="241" xr:uid="{00000000-0005-0000-0000-00005E010000}"/>
    <cellStyle name="40% - Accent1 3 3 2 2" xfId="19695" xr:uid="{00000000-0005-0000-0000-00005F010000}"/>
    <cellStyle name="40% - Accent1 3 3 3" xfId="19694" xr:uid="{00000000-0005-0000-0000-000060010000}"/>
    <cellStyle name="40% - Accent1 3 4" xfId="242" xr:uid="{00000000-0005-0000-0000-000061010000}"/>
    <cellStyle name="40% - Accent1 3 4 2" xfId="19696" xr:uid="{00000000-0005-0000-0000-000062010000}"/>
    <cellStyle name="40% - Accent1 3 5" xfId="19560" xr:uid="{00000000-0005-0000-0000-000063010000}"/>
    <cellStyle name="40% - Accent1 4" xfId="243" xr:uid="{00000000-0005-0000-0000-000064010000}"/>
    <cellStyle name="40% - Accent1 4 2" xfId="19697" xr:uid="{00000000-0005-0000-0000-000065010000}"/>
    <cellStyle name="40% - Accent1 5" xfId="244" xr:uid="{00000000-0005-0000-0000-000066010000}"/>
    <cellStyle name="40% - Accent1 5 2" xfId="19698" xr:uid="{00000000-0005-0000-0000-000067010000}"/>
    <cellStyle name="40% - Accent2 2" xfId="78" xr:uid="{00000000-0005-0000-0000-000068010000}"/>
    <cellStyle name="40% - Accent2 2 2" xfId="245" xr:uid="{00000000-0005-0000-0000-000069010000}"/>
    <cellStyle name="40% - Accent2 2 2 2" xfId="246" xr:uid="{00000000-0005-0000-0000-00006A010000}"/>
    <cellStyle name="40% - Accent2 2 2 2 2" xfId="19700" xr:uid="{00000000-0005-0000-0000-00006B010000}"/>
    <cellStyle name="40% - Accent2 2 2 3" xfId="19699" xr:uid="{00000000-0005-0000-0000-00006C010000}"/>
    <cellStyle name="40% - Accent2 2 3" xfId="247" xr:uid="{00000000-0005-0000-0000-00006D010000}"/>
    <cellStyle name="40% - Accent2 2 3 2" xfId="19701" xr:uid="{00000000-0005-0000-0000-00006E010000}"/>
    <cellStyle name="40% - Accent2 2 4" xfId="19537" xr:uid="{00000000-0005-0000-0000-00006F010000}"/>
    <cellStyle name="40% - Accent2 3" xfId="107" xr:uid="{00000000-0005-0000-0000-000070010000}"/>
    <cellStyle name="40% - Accent2 3 2" xfId="248" xr:uid="{00000000-0005-0000-0000-000071010000}"/>
    <cellStyle name="40% - Accent2 3 2 2" xfId="249" xr:uid="{00000000-0005-0000-0000-000072010000}"/>
    <cellStyle name="40% - Accent2 3 2 2 2" xfId="250" xr:uid="{00000000-0005-0000-0000-000073010000}"/>
    <cellStyle name="40% - Accent2 3 2 2 2 2" xfId="19704" xr:uid="{00000000-0005-0000-0000-000074010000}"/>
    <cellStyle name="40% - Accent2 3 2 2 3" xfId="19703" xr:uid="{00000000-0005-0000-0000-000075010000}"/>
    <cellStyle name="40% - Accent2 3 2 3" xfId="251" xr:uid="{00000000-0005-0000-0000-000076010000}"/>
    <cellStyle name="40% - Accent2 3 2 3 2" xfId="19705" xr:uid="{00000000-0005-0000-0000-000077010000}"/>
    <cellStyle name="40% - Accent2 3 2 4" xfId="19702" xr:uid="{00000000-0005-0000-0000-000078010000}"/>
    <cellStyle name="40% - Accent2 3 3" xfId="252" xr:uid="{00000000-0005-0000-0000-000079010000}"/>
    <cellStyle name="40% - Accent2 3 3 2" xfId="253" xr:uid="{00000000-0005-0000-0000-00007A010000}"/>
    <cellStyle name="40% - Accent2 3 3 2 2" xfId="19707" xr:uid="{00000000-0005-0000-0000-00007B010000}"/>
    <cellStyle name="40% - Accent2 3 3 3" xfId="19706" xr:uid="{00000000-0005-0000-0000-00007C010000}"/>
    <cellStyle name="40% - Accent2 3 4" xfId="254" xr:uid="{00000000-0005-0000-0000-00007D010000}"/>
    <cellStyle name="40% - Accent2 3 4 2" xfId="19708" xr:uid="{00000000-0005-0000-0000-00007E010000}"/>
    <cellStyle name="40% - Accent2 3 5" xfId="19562" xr:uid="{00000000-0005-0000-0000-00007F010000}"/>
    <cellStyle name="40% - Accent2 4" xfId="255" xr:uid="{00000000-0005-0000-0000-000080010000}"/>
    <cellStyle name="40% - Accent2 4 2" xfId="19709" xr:uid="{00000000-0005-0000-0000-000081010000}"/>
    <cellStyle name="40% - Accent2 5" xfId="256" xr:uid="{00000000-0005-0000-0000-000082010000}"/>
    <cellStyle name="40% - Accent2 5 2" xfId="19710" xr:uid="{00000000-0005-0000-0000-000083010000}"/>
    <cellStyle name="40% - Accent3 2" xfId="82" xr:uid="{00000000-0005-0000-0000-000084010000}"/>
    <cellStyle name="40% - Accent3 2 2" xfId="257" xr:uid="{00000000-0005-0000-0000-000085010000}"/>
    <cellStyle name="40% - Accent3 2 2 2" xfId="258" xr:uid="{00000000-0005-0000-0000-000086010000}"/>
    <cellStyle name="40% - Accent3 2 2 2 2" xfId="19712" xr:uid="{00000000-0005-0000-0000-000087010000}"/>
    <cellStyle name="40% - Accent3 2 2 3" xfId="19711" xr:uid="{00000000-0005-0000-0000-000088010000}"/>
    <cellStyle name="40% - Accent3 2 3" xfId="259" xr:uid="{00000000-0005-0000-0000-000089010000}"/>
    <cellStyle name="40% - Accent3 2 3 2" xfId="19713" xr:uid="{00000000-0005-0000-0000-00008A010000}"/>
    <cellStyle name="40% - Accent3 2 4" xfId="19221" xr:uid="{00000000-0005-0000-0000-00008B010000}"/>
    <cellStyle name="40% - Accent3 2 4 2" xfId="34985" xr:uid="{00000000-0005-0000-0000-00008C010000}"/>
    <cellStyle name="40% - Accent3 2 5" xfId="19541" xr:uid="{00000000-0005-0000-0000-00008D010000}"/>
    <cellStyle name="40% - Accent3 3" xfId="109" xr:uid="{00000000-0005-0000-0000-00008E010000}"/>
    <cellStyle name="40% - Accent3 3 2" xfId="260" xr:uid="{00000000-0005-0000-0000-00008F010000}"/>
    <cellStyle name="40% - Accent3 3 2 2" xfId="261" xr:uid="{00000000-0005-0000-0000-000090010000}"/>
    <cellStyle name="40% - Accent3 3 2 2 2" xfId="262" xr:uid="{00000000-0005-0000-0000-000091010000}"/>
    <cellStyle name="40% - Accent3 3 2 2 2 2" xfId="19716" xr:uid="{00000000-0005-0000-0000-000092010000}"/>
    <cellStyle name="40% - Accent3 3 2 2 3" xfId="19715" xr:uid="{00000000-0005-0000-0000-000093010000}"/>
    <cellStyle name="40% - Accent3 3 2 3" xfId="263" xr:uid="{00000000-0005-0000-0000-000094010000}"/>
    <cellStyle name="40% - Accent3 3 2 3 2" xfId="19717" xr:uid="{00000000-0005-0000-0000-000095010000}"/>
    <cellStyle name="40% - Accent3 3 2 4" xfId="19714" xr:uid="{00000000-0005-0000-0000-000096010000}"/>
    <cellStyle name="40% - Accent3 3 3" xfId="264" xr:uid="{00000000-0005-0000-0000-000097010000}"/>
    <cellStyle name="40% - Accent3 3 3 2" xfId="265" xr:uid="{00000000-0005-0000-0000-000098010000}"/>
    <cellStyle name="40% - Accent3 3 3 2 2" xfId="19719" xr:uid="{00000000-0005-0000-0000-000099010000}"/>
    <cellStyle name="40% - Accent3 3 3 3" xfId="19718" xr:uid="{00000000-0005-0000-0000-00009A010000}"/>
    <cellStyle name="40% - Accent3 3 4" xfId="266" xr:uid="{00000000-0005-0000-0000-00009B010000}"/>
    <cellStyle name="40% - Accent3 3 4 2" xfId="19720" xr:uid="{00000000-0005-0000-0000-00009C010000}"/>
    <cellStyle name="40% - Accent3 3 5" xfId="19564" xr:uid="{00000000-0005-0000-0000-00009D010000}"/>
    <cellStyle name="40% - Accent3 4" xfId="267" xr:uid="{00000000-0005-0000-0000-00009E010000}"/>
    <cellStyle name="40% - Accent3 4 2" xfId="19721" xr:uid="{00000000-0005-0000-0000-00009F010000}"/>
    <cellStyle name="40% - Accent3 5" xfId="268" xr:uid="{00000000-0005-0000-0000-0000A0010000}"/>
    <cellStyle name="40% - Accent3 5 2" xfId="19722" xr:uid="{00000000-0005-0000-0000-0000A1010000}"/>
    <cellStyle name="40% - Accent4 2" xfId="86" xr:uid="{00000000-0005-0000-0000-0000A2010000}"/>
    <cellStyle name="40% - Accent4 2 2" xfId="269" xr:uid="{00000000-0005-0000-0000-0000A3010000}"/>
    <cellStyle name="40% - Accent4 2 2 2" xfId="270" xr:uid="{00000000-0005-0000-0000-0000A4010000}"/>
    <cellStyle name="40% - Accent4 2 2 2 2" xfId="19724" xr:uid="{00000000-0005-0000-0000-0000A5010000}"/>
    <cellStyle name="40% - Accent4 2 2 3" xfId="19723" xr:uid="{00000000-0005-0000-0000-0000A6010000}"/>
    <cellStyle name="40% - Accent4 2 3" xfId="271" xr:uid="{00000000-0005-0000-0000-0000A7010000}"/>
    <cellStyle name="40% - Accent4 2 3 2" xfId="19725" xr:uid="{00000000-0005-0000-0000-0000A8010000}"/>
    <cellStyle name="40% - Accent4 2 4" xfId="19222" xr:uid="{00000000-0005-0000-0000-0000A9010000}"/>
    <cellStyle name="40% - Accent4 2 4 2" xfId="34986" xr:uid="{00000000-0005-0000-0000-0000AA010000}"/>
    <cellStyle name="40% - Accent4 2 5" xfId="19545" xr:uid="{00000000-0005-0000-0000-0000AB010000}"/>
    <cellStyle name="40% - Accent4 3" xfId="111" xr:uid="{00000000-0005-0000-0000-0000AC010000}"/>
    <cellStyle name="40% - Accent4 3 2" xfId="272" xr:uid="{00000000-0005-0000-0000-0000AD010000}"/>
    <cellStyle name="40% - Accent4 3 2 2" xfId="273" xr:uid="{00000000-0005-0000-0000-0000AE010000}"/>
    <cellStyle name="40% - Accent4 3 2 2 2" xfId="274" xr:uid="{00000000-0005-0000-0000-0000AF010000}"/>
    <cellStyle name="40% - Accent4 3 2 2 2 2" xfId="19728" xr:uid="{00000000-0005-0000-0000-0000B0010000}"/>
    <cellStyle name="40% - Accent4 3 2 2 3" xfId="19727" xr:uid="{00000000-0005-0000-0000-0000B1010000}"/>
    <cellStyle name="40% - Accent4 3 2 3" xfId="275" xr:uid="{00000000-0005-0000-0000-0000B2010000}"/>
    <cellStyle name="40% - Accent4 3 2 3 2" xfId="19729" xr:uid="{00000000-0005-0000-0000-0000B3010000}"/>
    <cellStyle name="40% - Accent4 3 2 4" xfId="19726" xr:uid="{00000000-0005-0000-0000-0000B4010000}"/>
    <cellStyle name="40% - Accent4 3 3" xfId="276" xr:uid="{00000000-0005-0000-0000-0000B5010000}"/>
    <cellStyle name="40% - Accent4 3 3 2" xfId="277" xr:uid="{00000000-0005-0000-0000-0000B6010000}"/>
    <cellStyle name="40% - Accent4 3 3 2 2" xfId="19731" xr:uid="{00000000-0005-0000-0000-0000B7010000}"/>
    <cellStyle name="40% - Accent4 3 3 3" xfId="19730" xr:uid="{00000000-0005-0000-0000-0000B8010000}"/>
    <cellStyle name="40% - Accent4 3 4" xfId="278" xr:uid="{00000000-0005-0000-0000-0000B9010000}"/>
    <cellStyle name="40% - Accent4 3 4 2" xfId="19732" xr:uid="{00000000-0005-0000-0000-0000BA010000}"/>
    <cellStyle name="40% - Accent4 3 5" xfId="19566" xr:uid="{00000000-0005-0000-0000-0000BB010000}"/>
    <cellStyle name="40% - Accent4 4" xfId="279" xr:uid="{00000000-0005-0000-0000-0000BC010000}"/>
    <cellStyle name="40% - Accent4 4 2" xfId="19733" xr:uid="{00000000-0005-0000-0000-0000BD010000}"/>
    <cellStyle name="40% - Accent4 5" xfId="280" xr:uid="{00000000-0005-0000-0000-0000BE010000}"/>
    <cellStyle name="40% - Accent4 5 2" xfId="19734" xr:uid="{00000000-0005-0000-0000-0000BF010000}"/>
    <cellStyle name="40% - Accent5 2" xfId="90" xr:uid="{00000000-0005-0000-0000-0000C0010000}"/>
    <cellStyle name="40% - Accent5 2 2" xfId="281" xr:uid="{00000000-0005-0000-0000-0000C1010000}"/>
    <cellStyle name="40% - Accent5 2 2 2" xfId="282" xr:uid="{00000000-0005-0000-0000-0000C2010000}"/>
    <cellStyle name="40% - Accent5 2 2 2 2" xfId="19736" xr:uid="{00000000-0005-0000-0000-0000C3010000}"/>
    <cellStyle name="40% - Accent5 2 2 3" xfId="19735" xr:uid="{00000000-0005-0000-0000-0000C4010000}"/>
    <cellStyle name="40% - Accent5 2 3" xfId="283" xr:uid="{00000000-0005-0000-0000-0000C5010000}"/>
    <cellStyle name="40% - Accent5 2 3 2" xfId="19737" xr:uid="{00000000-0005-0000-0000-0000C6010000}"/>
    <cellStyle name="40% - Accent5 2 4" xfId="19549" xr:uid="{00000000-0005-0000-0000-0000C7010000}"/>
    <cellStyle name="40% - Accent5 3" xfId="113" xr:uid="{00000000-0005-0000-0000-0000C8010000}"/>
    <cellStyle name="40% - Accent5 3 2" xfId="284" xr:uid="{00000000-0005-0000-0000-0000C9010000}"/>
    <cellStyle name="40% - Accent5 3 2 2" xfId="285" xr:uid="{00000000-0005-0000-0000-0000CA010000}"/>
    <cellStyle name="40% - Accent5 3 2 2 2" xfId="286" xr:uid="{00000000-0005-0000-0000-0000CB010000}"/>
    <cellStyle name="40% - Accent5 3 2 2 2 2" xfId="19740" xr:uid="{00000000-0005-0000-0000-0000CC010000}"/>
    <cellStyle name="40% - Accent5 3 2 2 3" xfId="19739" xr:uid="{00000000-0005-0000-0000-0000CD010000}"/>
    <cellStyle name="40% - Accent5 3 2 3" xfId="287" xr:uid="{00000000-0005-0000-0000-0000CE010000}"/>
    <cellStyle name="40% - Accent5 3 2 3 2" xfId="19741" xr:uid="{00000000-0005-0000-0000-0000CF010000}"/>
    <cellStyle name="40% - Accent5 3 2 4" xfId="19738" xr:uid="{00000000-0005-0000-0000-0000D0010000}"/>
    <cellStyle name="40% - Accent5 3 3" xfId="288" xr:uid="{00000000-0005-0000-0000-0000D1010000}"/>
    <cellStyle name="40% - Accent5 3 3 2" xfId="289" xr:uid="{00000000-0005-0000-0000-0000D2010000}"/>
    <cellStyle name="40% - Accent5 3 3 2 2" xfId="19743" xr:uid="{00000000-0005-0000-0000-0000D3010000}"/>
    <cellStyle name="40% - Accent5 3 3 3" xfId="19742" xr:uid="{00000000-0005-0000-0000-0000D4010000}"/>
    <cellStyle name="40% - Accent5 3 4" xfId="290" xr:uid="{00000000-0005-0000-0000-0000D5010000}"/>
    <cellStyle name="40% - Accent5 3 4 2" xfId="19744" xr:uid="{00000000-0005-0000-0000-0000D6010000}"/>
    <cellStyle name="40% - Accent5 3 5" xfId="19568" xr:uid="{00000000-0005-0000-0000-0000D7010000}"/>
    <cellStyle name="40% - Accent5 4" xfId="291" xr:uid="{00000000-0005-0000-0000-0000D8010000}"/>
    <cellStyle name="40% - Accent5 4 2" xfId="19745" xr:uid="{00000000-0005-0000-0000-0000D9010000}"/>
    <cellStyle name="40% - Accent5 5" xfId="292" xr:uid="{00000000-0005-0000-0000-0000DA010000}"/>
    <cellStyle name="40% - Accent5 5 2" xfId="19746" xr:uid="{00000000-0005-0000-0000-0000DB010000}"/>
    <cellStyle name="40% - Accent6 2" xfId="94" xr:uid="{00000000-0005-0000-0000-0000DC010000}"/>
    <cellStyle name="40% - Accent6 2 2" xfId="293" xr:uid="{00000000-0005-0000-0000-0000DD010000}"/>
    <cellStyle name="40% - Accent6 2 2 2" xfId="294" xr:uid="{00000000-0005-0000-0000-0000DE010000}"/>
    <cellStyle name="40% - Accent6 2 2 2 2" xfId="19748" xr:uid="{00000000-0005-0000-0000-0000DF010000}"/>
    <cellStyle name="40% - Accent6 2 2 3" xfId="19747" xr:uid="{00000000-0005-0000-0000-0000E0010000}"/>
    <cellStyle name="40% - Accent6 2 3" xfId="295" xr:uid="{00000000-0005-0000-0000-0000E1010000}"/>
    <cellStyle name="40% - Accent6 2 3 2" xfId="19749" xr:uid="{00000000-0005-0000-0000-0000E2010000}"/>
    <cellStyle name="40% - Accent6 2 4" xfId="19223" xr:uid="{00000000-0005-0000-0000-0000E3010000}"/>
    <cellStyle name="40% - Accent6 2 4 2" xfId="34987" xr:uid="{00000000-0005-0000-0000-0000E4010000}"/>
    <cellStyle name="40% - Accent6 2 5" xfId="19553" xr:uid="{00000000-0005-0000-0000-0000E5010000}"/>
    <cellStyle name="40% - Accent6 3" xfId="115" xr:uid="{00000000-0005-0000-0000-0000E6010000}"/>
    <cellStyle name="40% - Accent6 3 2" xfId="296" xr:uid="{00000000-0005-0000-0000-0000E7010000}"/>
    <cellStyle name="40% - Accent6 3 2 2" xfId="297" xr:uid="{00000000-0005-0000-0000-0000E8010000}"/>
    <cellStyle name="40% - Accent6 3 2 2 2" xfId="298" xr:uid="{00000000-0005-0000-0000-0000E9010000}"/>
    <cellStyle name="40% - Accent6 3 2 2 2 2" xfId="19752" xr:uid="{00000000-0005-0000-0000-0000EA010000}"/>
    <cellStyle name="40% - Accent6 3 2 2 3" xfId="19751" xr:uid="{00000000-0005-0000-0000-0000EB010000}"/>
    <cellStyle name="40% - Accent6 3 2 3" xfId="299" xr:uid="{00000000-0005-0000-0000-0000EC010000}"/>
    <cellStyle name="40% - Accent6 3 2 3 2" xfId="19753" xr:uid="{00000000-0005-0000-0000-0000ED010000}"/>
    <cellStyle name="40% - Accent6 3 2 4" xfId="19750" xr:uid="{00000000-0005-0000-0000-0000EE010000}"/>
    <cellStyle name="40% - Accent6 3 3" xfId="300" xr:uid="{00000000-0005-0000-0000-0000EF010000}"/>
    <cellStyle name="40% - Accent6 3 3 2" xfId="301" xr:uid="{00000000-0005-0000-0000-0000F0010000}"/>
    <cellStyle name="40% - Accent6 3 3 2 2" xfId="19755" xr:uid="{00000000-0005-0000-0000-0000F1010000}"/>
    <cellStyle name="40% - Accent6 3 3 3" xfId="19754" xr:uid="{00000000-0005-0000-0000-0000F2010000}"/>
    <cellStyle name="40% - Accent6 3 4" xfId="302" xr:uid="{00000000-0005-0000-0000-0000F3010000}"/>
    <cellStyle name="40% - Accent6 3 4 2" xfId="19756" xr:uid="{00000000-0005-0000-0000-0000F4010000}"/>
    <cellStyle name="40% - Accent6 3 5" xfId="19570" xr:uid="{00000000-0005-0000-0000-0000F5010000}"/>
    <cellStyle name="40% - Accent6 4" xfId="303" xr:uid="{00000000-0005-0000-0000-0000F6010000}"/>
    <cellStyle name="40% - Accent6 4 2" xfId="19757" xr:uid="{00000000-0005-0000-0000-0000F7010000}"/>
    <cellStyle name="40% - Accent6 5" xfId="304" xr:uid="{00000000-0005-0000-0000-0000F8010000}"/>
    <cellStyle name="40% - Accent6 5 2" xfId="19758" xr:uid="{00000000-0005-0000-0000-0000F9010000}"/>
    <cellStyle name="40% - Énfasis1" xfId="22" builtinId="31" customBuiltin="1"/>
    <cellStyle name="40% - Énfasis1 10" xfId="19485" xr:uid="{00000000-0005-0000-0000-0000FB010000}"/>
    <cellStyle name="40% - Énfasis1 11" xfId="35228" xr:uid="{00000000-0005-0000-0000-0000FC010000}"/>
    <cellStyle name="40% - Énfasis1 12" xfId="35270" xr:uid="{00000000-0005-0000-0000-0000FD010000}"/>
    <cellStyle name="40% - Énfasis1 13" xfId="35314" xr:uid="{398F3E4A-2D17-4649-9C9F-1BEA0FAB62DC}"/>
    <cellStyle name="40% - Énfasis1 2" xfId="19107" xr:uid="{00000000-0005-0000-0000-0000FE010000}"/>
    <cellStyle name="40% - Énfasis1 2 2" xfId="19225" xr:uid="{00000000-0005-0000-0000-0000FF010000}"/>
    <cellStyle name="40% - Énfasis1 2 2 2" xfId="34989" xr:uid="{00000000-0005-0000-0000-000000020000}"/>
    <cellStyle name="40% - Énfasis1 2 3" xfId="19224" xr:uid="{00000000-0005-0000-0000-000001020000}"/>
    <cellStyle name="40% - Énfasis1 2 3 2" xfId="34988" xr:uid="{00000000-0005-0000-0000-000002020000}"/>
    <cellStyle name="40% - Énfasis1 2 4" xfId="34873" xr:uid="{00000000-0005-0000-0000-000003020000}"/>
    <cellStyle name="40% - Énfasis1 3" xfId="19131" xr:uid="{00000000-0005-0000-0000-000004020000}"/>
    <cellStyle name="40% - Énfasis1 3 2" xfId="19226" xr:uid="{00000000-0005-0000-0000-000005020000}"/>
    <cellStyle name="40% - Énfasis1 3 2 2" xfId="34990" xr:uid="{00000000-0005-0000-0000-000006020000}"/>
    <cellStyle name="40% - Énfasis1 3 3" xfId="34897" xr:uid="{00000000-0005-0000-0000-000007020000}"/>
    <cellStyle name="40% - Énfasis1 4" xfId="19145" xr:uid="{00000000-0005-0000-0000-000008020000}"/>
    <cellStyle name="40% - Énfasis1 4 2" xfId="34910" xr:uid="{00000000-0005-0000-0000-000009020000}"/>
    <cellStyle name="40% - Énfasis1 5" xfId="19159" xr:uid="{00000000-0005-0000-0000-00000A020000}"/>
    <cellStyle name="40% - Énfasis1 5 2" xfId="34924" xr:uid="{00000000-0005-0000-0000-00000B020000}"/>
    <cellStyle name="40% - Énfasis1 6" xfId="19172" xr:uid="{00000000-0005-0000-0000-00000C020000}"/>
    <cellStyle name="40% - Énfasis1 6 2" xfId="34937" xr:uid="{00000000-0005-0000-0000-00000D020000}"/>
    <cellStyle name="40% - Énfasis1 7" xfId="19187" xr:uid="{00000000-0005-0000-0000-00000E020000}"/>
    <cellStyle name="40% - Énfasis1 7 2" xfId="34951" xr:uid="{00000000-0005-0000-0000-00000F020000}"/>
    <cellStyle name="40% - Énfasis1 8" xfId="136" xr:uid="{00000000-0005-0000-0000-000010020000}"/>
    <cellStyle name="40% - Énfasis1 8 2" xfId="19591" xr:uid="{00000000-0005-0000-0000-000011020000}"/>
    <cellStyle name="40% - Énfasis1 9" xfId="19441" xr:uid="{00000000-0005-0000-0000-000012020000}"/>
    <cellStyle name="40% - Énfasis1 9 2" xfId="35185" xr:uid="{00000000-0005-0000-0000-000013020000}"/>
    <cellStyle name="40% - Énfasis2" xfId="26" builtinId="35" customBuiltin="1"/>
    <cellStyle name="40% - Énfasis2 10" xfId="19489" xr:uid="{00000000-0005-0000-0000-000015020000}"/>
    <cellStyle name="40% - Énfasis2 11" xfId="35232" xr:uid="{00000000-0005-0000-0000-000016020000}"/>
    <cellStyle name="40% - Énfasis2 12" xfId="35274" xr:uid="{00000000-0005-0000-0000-000017020000}"/>
    <cellStyle name="40% - Énfasis2 13" xfId="35318" xr:uid="{A17CE84E-9264-460B-A099-4B1FC7F25D6C}"/>
    <cellStyle name="40% - Énfasis2 2" xfId="19111" xr:uid="{00000000-0005-0000-0000-000018020000}"/>
    <cellStyle name="40% - Énfasis2 2 2" xfId="19227" xr:uid="{00000000-0005-0000-0000-000019020000}"/>
    <cellStyle name="40% - Énfasis2 2 2 2" xfId="34991" xr:uid="{00000000-0005-0000-0000-00001A020000}"/>
    <cellStyle name="40% - Énfasis2 2 3" xfId="34877" xr:uid="{00000000-0005-0000-0000-00001B020000}"/>
    <cellStyle name="40% - Énfasis2 3" xfId="19133" xr:uid="{00000000-0005-0000-0000-00001C020000}"/>
    <cellStyle name="40% - Énfasis2 3 2" xfId="19228" xr:uid="{00000000-0005-0000-0000-00001D020000}"/>
    <cellStyle name="40% - Énfasis2 3 2 2" xfId="34992" xr:uid="{00000000-0005-0000-0000-00001E020000}"/>
    <cellStyle name="40% - Énfasis2 3 3" xfId="34899" xr:uid="{00000000-0005-0000-0000-00001F020000}"/>
    <cellStyle name="40% - Énfasis2 4" xfId="19147" xr:uid="{00000000-0005-0000-0000-000020020000}"/>
    <cellStyle name="40% - Énfasis2 4 2" xfId="34912" xr:uid="{00000000-0005-0000-0000-000021020000}"/>
    <cellStyle name="40% - Énfasis2 5" xfId="19161" xr:uid="{00000000-0005-0000-0000-000022020000}"/>
    <cellStyle name="40% - Énfasis2 5 2" xfId="34926" xr:uid="{00000000-0005-0000-0000-000023020000}"/>
    <cellStyle name="40% - Énfasis2 6" xfId="19174" xr:uid="{00000000-0005-0000-0000-000024020000}"/>
    <cellStyle name="40% - Énfasis2 6 2" xfId="34939" xr:uid="{00000000-0005-0000-0000-000025020000}"/>
    <cellStyle name="40% - Énfasis2 7" xfId="19189" xr:uid="{00000000-0005-0000-0000-000026020000}"/>
    <cellStyle name="40% - Énfasis2 7 2" xfId="34953" xr:uid="{00000000-0005-0000-0000-000027020000}"/>
    <cellStyle name="40% - Énfasis2 8" xfId="140" xr:uid="{00000000-0005-0000-0000-000028020000}"/>
    <cellStyle name="40% - Énfasis2 8 2" xfId="19595" xr:uid="{00000000-0005-0000-0000-000029020000}"/>
    <cellStyle name="40% - Énfasis2 9" xfId="19445" xr:uid="{00000000-0005-0000-0000-00002A020000}"/>
    <cellStyle name="40% - Énfasis2 9 2" xfId="35189" xr:uid="{00000000-0005-0000-0000-00002B020000}"/>
    <cellStyle name="40% - Énfasis3" xfId="30" builtinId="39" customBuiltin="1"/>
    <cellStyle name="40% - Énfasis3 10" xfId="19493" xr:uid="{00000000-0005-0000-0000-00002D020000}"/>
    <cellStyle name="40% - Énfasis3 11" xfId="35236" xr:uid="{00000000-0005-0000-0000-00002E020000}"/>
    <cellStyle name="40% - Énfasis3 12" xfId="35278" xr:uid="{00000000-0005-0000-0000-00002F020000}"/>
    <cellStyle name="40% - Énfasis3 13" xfId="35322" xr:uid="{CA70E85D-937A-4AEA-8757-6361EDE9C829}"/>
    <cellStyle name="40% - Énfasis3 2" xfId="19115" xr:uid="{00000000-0005-0000-0000-000030020000}"/>
    <cellStyle name="40% - Énfasis3 2 2" xfId="19230" xr:uid="{00000000-0005-0000-0000-000031020000}"/>
    <cellStyle name="40% - Énfasis3 2 2 2" xfId="34994" xr:uid="{00000000-0005-0000-0000-000032020000}"/>
    <cellStyle name="40% - Énfasis3 2 3" xfId="19229" xr:uid="{00000000-0005-0000-0000-000033020000}"/>
    <cellStyle name="40% - Énfasis3 2 3 2" xfId="34993" xr:uid="{00000000-0005-0000-0000-000034020000}"/>
    <cellStyle name="40% - Énfasis3 2 4" xfId="34881" xr:uid="{00000000-0005-0000-0000-000035020000}"/>
    <cellStyle name="40% - Énfasis3 3" xfId="19135" xr:uid="{00000000-0005-0000-0000-000036020000}"/>
    <cellStyle name="40% - Énfasis3 3 2" xfId="19231" xr:uid="{00000000-0005-0000-0000-000037020000}"/>
    <cellStyle name="40% - Énfasis3 3 2 2" xfId="34995" xr:uid="{00000000-0005-0000-0000-000038020000}"/>
    <cellStyle name="40% - Énfasis3 3 3" xfId="34901" xr:uid="{00000000-0005-0000-0000-000039020000}"/>
    <cellStyle name="40% - Énfasis3 4" xfId="19149" xr:uid="{00000000-0005-0000-0000-00003A020000}"/>
    <cellStyle name="40% - Énfasis3 4 2" xfId="34914" xr:uid="{00000000-0005-0000-0000-00003B020000}"/>
    <cellStyle name="40% - Énfasis3 5" xfId="19163" xr:uid="{00000000-0005-0000-0000-00003C020000}"/>
    <cellStyle name="40% - Énfasis3 5 2" xfId="34928" xr:uid="{00000000-0005-0000-0000-00003D020000}"/>
    <cellStyle name="40% - Énfasis3 6" xfId="19176" xr:uid="{00000000-0005-0000-0000-00003E020000}"/>
    <cellStyle name="40% - Énfasis3 6 2" xfId="34941" xr:uid="{00000000-0005-0000-0000-00003F020000}"/>
    <cellStyle name="40% - Énfasis3 7" xfId="19191" xr:uid="{00000000-0005-0000-0000-000040020000}"/>
    <cellStyle name="40% - Énfasis3 7 2" xfId="34955" xr:uid="{00000000-0005-0000-0000-000041020000}"/>
    <cellStyle name="40% - Énfasis3 8" xfId="144" xr:uid="{00000000-0005-0000-0000-000042020000}"/>
    <cellStyle name="40% - Énfasis3 8 2" xfId="19599" xr:uid="{00000000-0005-0000-0000-000043020000}"/>
    <cellStyle name="40% - Énfasis3 9" xfId="19449" xr:uid="{00000000-0005-0000-0000-000044020000}"/>
    <cellStyle name="40% - Énfasis3 9 2" xfId="35193" xr:uid="{00000000-0005-0000-0000-000045020000}"/>
    <cellStyle name="40% - Énfasis4" xfId="34" builtinId="43" customBuiltin="1"/>
    <cellStyle name="40% - Énfasis4 10" xfId="19497" xr:uid="{00000000-0005-0000-0000-000047020000}"/>
    <cellStyle name="40% - Énfasis4 11" xfId="35240" xr:uid="{00000000-0005-0000-0000-000048020000}"/>
    <cellStyle name="40% - Énfasis4 12" xfId="35282" xr:uid="{00000000-0005-0000-0000-000049020000}"/>
    <cellStyle name="40% - Énfasis4 13" xfId="35326" xr:uid="{B86045D4-BC4D-45B2-9A2E-876C47E170A8}"/>
    <cellStyle name="40% - Énfasis4 2" xfId="19119" xr:uid="{00000000-0005-0000-0000-00004A020000}"/>
    <cellStyle name="40% - Énfasis4 2 2" xfId="19233" xr:uid="{00000000-0005-0000-0000-00004B020000}"/>
    <cellStyle name="40% - Énfasis4 2 2 2" xfId="34997" xr:uid="{00000000-0005-0000-0000-00004C020000}"/>
    <cellStyle name="40% - Énfasis4 2 3" xfId="19232" xr:uid="{00000000-0005-0000-0000-00004D020000}"/>
    <cellStyle name="40% - Énfasis4 2 3 2" xfId="34996" xr:uid="{00000000-0005-0000-0000-00004E020000}"/>
    <cellStyle name="40% - Énfasis4 2 4" xfId="34885" xr:uid="{00000000-0005-0000-0000-00004F020000}"/>
    <cellStyle name="40% - Énfasis4 3" xfId="19137" xr:uid="{00000000-0005-0000-0000-000050020000}"/>
    <cellStyle name="40% - Énfasis4 3 2" xfId="19234" xr:uid="{00000000-0005-0000-0000-000051020000}"/>
    <cellStyle name="40% - Énfasis4 3 2 2" xfId="34998" xr:uid="{00000000-0005-0000-0000-000052020000}"/>
    <cellStyle name="40% - Énfasis4 3 3" xfId="34903" xr:uid="{00000000-0005-0000-0000-000053020000}"/>
    <cellStyle name="40% - Énfasis4 4" xfId="19151" xr:uid="{00000000-0005-0000-0000-000054020000}"/>
    <cellStyle name="40% - Énfasis4 4 2" xfId="34916" xr:uid="{00000000-0005-0000-0000-000055020000}"/>
    <cellStyle name="40% - Énfasis4 5" xfId="19165" xr:uid="{00000000-0005-0000-0000-000056020000}"/>
    <cellStyle name="40% - Énfasis4 5 2" xfId="34930" xr:uid="{00000000-0005-0000-0000-000057020000}"/>
    <cellStyle name="40% - Énfasis4 6" xfId="19178" xr:uid="{00000000-0005-0000-0000-000058020000}"/>
    <cellStyle name="40% - Énfasis4 6 2" xfId="34943" xr:uid="{00000000-0005-0000-0000-000059020000}"/>
    <cellStyle name="40% - Énfasis4 7" xfId="19193" xr:uid="{00000000-0005-0000-0000-00005A020000}"/>
    <cellStyle name="40% - Énfasis4 7 2" xfId="34957" xr:uid="{00000000-0005-0000-0000-00005B020000}"/>
    <cellStyle name="40% - Énfasis4 8" xfId="148" xr:uid="{00000000-0005-0000-0000-00005C020000}"/>
    <cellStyle name="40% - Énfasis4 8 2" xfId="19603" xr:uid="{00000000-0005-0000-0000-00005D020000}"/>
    <cellStyle name="40% - Énfasis4 9" xfId="19453" xr:uid="{00000000-0005-0000-0000-00005E020000}"/>
    <cellStyle name="40% - Énfasis4 9 2" xfId="35197" xr:uid="{00000000-0005-0000-0000-00005F020000}"/>
    <cellStyle name="40% - Énfasis5" xfId="38" builtinId="47" customBuiltin="1"/>
    <cellStyle name="40% - Énfasis5 10" xfId="19501" xr:uid="{00000000-0005-0000-0000-000061020000}"/>
    <cellStyle name="40% - Énfasis5 11" xfId="35244" xr:uid="{00000000-0005-0000-0000-000062020000}"/>
    <cellStyle name="40% - Énfasis5 12" xfId="35286" xr:uid="{00000000-0005-0000-0000-000063020000}"/>
    <cellStyle name="40% - Énfasis5 13" xfId="35330" xr:uid="{212E764C-93BA-417A-BE3C-E9FB7A62A568}"/>
    <cellStyle name="40% - Énfasis5 2" xfId="19123" xr:uid="{00000000-0005-0000-0000-000064020000}"/>
    <cellStyle name="40% - Énfasis5 2 2" xfId="19236" xr:uid="{00000000-0005-0000-0000-000065020000}"/>
    <cellStyle name="40% - Énfasis5 2 2 2" xfId="35000" xr:uid="{00000000-0005-0000-0000-000066020000}"/>
    <cellStyle name="40% - Énfasis5 2 3" xfId="19235" xr:uid="{00000000-0005-0000-0000-000067020000}"/>
    <cellStyle name="40% - Énfasis5 2 3 2" xfId="34999" xr:uid="{00000000-0005-0000-0000-000068020000}"/>
    <cellStyle name="40% - Énfasis5 2 4" xfId="34889" xr:uid="{00000000-0005-0000-0000-000069020000}"/>
    <cellStyle name="40% - Énfasis5 3" xfId="19139" xr:uid="{00000000-0005-0000-0000-00006A020000}"/>
    <cellStyle name="40% - Énfasis5 3 2" xfId="19237" xr:uid="{00000000-0005-0000-0000-00006B020000}"/>
    <cellStyle name="40% - Énfasis5 3 2 2" xfId="35001" xr:uid="{00000000-0005-0000-0000-00006C020000}"/>
    <cellStyle name="40% - Énfasis5 3 3" xfId="34905" xr:uid="{00000000-0005-0000-0000-00006D020000}"/>
    <cellStyle name="40% - Énfasis5 4" xfId="19153" xr:uid="{00000000-0005-0000-0000-00006E020000}"/>
    <cellStyle name="40% - Énfasis5 4 2" xfId="34918" xr:uid="{00000000-0005-0000-0000-00006F020000}"/>
    <cellStyle name="40% - Énfasis5 5" xfId="19167" xr:uid="{00000000-0005-0000-0000-000070020000}"/>
    <cellStyle name="40% - Énfasis5 5 2" xfId="34932" xr:uid="{00000000-0005-0000-0000-000071020000}"/>
    <cellStyle name="40% - Énfasis5 6" xfId="19180" xr:uid="{00000000-0005-0000-0000-000072020000}"/>
    <cellStyle name="40% - Énfasis5 6 2" xfId="34945" xr:uid="{00000000-0005-0000-0000-000073020000}"/>
    <cellStyle name="40% - Énfasis5 7" xfId="19195" xr:uid="{00000000-0005-0000-0000-000074020000}"/>
    <cellStyle name="40% - Énfasis5 7 2" xfId="34959" xr:uid="{00000000-0005-0000-0000-000075020000}"/>
    <cellStyle name="40% - Énfasis5 8" xfId="152" xr:uid="{00000000-0005-0000-0000-000076020000}"/>
    <cellStyle name="40% - Énfasis5 8 2" xfId="19607" xr:uid="{00000000-0005-0000-0000-000077020000}"/>
    <cellStyle name="40% - Énfasis5 9" xfId="19457" xr:uid="{00000000-0005-0000-0000-000078020000}"/>
    <cellStyle name="40% - Énfasis5 9 2" xfId="35201" xr:uid="{00000000-0005-0000-0000-000079020000}"/>
    <cellStyle name="40% - Énfasis6" xfId="42" builtinId="51" customBuiltin="1"/>
    <cellStyle name="40% - Énfasis6 10" xfId="19505" xr:uid="{00000000-0005-0000-0000-00007B020000}"/>
    <cellStyle name="40% - Énfasis6 11" xfId="35248" xr:uid="{00000000-0005-0000-0000-00007C020000}"/>
    <cellStyle name="40% - Énfasis6 12" xfId="35290" xr:uid="{00000000-0005-0000-0000-00007D020000}"/>
    <cellStyle name="40% - Énfasis6 13" xfId="35334" xr:uid="{B7CEC8BB-AA1A-4765-8E2B-29C843685FC5}"/>
    <cellStyle name="40% - Énfasis6 2" xfId="19127" xr:uid="{00000000-0005-0000-0000-00007E020000}"/>
    <cellStyle name="40% - Énfasis6 2 2" xfId="19239" xr:uid="{00000000-0005-0000-0000-00007F020000}"/>
    <cellStyle name="40% - Énfasis6 2 2 2" xfId="35003" xr:uid="{00000000-0005-0000-0000-000080020000}"/>
    <cellStyle name="40% - Énfasis6 2 3" xfId="19238" xr:uid="{00000000-0005-0000-0000-000081020000}"/>
    <cellStyle name="40% - Énfasis6 2 3 2" xfId="35002" xr:uid="{00000000-0005-0000-0000-000082020000}"/>
    <cellStyle name="40% - Énfasis6 2 4" xfId="34893" xr:uid="{00000000-0005-0000-0000-000083020000}"/>
    <cellStyle name="40% - Énfasis6 3" xfId="19141" xr:uid="{00000000-0005-0000-0000-000084020000}"/>
    <cellStyle name="40% - Énfasis6 3 2" xfId="19240" xr:uid="{00000000-0005-0000-0000-000085020000}"/>
    <cellStyle name="40% - Énfasis6 3 2 2" xfId="35004" xr:uid="{00000000-0005-0000-0000-000086020000}"/>
    <cellStyle name="40% - Énfasis6 3 3" xfId="34907" xr:uid="{00000000-0005-0000-0000-000087020000}"/>
    <cellStyle name="40% - Énfasis6 4" xfId="19155" xr:uid="{00000000-0005-0000-0000-000088020000}"/>
    <cellStyle name="40% - Énfasis6 4 2" xfId="34920" xr:uid="{00000000-0005-0000-0000-000089020000}"/>
    <cellStyle name="40% - Énfasis6 5" xfId="19169" xr:uid="{00000000-0005-0000-0000-00008A020000}"/>
    <cellStyle name="40% - Énfasis6 5 2" xfId="34934" xr:uid="{00000000-0005-0000-0000-00008B020000}"/>
    <cellStyle name="40% - Énfasis6 6" xfId="19182" xr:uid="{00000000-0005-0000-0000-00008C020000}"/>
    <cellStyle name="40% - Énfasis6 6 2" xfId="34947" xr:uid="{00000000-0005-0000-0000-00008D020000}"/>
    <cellStyle name="40% - Énfasis6 7" xfId="19197" xr:uid="{00000000-0005-0000-0000-00008E020000}"/>
    <cellStyle name="40% - Énfasis6 7 2" xfId="34961" xr:uid="{00000000-0005-0000-0000-00008F020000}"/>
    <cellStyle name="40% - Énfasis6 8" xfId="156" xr:uid="{00000000-0005-0000-0000-000090020000}"/>
    <cellStyle name="40% - Énfasis6 8 2" xfId="19611" xr:uid="{00000000-0005-0000-0000-000091020000}"/>
    <cellStyle name="40% - Énfasis6 9" xfId="19461" xr:uid="{00000000-0005-0000-0000-000092020000}"/>
    <cellStyle name="40% - Énfasis6 9 2" xfId="35205" xr:uid="{00000000-0005-0000-0000-000093020000}"/>
    <cellStyle name="60% - Accent1 2" xfId="75" xr:uid="{00000000-0005-0000-0000-000094020000}"/>
    <cellStyle name="60% - Accent1 2 2" xfId="305" xr:uid="{00000000-0005-0000-0000-000095020000}"/>
    <cellStyle name="60% - Accent1 2 2 2" xfId="19759" xr:uid="{00000000-0005-0000-0000-000096020000}"/>
    <cellStyle name="60% - Accent1 2 3" xfId="19241" xr:uid="{00000000-0005-0000-0000-000097020000}"/>
    <cellStyle name="60% - Accent1 2 3 2" xfId="35005" xr:uid="{00000000-0005-0000-0000-000098020000}"/>
    <cellStyle name="60% - Accent1 2 4" xfId="19534" xr:uid="{00000000-0005-0000-0000-000099020000}"/>
    <cellStyle name="60% - Accent1 3" xfId="306" xr:uid="{00000000-0005-0000-0000-00009A020000}"/>
    <cellStyle name="60% - Accent1 3 2" xfId="19760" xr:uid="{00000000-0005-0000-0000-00009B020000}"/>
    <cellStyle name="60% - Accent1 4" xfId="307" xr:uid="{00000000-0005-0000-0000-00009C020000}"/>
    <cellStyle name="60% - Accent1 4 2" xfId="19761" xr:uid="{00000000-0005-0000-0000-00009D020000}"/>
    <cellStyle name="60% - Accent1 5" xfId="308" xr:uid="{00000000-0005-0000-0000-00009E020000}"/>
    <cellStyle name="60% - Accent1 5 2" xfId="19762" xr:uid="{00000000-0005-0000-0000-00009F020000}"/>
    <cellStyle name="60% - Accent2 2" xfId="79" xr:uid="{00000000-0005-0000-0000-0000A0020000}"/>
    <cellStyle name="60% - Accent2 2 2" xfId="309" xr:uid="{00000000-0005-0000-0000-0000A1020000}"/>
    <cellStyle name="60% - Accent2 2 2 2" xfId="19763" xr:uid="{00000000-0005-0000-0000-0000A2020000}"/>
    <cellStyle name="60% - Accent2 2 3" xfId="19538" xr:uid="{00000000-0005-0000-0000-0000A3020000}"/>
    <cellStyle name="60% - Accent2 3" xfId="310" xr:uid="{00000000-0005-0000-0000-0000A4020000}"/>
    <cellStyle name="60% - Accent2 3 2" xfId="19764" xr:uid="{00000000-0005-0000-0000-0000A5020000}"/>
    <cellStyle name="60% - Accent2 4" xfId="311" xr:uid="{00000000-0005-0000-0000-0000A6020000}"/>
    <cellStyle name="60% - Accent2 4 2" xfId="19765" xr:uid="{00000000-0005-0000-0000-0000A7020000}"/>
    <cellStyle name="60% - Accent2 5" xfId="312" xr:uid="{00000000-0005-0000-0000-0000A8020000}"/>
    <cellStyle name="60% - Accent2 5 2" xfId="19766" xr:uid="{00000000-0005-0000-0000-0000A9020000}"/>
    <cellStyle name="60% - Accent3 2" xfId="83" xr:uid="{00000000-0005-0000-0000-0000AA020000}"/>
    <cellStyle name="60% - Accent3 2 2" xfId="313" xr:uid="{00000000-0005-0000-0000-0000AB020000}"/>
    <cellStyle name="60% - Accent3 2 2 2" xfId="19767" xr:uid="{00000000-0005-0000-0000-0000AC020000}"/>
    <cellStyle name="60% - Accent3 2 3" xfId="19242" xr:uid="{00000000-0005-0000-0000-0000AD020000}"/>
    <cellStyle name="60% - Accent3 2 3 2" xfId="35006" xr:uid="{00000000-0005-0000-0000-0000AE020000}"/>
    <cellStyle name="60% - Accent3 2 4" xfId="19542" xr:uid="{00000000-0005-0000-0000-0000AF020000}"/>
    <cellStyle name="60% - Accent3 3" xfId="314" xr:uid="{00000000-0005-0000-0000-0000B0020000}"/>
    <cellStyle name="60% - Accent3 3 2" xfId="19768" xr:uid="{00000000-0005-0000-0000-0000B1020000}"/>
    <cellStyle name="60% - Accent3 4" xfId="315" xr:uid="{00000000-0005-0000-0000-0000B2020000}"/>
    <cellStyle name="60% - Accent3 4 2" xfId="19769" xr:uid="{00000000-0005-0000-0000-0000B3020000}"/>
    <cellStyle name="60% - Accent3 5" xfId="316" xr:uid="{00000000-0005-0000-0000-0000B4020000}"/>
    <cellStyle name="60% - Accent3 5 2" xfId="19770" xr:uid="{00000000-0005-0000-0000-0000B5020000}"/>
    <cellStyle name="60% - Accent4 2" xfId="87" xr:uid="{00000000-0005-0000-0000-0000B6020000}"/>
    <cellStyle name="60% - Accent4 2 2" xfId="317" xr:uid="{00000000-0005-0000-0000-0000B7020000}"/>
    <cellStyle name="60% - Accent4 2 2 2" xfId="19771" xr:uid="{00000000-0005-0000-0000-0000B8020000}"/>
    <cellStyle name="60% - Accent4 2 3" xfId="19243" xr:uid="{00000000-0005-0000-0000-0000B9020000}"/>
    <cellStyle name="60% - Accent4 2 3 2" xfId="35007" xr:uid="{00000000-0005-0000-0000-0000BA020000}"/>
    <cellStyle name="60% - Accent4 2 4" xfId="19546" xr:uid="{00000000-0005-0000-0000-0000BB020000}"/>
    <cellStyle name="60% - Accent4 3" xfId="318" xr:uid="{00000000-0005-0000-0000-0000BC020000}"/>
    <cellStyle name="60% - Accent4 3 2" xfId="19772" xr:uid="{00000000-0005-0000-0000-0000BD020000}"/>
    <cellStyle name="60% - Accent4 4" xfId="319" xr:uid="{00000000-0005-0000-0000-0000BE020000}"/>
    <cellStyle name="60% - Accent4 4 2" xfId="19773" xr:uid="{00000000-0005-0000-0000-0000BF020000}"/>
    <cellStyle name="60% - Accent4 5" xfId="320" xr:uid="{00000000-0005-0000-0000-0000C0020000}"/>
    <cellStyle name="60% - Accent4 5 2" xfId="19774" xr:uid="{00000000-0005-0000-0000-0000C1020000}"/>
    <cellStyle name="60% - Accent5 2" xfId="91" xr:uid="{00000000-0005-0000-0000-0000C2020000}"/>
    <cellStyle name="60% - Accent5 2 2" xfId="321" xr:uid="{00000000-0005-0000-0000-0000C3020000}"/>
    <cellStyle name="60% - Accent5 2 2 2" xfId="19775" xr:uid="{00000000-0005-0000-0000-0000C4020000}"/>
    <cellStyle name="60% - Accent5 2 3" xfId="19550" xr:uid="{00000000-0005-0000-0000-0000C5020000}"/>
    <cellStyle name="60% - Accent5 3" xfId="322" xr:uid="{00000000-0005-0000-0000-0000C6020000}"/>
    <cellStyle name="60% - Accent5 3 2" xfId="19776" xr:uid="{00000000-0005-0000-0000-0000C7020000}"/>
    <cellStyle name="60% - Accent5 4" xfId="323" xr:uid="{00000000-0005-0000-0000-0000C8020000}"/>
    <cellStyle name="60% - Accent5 4 2" xfId="19777" xr:uid="{00000000-0005-0000-0000-0000C9020000}"/>
    <cellStyle name="60% - Accent5 5" xfId="324" xr:uid="{00000000-0005-0000-0000-0000CA020000}"/>
    <cellStyle name="60% - Accent5 5 2" xfId="19778" xr:uid="{00000000-0005-0000-0000-0000CB020000}"/>
    <cellStyle name="60% - Accent6 2" xfId="95" xr:uid="{00000000-0005-0000-0000-0000CC020000}"/>
    <cellStyle name="60% - Accent6 2 2" xfId="325" xr:uid="{00000000-0005-0000-0000-0000CD020000}"/>
    <cellStyle name="60% - Accent6 2 2 2" xfId="19779" xr:uid="{00000000-0005-0000-0000-0000CE020000}"/>
    <cellStyle name="60% - Accent6 2 3" xfId="19244" xr:uid="{00000000-0005-0000-0000-0000CF020000}"/>
    <cellStyle name="60% - Accent6 2 3 2" xfId="35008" xr:uid="{00000000-0005-0000-0000-0000D0020000}"/>
    <cellStyle name="60% - Accent6 2 4" xfId="19554" xr:uid="{00000000-0005-0000-0000-0000D1020000}"/>
    <cellStyle name="60% - Accent6 3" xfId="326" xr:uid="{00000000-0005-0000-0000-0000D2020000}"/>
    <cellStyle name="60% - Accent6 3 2" xfId="19780" xr:uid="{00000000-0005-0000-0000-0000D3020000}"/>
    <cellStyle name="60% - Accent6 4" xfId="327" xr:uid="{00000000-0005-0000-0000-0000D4020000}"/>
    <cellStyle name="60% - Accent6 4 2" xfId="19781" xr:uid="{00000000-0005-0000-0000-0000D5020000}"/>
    <cellStyle name="60% - Accent6 5" xfId="328" xr:uid="{00000000-0005-0000-0000-0000D6020000}"/>
    <cellStyle name="60% - Accent6 5 2" xfId="19782" xr:uid="{00000000-0005-0000-0000-0000D7020000}"/>
    <cellStyle name="60% - Énfasis1" xfId="23" builtinId="32" customBuiltin="1"/>
    <cellStyle name="60% - Énfasis1 2" xfId="19108" xr:uid="{00000000-0005-0000-0000-0000D9020000}"/>
    <cellStyle name="60% - Énfasis1 2 2" xfId="19246" xr:uid="{00000000-0005-0000-0000-0000DA020000}"/>
    <cellStyle name="60% - Énfasis1 2 2 2" xfId="35010" xr:uid="{00000000-0005-0000-0000-0000DB020000}"/>
    <cellStyle name="60% - Énfasis1 2 3" xfId="19245" xr:uid="{00000000-0005-0000-0000-0000DC020000}"/>
    <cellStyle name="60% - Énfasis1 2 3 2" xfId="35009" xr:uid="{00000000-0005-0000-0000-0000DD020000}"/>
    <cellStyle name="60% - Énfasis1 2 4" xfId="34874" xr:uid="{00000000-0005-0000-0000-0000DE020000}"/>
    <cellStyle name="60% - Énfasis1 3" xfId="19247" xr:uid="{00000000-0005-0000-0000-0000DF020000}"/>
    <cellStyle name="60% - Énfasis1 3 2" xfId="35011" xr:uid="{00000000-0005-0000-0000-0000E0020000}"/>
    <cellStyle name="60% - Énfasis1 4" xfId="137" xr:uid="{00000000-0005-0000-0000-0000E1020000}"/>
    <cellStyle name="60% - Énfasis1 4 2" xfId="19592" xr:uid="{00000000-0005-0000-0000-0000E2020000}"/>
    <cellStyle name="60% - Énfasis1 5" xfId="19442" xr:uid="{00000000-0005-0000-0000-0000E3020000}"/>
    <cellStyle name="60% - Énfasis1 5 2" xfId="35186" xr:uid="{00000000-0005-0000-0000-0000E4020000}"/>
    <cellStyle name="60% - Énfasis1 6" xfId="19486" xr:uid="{00000000-0005-0000-0000-0000E5020000}"/>
    <cellStyle name="60% - Énfasis1 7" xfId="35229" xr:uid="{00000000-0005-0000-0000-0000E6020000}"/>
    <cellStyle name="60% - Énfasis1 8" xfId="35271" xr:uid="{00000000-0005-0000-0000-0000E7020000}"/>
    <cellStyle name="60% - Énfasis1 9" xfId="35315" xr:uid="{F22AAD57-B608-4123-B8C1-F30E3B2CBB0B}"/>
    <cellStyle name="60% - Énfasis2" xfId="27" builtinId="36" customBuiltin="1"/>
    <cellStyle name="60% - Énfasis2 2" xfId="19112" xr:uid="{00000000-0005-0000-0000-0000E9020000}"/>
    <cellStyle name="60% - Énfasis2 2 2" xfId="19249" xr:uid="{00000000-0005-0000-0000-0000EA020000}"/>
    <cellStyle name="60% - Énfasis2 2 2 2" xfId="35013" xr:uid="{00000000-0005-0000-0000-0000EB020000}"/>
    <cellStyle name="60% - Énfasis2 2 3" xfId="19248" xr:uid="{00000000-0005-0000-0000-0000EC020000}"/>
    <cellStyle name="60% - Énfasis2 2 3 2" xfId="35012" xr:uid="{00000000-0005-0000-0000-0000ED020000}"/>
    <cellStyle name="60% - Énfasis2 2 4" xfId="34878" xr:uid="{00000000-0005-0000-0000-0000EE020000}"/>
    <cellStyle name="60% - Énfasis2 3" xfId="19250" xr:uid="{00000000-0005-0000-0000-0000EF020000}"/>
    <cellStyle name="60% - Énfasis2 3 2" xfId="35014" xr:uid="{00000000-0005-0000-0000-0000F0020000}"/>
    <cellStyle name="60% - Énfasis2 4" xfId="141" xr:uid="{00000000-0005-0000-0000-0000F1020000}"/>
    <cellStyle name="60% - Énfasis2 4 2" xfId="19596" xr:uid="{00000000-0005-0000-0000-0000F2020000}"/>
    <cellStyle name="60% - Énfasis2 5" xfId="19446" xr:uid="{00000000-0005-0000-0000-0000F3020000}"/>
    <cellStyle name="60% - Énfasis2 5 2" xfId="35190" xr:uid="{00000000-0005-0000-0000-0000F4020000}"/>
    <cellStyle name="60% - Énfasis2 6" xfId="19490" xr:uid="{00000000-0005-0000-0000-0000F5020000}"/>
    <cellStyle name="60% - Énfasis2 7" xfId="35233" xr:uid="{00000000-0005-0000-0000-0000F6020000}"/>
    <cellStyle name="60% - Énfasis2 8" xfId="35275" xr:uid="{00000000-0005-0000-0000-0000F7020000}"/>
    <cellStyle name="60% - Énfasis2 9" xfId="35319" xr:uid="{AA782296-35AA-4193-A32F-8928E0BDE616}"/>
    <cellStyle name="60% - Énfasis3" xfId="31" builtinId="40" customBuiltin="1"/>
    <cellStyle name="60% - Énfasis3 2" xfId="19116" xr:uid="{00000000-0005-0000-0000-0000F9020000}"/>
    <cellStyle name="60% - Énfasis3 2 2" xfId="19252" xr:uid="{00000000-0005-0000-0000-0000FA020000}"/>
    <cellStyle name="60% - Énfasis3 2 2 2" xfId="35016" xr:uid="{00000000-0005-0000-0000-0000FB020000}"/>
    <cellStyle name="60% - Énfasis3 2 3" xfId="19251" xr:uid="{00000000-0005-0000-0000-0000FC020000}"/>
    <cellStyle name="60% - Énfasis3 2 3 2" xfId="35015" xr:uid="{00000000-0005-0000-0000-0000FD020000}"/>
    <cellStyle name="60% - Énfasis3 2 4" xfId="34882" xr:uid="{00000000-0005-0000-0000-0000FE020000}"/>
    <cellStyle name="60% - Énfasis3 3" xfId="19253" xr:uid="{00000000-0005-0000-0000-0000FF020000}"/>
    <cellStyle name="60% - Énfasis3 3 2" xfId="35017" xr:uid="{00000000-0005-0000-0000-000000030000}"/>
    <cellStyle name="60% - Énfasis3 4" xfId="145" xr:uid="{00000000-0005-0000-0000-000001030000}"/>
    <cellStyle name="60% - Énfasis3 4 2" xfId="19600" xr:uid="{00000000-0005-0000-0000-000002030000}"/>
    <cellStyle name="60% - Énfasis3 5" xfId="19450" xr:uid="{00000000-0005-0000-0000-000003030000}"/>
    <cellStyle name="60% - Énfasis3 5 2" xfId="35194" xr:uid="{00000000-0005-0000-0000-000004030000}"/>
    <cellStyle name="60% - Énfasis3 6" xfId="19494" xr:uid="{00000000-0005-0000-0000-000005030000}"/>
    <cellStyle name="60% - Énfasis3 7" xfId="35237" xr:uid="{00000000-0005-0000-0000-000006030000}"/>
    <cellStyle name="60% - Énfasis3 8" xfId="35279" xr:uid="{00000000-0005-0000-0000-000007030000}"/>
    <cellStyle name="60% - Énfasis3 9" xfId="35323" xr:uid="{5513BF66-2BCD-4423-959E-DF8690FABCBD}"/>
    <cellStyle name="60% - Énfasis4" xfId="35" builtinId="44" customBuiltin="1"/>
    <cellStyle name="60% - Énfasis4 2" xfId="19120" xr:uid="{00000000-0005-0000-0000-000009030000}"/>
    <cellStyle name="60% - Énfasis4 2 2" xfId="19255" xr:uid="{00000000-0005-0000-0000-00000A030000}"/>
    <cellStyle name="60% - Énfasis4 2 2 2" xfId="35019" xr:uid="{00000000-0005-0000-0000-00000B030000}"/>
    <cellStyle name="60% - Énfasis4 2 3" xfId="19254" xr:uid="{00000000-0005-0000-0000-00000C030000}"/>
    <cellStyle name="60% - Énfasis4 2 3 2" xfId="35018" xr:uid="{00000000-0005-0000-0000-00000D030000}"/>
    <cellStyle name="60% - Énfasis4 2 4" xfId="34886" xr:uid="{00000000-0005-0000-0000-00000E030000}"/>
    <cellStyle name="60% - Énfasis4 3" xfId="19256" xr:uid="{00000000-0005-0000-0000-00000F030000}"/>
    <cellStyle name="60% - Énfasis4 3 2" xfId="35020" xr:uid="{00000000-0005-0000-0000-000010030000}"/>
    <cellStyle name="60% - Énfasis4 4" xfId="149" xr:uid="{00000000-0005-0000-0000-000011030000}"/>
    <cellStyle name="60% - Énfasis4 4 2" xfId="19604" xr:uid="{00000000-0005-0000-0000-000012030000}"/>
    <cellStyle name="60% - Énfasis4 5" xfId="19454" xr:uid="{00000000-0005-0000-0000-000013030000}"/>
    <cellStyle name="60% - Énfasis4 5 2" xfId="35198" xr:uid="{00000000-0005-0000-0000-000014030000}"/>
    <cellStyle name="60% - Énfasis4 6" xfId="19498" xr:uid="{00000000-0005-0000-0000-000015030000}"/>
    <cellStyle name="60% - Énfasis4 7" xfId="35241" xr:uid="{00000000-0005-0000-0000-000016030000}"/>
    <cellStyle name="60% - Énfasis4 8" xfId="35283" xr:uid="{00000000-0005-0000-0000-000017030000}"/>
    <cellStyle name="60% - Énfasis4 9" xfId="35327" xr:uid="{9CE22056-68F0-475F-8AFD-D9C2FC7AF2EA}"/>
    <cellStyle name="60% - Énfasis5" xfId="39" builtinId="48" customBuiltin="1"/>
    <cellStyle name="60% - Énfasis5 2" xfId="19124" xr:uid="{00000000-0005-0000-0000-000019030000}"/>
    <cellStyle name="60% - Énfasis5 2 2" xfId="19258" xr:uid="{00000000-0005-0000-0000-00001A030000}"/>
    <cellStyle name="60% - Énfasis5 2 2 2" xfId="35022" xr:uid="{00000000-0005-0000-0000-00001B030000}"/>
    <cellStyle name="60% - Énfasis5 2 3" xfId="19257" xr:uid="{00000000-0005-0000-0000-00001C030000}"/>
    <cellStyle name="60% - Énfasis5 2 3 2" xfId="35021" xr:uid="{00000000-0005-0000-0000-00001D030000}"/>
    <cellStyle name="60% - Énfasis5 2 4" xfId="34890" xr:uid="{00000000-0005-0000-0000-00001E030000}"/>
    <cellStyle name="60% - Énfasis5 3" xfId="19259" xr:uid="{00000000-0005-0000-0000-00001F030000}"/>
    <cellStyle name="60% - Énfasis5 3 2" xfId="35023" xr:uid="{00000000-0005-0000-0000-000020030000}"/>
    <cellStyle name="60% - Énfasis5 4" xfId="153" xr:uid="{00000000-0005-0000-0000-000021030000}"/>
    <cellStyle name="60% - Énfasis5 4 2" xfId="19608" xr:uid="{00000000-0005-0000-0000-000022030000}"/>
    <cellStyle name="60% - Énfasis5 5" xfId="19458" xr:uid="{00000000-0005-0000-0000-000023030000}"/>
    <cellStyle name="60% - Énfasis5 5 2" xfId="35202" xr:uid="{00000000-0005-0000-0000-000024030000}"/>
    <cellStyle name="60% - Énfasis5 6" xfId="19502" xr:uid="{00000000-0005-0000-0000-000025030000}"/>
    <cellStyle name="60% - Énfasis5 7" xfId="35245" xr:uid="{00000000-0005-0000-0000-000026030000}"/>
    <cellStyle name="60% - Énfasis5 8" xfId="35287" xr:uid="{00000000-0005-0000-0000-000027030000}"/>
    <cellStyle name="60% - Énfasis5 9" xfId="35331" xr:uid="{8473DED0-15F9-4FBF-8DF9-C53267C399E9}"/>
    <cellStyle name="60% - Énfasis6" xfId="43" builtinId="52" customBuiltin="1"/>
    <cellStyle name="60% - Énfasis6 2" xfId="19128" xr:uid="{00000000-0005-0000-0000-000029030000}"/>
    <cellStyle name="60% - Énfasis6 2 2" xfId="19261" xr:uid="{00000000-0005-0000-0000-00002A030000}"/>
    <cellStyle name="60% - Énfasis6 2 2 2" xfId="35025" xr:uid="{00000000-0005-0000-0000-00002B030000}"/>
    <cellStyle name="60% - Énfasis6 2 3" xfId="19260" xr:uid="{00000000-0005-0000-0000-00002C030000}"/>
    <cellStyle name="60% - Énfasis6 2 3 2" xfId="35024" xr:uid="{00000000-0005-0000-0000-00002D030000}"/>
    <cellStyle name="60% - Énfasis6 2 4" xfId="34894" xr:uid="{00000000-0005-0000-0000-00002E030000}"/>
    <cellStyle name="60% - Énfasis6 3" xfId="19262" xr:uid="{00000000-0005-0000-0000-00002F030000}"/>
    <cellStyle name="60% - Énfasis6 3 2" xfId="35026" xr:uid="{00000000-0005-0000-0000-000030030000}"/>
    <cellStyle name="60% - Énfasis6 4" xfId="157" xr:uid="{00000000-0005-0000-0000-000031030000}"/>
    <cellStyle name="60% - Énfasis6 4 2" xfId="19612" xr:uid="{00000000-0005-0000-0000-000032030000}"/>
    <cellStyle name="60% - Énfasis6 5" xfId="19462" xr:uid="{00000000-0005-0000-0000-000033030000}"/>
    <cellStyle name="60% - Énfasis6 5 2" xfId="35206" xr:uid="{00000000-0005-0000-0000-000034030000}"/>
    <cellStyle name="60% - Énfasis6 6" xfId="19506" xr:uid="{00000000-0005-0000-0000-000035030000}"/>
    <cellStyle name="60% - Énfasis6 7" xfId="35249" xr:uid="{00000000-0005-0000-0000-000036030000}"/>
    <cellStyle name="60% - Énfasis6 8" xfId="35291" xr:uid="{00000000-0005-0000-0000-000037030000}"/>
    <cellStyle name="60% - Énfasis6 9" xfId="35335" xr:uid="{CF148431-3905-4BEA-9CBD-B32A451423A6}"/>
    <cellStyle name="Accent1 2" xfId="72" xr:uid="{00000000-0005-0000-0000-000038030000}"/>
    <cellStyle name="Accent1 2 2" xfId="329" xr:uid="{00000000-0005-0000-0000-000039030000}"/>
    <cellStyle name="Accent1 2 2 2" xfId="19783" xr:uid="{00000000-0005-0000-0000-00003A030000}"/>
    <cellStyle name="Accent1 2 3" xfId="19263" xr:uid="{00000000-0005-0000-0000-00003B030000}"/>
    <cellStyle name="Accent1 2 3 2" xfId="35027" xr:uid="{00000000-0005-0000-0000-00003C030000}"/>
    <cellStyle name="Accent1 2 4" xfId="19531" xr:uid="{00000000-0005-0000-0000-00003D030000}"/>
    <cellStyle name="Accent1 3" xfId="330" xr:uid="{00000000-0005-0000-0000-00003E030000}"/>
    <cellStyle name="Accent1 3 2" xfId="19784" xr:uid="{00000000-0005-0000-0000-00003F030000}"/>
    <cellStyle name="Accent1 4" xfId="331" xr:uid="{00000000-0005-0000-0000-000040030000}"/>
    <cellStyle name="Accent1 4 2" xfId="19785" xr:uid="{00000000-0005-0000-0000-000041030000}"/>
    <cellStyle name="Accent1 5" xfId="332" xr:uid="{00000000-0005-0000-0000-000042030000}"/>
    <cellStyle name="Accent1 5 2" xfId="19786" xr:uid="{00000000-0005-0000-0000-000043030000}"/>
    <cellStyle name="Accent2 2" xfId="76" xr:uid="{00000000-0005-0000-0000-000044030000}"/>
    <cellStyle name="Accent2 2 2" xfId="333" xr:uid="{00000000-0005-0000-0000-000045030000}"/>
    <cellStyle name="Accent2 2 2 2" xfId="19787" xr:uid="{00000000-0005-0000-0000-000046030000}"/>
    <cellStyle name="Accent2 2 3" xfId="19535" xr:uid="{00000000-0005-0000-0000-000047030000}"/>
    <cellStyle name="Accent2 3" xfId="334" xr:uid="{00000000-0005-0000-0000-000048030000}"/>
    <cellStyle name="Accent2 3 2" xfId="19788" xr:uid="{00000000-0005-0000-0000-000049030000}"/>
    <cellStyle name="Accent2 4" xfId="335" xr:uid="{00000000-0005-0000-0000-00004A030000}"/>
    <cellStyle name="Accent2 4 2" xfId="19789" xr:uid="{00000000-0005-0000-0000-00004B030000}"/>
    <cellStyle name="Accent2 5" xfId="336" xr:uid="{00000000-0005-0000-0000-00004C030000}"/>
    <cellStyle name="Accent2 5 2" xfId="19790" xr:uid="{00000000-0005-0000-0000-00004D030000}"/>
    <cellStyle name="Accent3 2" xfId="80" xr:uid="{00000000-0005-0000-0000-00004E030000}"/>
    <cellStyle name="Accent3 2 2" xfId="337" xr:uid="{00000000-0005-0000-0000-00004F030000}"/>
    <cellStyle name="Accent3 2 2 2" xfId="19791" xr:uid="{00000000-0005-0000-0000-000050030000}"/>
    <cellStyle name="Accent3 2 3" xfId="19539" xr:uid="{00000000-0005-0000-0000-000051030000}"/>
    <cellStyle name="Accent3 3" xfId="338" xr:uid="{00000000-0005-0000-0000-000052030000}"/>
    <cellStyle name="Accent3 3 2" xfId="19792" xr:uid="{00000000-0005-0000-0000-000053030000}"/>
    <cellStyle name="Accent3 4" xfId="339" xr:uid="{00000000-0005-0000-0000-000054030000}"/>
    <cellStyle name="Accent3 4 2" xfId="19793" xr:uid="{00000000-0005-0000-0000-000055030000}"/>
    <cellStyle name="Accent3 5" xfId="340" xr:uid="{00000000-0005-0000-0000-000056030000}"/>
    <cellStyle name="Accent3 5 2" xfId="19794" xr:uid="{00000000-0005-0000-0000-000057030000}"/>
    <cellStyle name="Accent4 2" xfId="84" xr:uid="{00000000-0005-0000-0000-000058030000}"/>
    <cellStyle name="Accent4 2 2" xfId="341" xr:uid="{00000000-0005-0000-0000-000059030000}"/>
    <cellStyle name="Accent4 2 2 2" xfId="19795" xr:uid="{00000000-0005-0000-0000-00005A030000}"/>
    <cellStyle name="Accent4 2 3" xfId="19264" xr:uid="{00000000-0005-0000-0000-00005B030000}"/>
    <cellStyle name="Accent4 2 3 2" xfId="35028" xr:uid="{00000000-0005-0000-0000-00005C030000}"/>
    <cellStyle name="Accent4 2 4" xfId="19543" xr:uid="{00000000-0005-0000-0000-00005D030000}"/>
    <cellStyle name="Accent4 3" xfId="342" xr:uid="{00000000-0005-0000-0000-00005E030000}"/>
    <cellStyle name="Accent4 3 2" xfId="19796" xr:uid="{00000000-0005-0000-0000-00005F030000}"/>
    <cellStyle name="Accent4 4" xfId="343" xr:uid="{00000000-0005-0000-0000-000060030000}"/>
    <cellStyle name="Accent4 4 2" xfId="19797" xr:uid="{00000000-0005-0000-0000-000061030000}"/>
    <cellStyle name="Accent4 5" xfId="344" xr:uid="{00000000-0005-0000-0000-000062030000}"/>
    <cellStyle name="Accent4 5 2" xfId="19798" xr:uid="{00000000-0005-0000-0000-000063030000}"/>
    <cellStyle name="Accent5 2" xfId="88" xr:uid="{00000000-0005-0000-0000-000064030000}"/>
    <cellStyle name="Accent5 2 2" xfId="345" xr:uid="{00000000-0005-0000-0000-000065030000}"/>
    <cellStyle name="Accent5 2 2 2" xfId="19799" xr:uid="{00000000-0005-0000-0000-000066030000}"/>
    <cellStyle name="Accent5 2 3" xfId="19547" xr:uid="{00000000-0005-0000-0000-000067030000}"/>
    <cellStyle name="Accent5 3" xfId="346" xr:uid="{00000000-0005-0000-0000-000068030000}"/>
    <cellStyle name="Accent5 3 2" xfId="19800" xr:uid="{00000000-0005-0000-0000-000069030000}"/>
    <cellStyle name="Accent5 4" xfId="347" xr:uid="{00000000-0005-0000-0000-00006A030000}"/>
    <cellStyle name="Accent5 4 2" xfId="19801" xr:uid="{00000000-0005-0000-0000-00006B030000}"/>
    <cellStyle name="Accent5 5" xfId="348" xr:uid="{00000000-0005-0000-0000-00006C030000}"/>
    <cellStyle name="Accent5 5 2" xfId="19802" xr:uid="{00000000-0005-0000-0000-00006D030000}"/>
    <cellStyle name="Accent6 2" xfId="92" xr:uid="{00000000-0005-0000-0000-00006E030000}"/>
    <cellStyle name="Accent6 2 2" xfId="349" xr:uid="{00000000-0005-0000-0000-00006F030000}"/>
    <cellStyle name="Accent6 2 2 2" xfId="19803" xr:uid="{00000000-0005-0000-0000-000070030000}"/>
    <cellStyle name="Accent6 2 3" xfId="19551" xr:uid="{00000000-0005-0000-0000-000071030000}"/>
    <cellStyle name="Accent6 3" xfId="350" xr:uid="{00000000-0005-0000-0000-000072030000}"/>
    <cellStyle name="Accent6 3 2" xfId="19804" xr:uid="{00000000-0005-0000-0000-000073030000}"/>
    <cellStyle name="Accent6 4" xfId="351" xr:uid="{00000000-0005-0000-0000-000074030000}"/>
    <cellStyle name="Accent6 4 2" xfId="19805" xr:uid="{00000000-0005-0000-0000-000075030000}"/>
    <cellStyle name="Accent6 5" xfId="352" xr:uid="{00000000-0005-0000-0000-000076030000}"/>
    <cellStyle name="Accent6 5 2" xfId="19806" xr:uid="{00000000-0005-0000-0000-000077030000}"/>
    <cellStyle name="Bad 2" xfId="61" xr:uid="{00000000-0005-0000-0000-000078030000}"/>
    <cellStyle name="Bad 2 2" xfId="353" xr:uid="{00000000-0005-0000-0000-000079030000}"/>
    <cellStyle name="Bad 2 2 2" xfId="19807" xr:uid="{00000000-0005-0000-0000-00007A030000}"/>
    <cellStyle name="Bad 2 3" xfId="19520" xr:uid="{00000000-0005-0000-0000-00007B030000}"/>
    <cellStyle name="Bad 3" xfId="354" xr:uid="{00000000-0005-0000-0000-00007C030000}"/>
    <cellStyle name="Bad 3 2" xfId="19808" xr:uid="{00000000-0005-0000-0000-00007D030000}"/>
    <cellStyle name="Bad 4" xfId="355" xr:uid="{00000000-0005-0000-0000-00007E030000}"/>
    <cellStyle name="Bad 4 2" xfId="19809" xr:uid="{00000000-0005-0000-0000-00007F030000}"/>
    <cellStyle name="Bad 5" xfId="356" xr:uid="{00000000-0005-0000-0000-000080030000}"/>
    <cellStyle name="Bad 5 2" xfId="19810" xr:uid="{00000000-0005-0000-0000-000081030000}"/>
    <cellStyle name="Buena 10" xfId="35214" xr:uid="{00000000-0005-0000-0000-000083030000}"/>
    <cellStyle name="Buena 11" xfId="35256" xr:uid="{00000000-0005-0000-0000-000084030000}"/>
    <cellStyle name="Buena 2" xfId="19095" xr:uid="{00000000-0005-0000-0000-000085030000}"/>
    <cellStyle name="Buena 2 2" xfId="19267" xr:uid="{00000000-0005-0000-0000-000086030000}"/>
    <cellStyle name="Buena 2 2 2" xfId="35031" xr:uid="{00000000-0005-0000-0000-000087030000}"/>
    <cellStyle name="Buena 2 3" xfId="19266" xr:uid="{00000000-0005-0000-0000-000088030000}"/>
    <cellStyle name="Buena 2 3 2" xfId="35030" xr:uid="{00000000-0005-0000-0000-000089030000}"/>
    <cellStyle name="Buena 2 4" xfId="34861" xr:uid="{00000000-0005-0000-0000-00008A030000}"/>
    <cellStyle name="Buena 3" xfId="19268" xr:uid="{00000000-0005-0000-0000-00008B030000}"/>
    <cellStyle name="Buena 3 2" xfId="19269" xr:uid="{00000000-0005-0000-0000-00008C030000}"/>
    <cellStyle name="Buena 3 2 2" xfId="35033" xr:uid="{00000000-0005-0000-0000-00008D030000}"/>
    <cellStyle name="Buena 3 3" xfId="35032" xr:uid="{00000000-0005-0000-0000-00008E030000}"/>
    <cellStyle name="Buena 4" xfId="19270" xr:uid="{00000000-0005-0000-0000-00008F030000}"/>
    <cellStyle name="Buena 4 2" xfId="35034" xr:uid="{00000000-0005-0000-0000-000090030000}"/>
    <cellStyle name="Buena 5" xfId="19271" xr:uid="{00000000-0005-0000-0000-000091030000}"/>
    <cellStyle name="Buena 5 2" xfId="35035" xr:uid="{00000000-0005-0000-0000-000092030000}"/>
    <cellStyle name="Buena 6" xfId="19265" xr:uid="{00000000-0005-0000-0000-000093030000}"/>
    <cellStyle name="Buena 6 2" xfId="35029" xr:uid="{00000000-0005-0000-0000-000094030000}"/>
    <cellStyle name="Buena 7" xfId="122" xr:uid="{00000000-0005-0000-0000-000095030000}"/>
    <cellStyle name="Buena 7 2" xfId="19577" xr:uid="{00000000-0005-0000-0000-000096030000}"/>
    <cellStyle name="Buena 8" xfId="19427" xr:uid="{00000000-0005-0000-0000-000097030000}"/>
    <cellStyle name="Buena 8 2" xfId="35171" xr:uid="{00000000-0005-0000-0000-000098030000}"/>
    <cellStyle name="Buena 9" xfId="19471" xr:uid="{00000000-0005-0000-0000-000099030000}"/>
    <cellStyle name="Bueno" xfId="8" builtinId="26" customBuiltin="1"/>
    <cellStyle name="Bueno 2" xfId="35300" xr:uid="{82892415-BB76-4F3F-8F9E-853283DBB03A}"/>
    <cellStyle name="Calculation 2" xfId="65" xr:uid="{00000000-0005-0000-0000-00009A030000}"/>
    <cellStyle name="Calculation 2 2" xfId="357" xr:uid="{00000000-0005-0000-0000-00009B030000}"/>
    <cellStyle name="Calculation 2 2 2" xfId="19811" xr:uid="{00000000-0005-0000-0000-00009C030000}"/>
    <cellStyle name="Calculation 2 3" xfId="19272" xr:uid="{00000000-0005-0000-0000-00009D030000}"/>
    <cellStyle name="Calculation 2 3 2" xfId="35036" xr:uid="{00000000-0005-0000-0000-00009E030000}"/>
    <cellStyle name="Calculation 2 4" xfId="19524" xr:uid="{00000000-0005-0000-0000-00009F030000}"/>
    <cellStyle name="Calculation 3" xfId="358" xr:uid="{00000000-0005-0000-0000-0000A0030000}"/>
    <cellStyle name="Calculation 3 2" xfId="19812" xr:uid="{00000000-0005-0000-0000-0000A1030000}"/>
    <cellStyle name="Calculation 4" xfId="359" xr:uid="{00000000-0005-0000-0000-0000A2030000}"/>
    <cellStyle name="Calculation 4 2" xfId="19813" xr:uid="{00000000-0005-0000-0000-0000A3030000}"/>
    <cellStyle name="Calculation 5" xfId="360" xr:uid="{00000000-0005-0000-0000-0000A4030000}"/>
    <cellStyle name="Calculation 5 2" xfId="19814" xr:uid="{00000000-0005-0000-0000-0000A5030000}"/>
    <cellStyle name="Cálculo" xfId="13" builtinId="22" customBuiltin="1"/>
    <cellStyle name="Cálculo 2" xfId="19099" xr:uid="{00000000-0005-0000-0000-0000A7030000}"/>
    <cellStyle name="Cálculo 2 2" xfId="19274" xr:uid="{00000000-0005-0000-0000-0000A8030000}"/>
    <cellStyle name="Cálculo 2 2 2" xfId="35038" xr:uid="{00000000-0005-0000-0000-0000A9030000}"/>
    <cellStyle name="Cálculo 2 3" xfId="19273" xr:uid="{00000000-0005-0000-0000-0000AA030000}"/>
    <cellStyle name="Cálculo 2 3 2" xfId="35037" xr:uid="{00000000-0005-0000-0000-0000AB030000}"/>
    <cellStyle name="Cálculo 2 4" xfId="34865" xr:uid="{00000000-0005-0000-0000-0000AC030000}"/>
    <cellStyle name="Cálculo 3" xfId="19275" xr:uid="{00000000-0005-0000-0000-0000AD030000}"/>
    <cellStyle name="Cálculo 3 2" xfId="35039" xr:uid="{00000000-0005-0000-0000-0000AE030000}"/>
    <cellStyle name="Cálculo 4" xfId="127" xr:uid="{00000000-0005-0000-0000-0000AF030000}"/>
    <cellStyle name="Cálculo 4 2" xfId="19582" xr:uid="{00000000-0005-0000-0000-0000B0030000}"/>
    <cellStyle name="Cálculo 5" xfId="19432" xr:uid="{00000000-0005-0000-0000-0000B1030000}"/>
    <cellStyle name="Cálculo 5 2" xfId="35176" xr:uid="{00000000-0005-0000-0000-0000B2030000}"/>
    <cellStyle name="Cálculo 6" xfId="19476" xr:uid="{00000000-0005-0000-0000-0000B3030000}"/>
    <cellStyle name="Cálculo 7" xfId="35219" xr:uid="{00000000-0005-0000-0000-0000B4030000}"/>
    <cellStyle name="Cálculo 8" xfId="35261" xr:uid="{00000000-0005-0000-0000-0000B5030000}"/>
    <cellStyle name="Cálculo 9" xfId="35305" xr:uid="{CC7E25B6-F1E9-4B48-9637-2AA591156345}"/>
    <cellStyle name="Celda de comprobación" xfId="15" builtinId="23" customBuiltin="1"/>
    <cellStyle name="Celda de comprobación 2" xfId="19101" xr:uid="{00000000-0005-0000-0000-0000B7030000}"/>
    <cellStyle name="Celda de comprobación 2 2" xfId="34867" xr:uid="{00000000-0005-0000-0000-0000B8030000}"/>
    <cellStyle name="Celda de comprobación 3" xfId="19276" xr:uid="{00000000-0005-0000-0000-0000B9030000}"/>
    <cellStyle name="Celda de comprobación 3 2" xfId="35040" xr:uid="{00000000-0005-0000-0000-0000BA030000}"/>
    <cellStyle name="Celda de comprobación 4" xfId="129" xr:uid="{00000000-0005-0000-0000-0000BB030000}"/>
    <cellStyle name="Celda de comprobación 4 2" xfId="19584" xr:uid="{00000000-0005-0000-0000-0000BC030000}"/>
    <cellStyle name="Celda de comprobación 5" xfId="19434" xr:uid="{00000000-0005-0000-0000-0000BD030000}"/>
    <cellStyle name="Celda de comprobación 5 2" xfId="35178" xr:uid="{00000000-0005-0000-0000-0000BE030000}"/>
    <cellStyle name="Celda de comprobación 6" xfId="19478" xr:uid="{00000000-0005-0000-0000-0000BF030000}"/>
    <cellStyle name="Celda de comprobación 7" xfId="35221" xr:uid="{00000000-0005-0000-0000-0000C0030000}"/>
    <cellStyle name="Celda de comprobación 8" xfId="35263" xr:uid="{00000000-0005-0000-0000-0000C1030000}"/>
    <cellStyle name="Celda de comprobación 9" xfId="35307" xr:uid="{F1B3E4DA-08B3-4100-92A3-3467DDA7558D}"/>
    <cellStyle name="Celda vinculada" xfId="14" builtinId="24" customBuiltin="1"/>
    <cellStyle name="Celda vinculada 2" xfId="19100" xr:uid="{00000000-0005-0000-0000-0000C3030000}"/>
    <cellStyle name="Celda vinculada 2 2" xfId="19278" xr:uid="{00000000-0005-0000-0000-0000C4030000}"/>
    <cellStyle name="Celda vinculada 2 2 2" xfId="35042" xr:uid="{00000000-0005-0000-0000-0000C5030000}"/>
    <cellStyle name="Celda vinculada 2 3" xfId="19277" xr:uid="{00000000-0005-0000-0000-0000C6030000}"/>
    <cellStyle name="Celda vinculada 2 3 2" xfId="35041" xr:uid="{00000000-0005-0000-0000-0000C7030000}"/>
    <cellStyle name="Celda vinculada 2 4" xfId="34866" xr:uid="{00000000-0005-0000-0000-0000C8030000}"/>
    <cellStyle name="Celda vinculada 3" xfId="19279" xr:uid="{00000000-0005-0000-0000-0000C9030000}"/>
    <cellStyle name="Celda vinculada 3 2" xfId="35043" xr:uid="{00000000-0005-0000-0000-0000CA030000}"/>
    <cellStyle name="Celda vinculada 4" xfId="128" xr:uid="{00000000-0005-0000-0000-0000CB030000}"/>
    <cellStyle name="Celda vinculada 4 2" xfId="19583" xr:uid="{00000000-0005-0000-0000-0000CC030000}"/>
    <cellStyle name="Celda vinculada 5" xfId="19433" xr:uid="{00000000-0005-0000-0000-0000CD030000}"/>
    <cellStyle name="Celda vinculada 5 2" xfId="35177" xr:uid="{00000000-0005-0000-0000-0000CE030000}"/>
    <cellStyle name="Celda vinculada 6" xfId="19477" xr:uid="{00000000-0005-0000-0000-0000CF030000}"/>
    <cellStyle name="Celda vinculada 7" xfId="35220" xr:uid="{00000000-0005-0000-0000-0000D0030000}"/>
    <cellStyle name="Celda vinculada 8" xfId="35262" xr:uid="{00000000-0005-0000-0000-0000D1030000}"/>
    <cellStyle name="Celda vinculada 9" xfId="35306" xr:uid="{65BD583B-0B99-4CE2-BAFA-D01FFBE88003}"/>
    <cellStyle name="Check Cell 2" xfId="67" xr:uid="{00000000-0005-0000-0000-0000D2030000}"/>
    <cellStyle name="Check Cell 2 2" xfId="361" xr:uid="{00000000-0005-0000-0000-0000D3030000}"/>
    <cellStyle name="Check Cell 2 2 2" xfId="19815" xr:uid="{00000000-0005-0000-0000-0000D4030000}"/>
    <cellStyle name="Check Cell 2 3" xfId="19526" xr:uid="{00000000-0005-0000-0000-0000D5030000}"/>
    <cellStyle name="Check Cell 3" xfId="362" xr:uid="{00000000-0005-0000-0000-0000D6030000}"/>
    <cellStyle name="Check Cell 3 2" xfId="19816" xr:uid="{00000000-0005-0000-0000-0000D7030000}"/>
    <cellStyle name="Check Cell 4" xfId="363" xr:uid="{00000000-0005-0000-0000-0000D8030000}"/>
    <cellStyle name="Check Cell 4 2" xfId="19817" xr:uid="{00000000-0005-0000-0000-0000D9030000}"/>
    <cellStyle name="Check Cell 5" xfId="364" xr:uid="{00000000-0005-0000-0000-0000DA030000}"/>
    <cellStyle name="Check Cell 5 2" xfId="19818" xr:uid="{00000000-0005-0000-0000-0000DB030000}"/>
    <cellStyle name="Comma 10" xfId="365" xr:uid="{00000000-0005-0000-0000-0000DC030000}"/>
    <cellStyle name="Comma 11" xfId="366" xr:uid="{00000000-0005-0000-0000-0000DD030000}"/>
    <cellStyle name="Comma 11 2" xfId="367" xr:uid="{00000000-0005-0000-0000-0000DE030000}"/>
    <cellStyle name="Comma 12" xfId="368" xr:uid="{00000000-0005-0000-0000-0000DF030000}"/>
    <cellStyle name="Comma 12 2" xfId="369" xr:uid="{00000000-0005-0000-0000-0000E0030000}"/>
    <cellStyle name="Comma 13" xfId="370" xr:uid="{00000000-0005-0000-0000-0000E1030000}"/>
    <cellStyle name="Comma 13 2" xfId="371" xr:uid="{00000000-0005-0000-0000-0000E2030000}"/>
    <cellStyle name="Comma 13 3" xfId="372" xr:uid="{00000000-0005-0000-0000-0000E3030000}"/>
    <cellStyle name="Comma 14" xfId="373" xr:uid="{00000000-0005-0000-0000-0000E4030000}"/>
    <cellStyle name="Comma 15" xfId="374" xr:uid="{00000000-0005-0000-0000-0000E5030000}"/>
    <cellStyle name="Comma 16" xfId="375" xr:uid="{00000000-0005-0000-0000-0000E6030000}"/>
    <cellStyle name="Comma 17" xfId="376" xr:uid="{00000000-0005-0000-0000-0000E7030000}"/>
    <cellStyle name="Comma 17 10" xfId="377" xr:uid="{00000000-0005-0000-0000-0000E8030000}"/>
    <cellStyle name="Comma 17 11" xfId="378" xr:uid="{00000000-0005-0000-0000-0000E9030000}"/>
    <cellStyle name="Comma 17 2" xfId="379" xr:uid="{00000000-0005-0000-0000-0000EA030000}"/>
    <cellStyle name="Comma 17 3" xfId="380" xr:uid="{00000000-0005-0000-0000-0000EB030000}"/>
    <cellStyle name="Comma 17 4" xfId="381" xr:uid="{00000000-0005-0000-0000-0000EC030000}"/>
    <cellStyle name="Comma 17 5" xfId="382" xr:uid="{00000000-0005-0000-0000-0000ED030000}"/>
    <cellStyle name="Comma 17 6" xfId="383" xr:uid="{00000000-0005-0000-0000-0000EE030000}"/>
    <cellStyle name="Comma 17 7" xfId="384" xr:uid="{00000000-0005-0000-0000-0000EF030000}"/>
    <cellStyle name="Comma 17 8" xfId="385" xr:uid="{00000000-0005-0000-0000-0000F0030000}"/>
    <cellStyle name="Comma 17 9" xfId="386" xr:uid="{00000000-0005-0000-0000-0000F1030000}"/>
    <cellStyle name="Comma 18" xfId="387" xr:uid="{00000000-0005-0000-0000-0000F2030000}"/>
    <cellStyle name="Comma 19" xfId="388" xr:uid="{00000000-0005-0000-0000-0000F3030000}"/>
    <cellStyle name="Comma 19 2" xfId="389" xr:uid="{00000000-0005-0000-0000-0000F4030000}"/>
    <cellStyle name="Comma 19 2 2" xfId="390" xr:uid="{00000000-0005-0000-0000-0000F5030000}"/>
    <cellStyle name="Comma 19 3" xfId="391" xr:uid="{00000000-0005-0000-0000-0000F6030000}"/>
    <cellStyle name="Comma 2" xfId="392" xr:uid="{00000000-0005-0000-0000-0000F7030000}"/>
    <cellStyle name="Comma 2 10" xfId="393" xr:uid="{00000000-0005-0000-0000-0000F8030000}"/>
    <cellStyle name="Comma 2 11" xfId="394" xr:uid="{00000000-0005-0000-0000-0000F9030000}"/>
    <cellStyle name="Comma 2 2" xfId="395" xr:uid="{00000000-0005-0000-0000-0000FA030000}"/>
    <cellStyle name="Comma 2 2 10" xfId="396" xr:uid="{00000000-0005-0000-0000-0000FB030000}"/>
    <cellStyle name="Comma 2 2 11" xfId="397" xr:uid="{00000000-0005-0000-0000-0000FC030000}"/>
    <cellStyle name="Comma 2 2 12" xfId="19280" xr:uid="{00000000-0005-0000-0000-0000FD030000}"/>
    <cellStyle name="Comma 2 2 2" xfId="398" xr:uid="{00000000-0005-0000-0000-0000FE030000}"/>
    <cellStyle name="Comma 2 2 2 10" xfId="399" xr:uid="{00000000-0005-0000-0000-0000FF030000}"/>
    <cellStyle name="Comma 2 2 2 11" xfId="400" xr:uid="{00000000-0005-0000-0000-000000040000}"/>
    <cellStyle name="Comma 2 2 2 12" xfId="401" xr:uid="{00000000-0005-0000-0000-000001040000}"/>
    <cellStyle name="Comma 2 2 2 2" xfId="402" xr:uid="{00000000-0005-0000-0000-000002040000}"/>
    <cellStyle name="Comma 2 2 2 2 2" xfId="403" xr:uid="{00000000-0005-0000-0000-000003040000}"/>
    <cellStyle name="Comma 2 2 2 2 2 2" xfId="404" xr:uid="{00000000-0005-0000-0000-000004040000}"/>
    <cellStyle name="Comma 2 2 2 2 2 2 2" xfId="405" xr:uid="{00000000-0005-0000-0000-000005040000}"/>
    <cellStyle name="Comma 2 2 2 2 2 2 2 2" xfId="406" xr:uid="{00000000-0005-0000-0000-000006040000}"/>
    <cellStyle name="Comma 2 2 2 2 2 2 2 2 2" xfId="407" xr:uid="{00000000-0005-0000-0000-000007040000}"/>
    <cellStyle name="Comma 2 2 2 2 2 2 2 2 2 2" xfId="408" xr:uid="{00000000-0005-0000-0000-000008040000}"/>
    <cellStyle name="Comma 2 2 2 2 2 2 2 2 2 2 2" xfId="409" xr:uid="{00000000-0005-0000-0000-000009040000}"/>
    <cellStyle name="Comma 2 2 2 2 2 2 2 2 2 2 2 2" xfId="410" xr:uid="{00000000-0005-0000-0000-00000A040000}"/>
    <cellStyle name="Comma 2 2 2 2 2 2 2 2 2 2 2 2 2" xfId="411" xr:uid="{00000000-0005-0000-0000-00000B040000}"/>
    <cellStyle name="Comma 2 2 2 2 2 2 2 2 2 2 2 2 2 2" xfId="412" xr:uid="{00000000-0005-0000-0000-00000C040000}"/>
    <cellStyle name="Comma 2 2 2 2 2 2 2 2 2 2 2 2 2 3" xfId="413" xr:uid="{00000000-0005-0000-0000-00000D040000}"/>
    <cellStyle name="Comma 2 2 2 2 2 2 2 2 2 2 2 2 3" xfId="414" xr:uid="{00000000-0005-0000-0000-00000E040000}"/>
    <cellStyle name="Comma 2 2 2 2 2 2 2 2 2 2 2 3" xfId="415" xr:uid="{00000000-0005-0000-0000-00000F040000}"/>
    <cellStyle name="Comma 2 2 2 2 2 2 2 2 2 2 2 4" xfId="416" xr:uid="{00000000-0005-0000-0000-000010040000}"/>
    <cellStyle name="Comma 2 2 2 2 2 2 2 2 2 2 2 5" xfId="417" xr:uid="{00000000-0005-0000-0000-000011040000}"/>
    <cellStyle name="Comma 2 2 2 2 2 2 2 2 2 2 3" xfId="418" xr:uid="{00000000-0005-0000-0000-000012040000}"/>
    <cellStyle name="Comma 2 2 2 2 2 2 2 2 2 2 3 2" xfId="419" xr:uid="{00000000-0005-0000-0000-000013040000}"/>
    <cellStyle name="Comma 2 2 2 2 2 2 2 2 2 2 3 2 2" xfId="420" xr:uid="{00000000-0005-0000-0000-000014040000}"/>
    <cellStyle name="Comma 2 2 2 2 2 2 2 2 2 2 3 2 3" xfId="421" xr:uid="{00000000-0005-0000-0000-000015040000}"/>
    <cellStyle name="Comma 2 2 2 2 2 2 2 2 2 2 3 3" xfId="422" xr:uid="{00000000-0005-0000-0000-000016040000}"/>
    <cellStyle name="Comma 2 2 2 2 2 2 2 2 2 2 4" xfId="423" xr:uid="{00000000-0005-0000-0000-000017040000}"/>
    <cellStyle name="Comma 2 2 2 2 2 2 2 2 2 2 5" xfId="424" xr:uid="{00000000-0005-0000-0000-000018040000}"/>
    <cellStyle name="Comma 2 2 2 2 2 2 2 2 2 3" xfId="425" xr:uid="{00000000-0005-0000-0000-000019040000}"/>
    <cellStyle name="Comma 2 2 2 2 2 2 2 2 2 3 2" xfId="426" xr:uid="{00000000-0005-0000-0000-00001A040000}"/>
    <cellStyle name="Comma 2 2 2 2 2 2 2 2 2 3 2 2" xfId="427" xr:uid="{00000000-0005-0000-0000-00001B040000}"/>
    <cellStyle name="Comma 2 2 2 2 2 2 2 2 2 3 2 3" xfId="428" xr:uid="{00000000-0005-0000-0000-00001C040000}"/>
    <cellStyle name="Comma 2 2 2 2 2 2 2 2 2 3 3" xfId="429" xr:uid="{00000000-0005-0000-0000-00001D040000}"/>
    <cellStyle name="Comma 2 2 2 2 2 2 2 2 2 4" xfId="430" xr:uid="{00000000-0005-0000-0000-00001E040000}"/>
    <cellStyle name="Comma 2 2 2 2 2 2 2 2 2 5" xfId="431" xr:uid="{00000000-0005-0000-0000-00001F040000}"/>
    <cellStyle name="Comma 2 2 2 2 2 2 2 2 2 6" xfId="432" xr:uid="{00000000-0005-0000-0000-000020040000}"/>
    <cellStyle name="Comma 2 2 2 2 2 2 2 2 3" xfId="433" xr:uid="{00000000-0005-0000-0000-000021040000}"/>
    <cellStyle name="Comma 2 2 2 2 2 2 2 2 4" xfId="434" xr:uid="{00000000-0005-0000-0000-000022040000}"/>
    <cellStyle name="Comma 2 2 2 2 2 2 2 2 4 2" xfId="435" xr:uid="{00000000-0005-0000-0000-000023040000}"/>
    <cellStyle name="Comma 2 2 2 2 2 2 2 2 4 2 2" xfId="436" xr:uid="{00000000-0005-0000-0000-000024040000}"/>
    <cellStyle name="Comma 2 2 2 2 2 2 2 2 4 2 2 2" xfId="437" xr:uid="{00000000-0005-0000-0000-000025040000}"/>
    <cellStyle name="Comma 2 2 2 2 2 2 2 2 4 2 2 3" xfId="438" xr:uid="{00000000-0005-0000-0000-000026040000}"/>
    <cellStyle name="Comma 2 2 2 2 2 2 2 2 4 2 3" xfId="439" xr:uid="{00000000-0005-0000-0000-000027040000}"/>
    <cellStyle name="Comma 2 2 2 2 2 2 2 2 4 3" xfId="440" xr:uid="{00000000-0005-0000-0000-000028040000}"/>
    <cellStyle name="Comma 2 2 2 2 2 2 2 2 4 4" xfId="441" xr:uid="{00000000-0005-0000-0000-000029040000}"/>
    <cellStyle name="Comma 2 2 2 2 2 2 2 2 4 5" xfId="442" xr:uid="{00000000-0005-0000-0000-00002A040000}"/>
    <cellStyle name="Comma 2 2 2 2 2 2 2 2 5" xfId="443" xr:uid="{00000000-0005-0000-0000-00002B040000}"/>
    <cellStyle name="Comma 2 2 2 2 2 2 2 2 5 2" xfId="444" xr:uid="{00000000-0005-0000-0000-00002C040000}"/>
    <cellStyle name="Comma 2 2 2 2 2 2 2 2 5 2 2" xfId="445" xr:uid="{00000000-0005-0000-0000-00002D040000}"/>
    <cellStyle name="Comma 2 2 2 2 2 2 2 2 5 2 3" xfId="446" xr:uid="{00000000-0005-0000-0000-00002E040000}"/>
    <cellStyle name="Comma 2 2 2 2 2 2 2 2 5 3" xfId="447" xr:uid="{00000000-0005-0000-0000-00002F040000}"/>
    <cellStyle name="Comma 2 2 2 2 2 2 2 2 6" xfId="448" xr:uid="{00000000-0005-0000-0000-000030040000}"/>
    <cellStyle name="Comma 2 2 2 2 2 2 2 2 7" xfId="449" xr:uid="{00000000-0005-0000-0000-000031040000}"/>
    <cellStyle name="Comma 2 2 2 2 2 2 2 3" xfId="450" xr:uid="{00000000-0005-0000-0000-000032040000}"/>
    <cellStyle name="Comma 2 2 2 2 2 2 2 3 2" xfId="451" xr:uid="{00000000-0005-0000-0000-000033040000}"/>
    <cellStyle name="Comma 2 2 2 2 2 2 2 3 2 2" xfId="452" xr:uid="{00000000-0005-0000-0000-000034040000}"/>
    <cellStyle name="Comma 2 2 2 2 2 2 2 3 2 2 2" xfId="453" xr:uid="{00000000-0005-0000-0000-000035040000}"/>
    <cellStyle name="Comma 2 2 2 2 2 2 2 3 2 2 2 2" xfId="454" xr:uid="{00000000-0005-0000-0000-000036040000}"/>
    <cellStyle name="Comma 2 2 2 2 2 2 2 3 2 2 2 2 2" xfId="455" xr:uid="{00000000-0005-0000-0000-000037040000}"/>
    <cellStyle name="Comma 2 2 2 2 2 2 2 3 2 2 2 2 3" xfId="456" xr:uid="{00000000-0005-0000-0000-000038040000}"/>
    <cellStyle name="Comma 2 2 2 2 2 2 2 3 2 2 2 3" xfId="457" xr:uid="{00000000-0005-0000-0000-000039040000}"/>
    <cellStyle name="Comma 2 2 2 2 2 2 2 3 2 2 3" xfId="458" xr:uid="{00000000-0005-0000-0000-00003A040000}"/>
    <cellStyle name="Comma 2 2 2 2 2 2 2 3 2 2 4" xfId="459" xr:uid="{00000000-0005-0000-0000-00003B040000}"/>
    <cellStyle name="Comma 2 2 2 2 2 2 2 3 2 2 5" xfId="460" xr:uid="{00000000-0005-0000-0000-00003C040000}"/>
    <cellStyle name="Comma 2 2 2 2 2 2 2 3 2 3" xfId="461" xr:uid="{00000000-0005-0000-0000-00003D040000}"/>
    <cellStyle name="Comma 2 2 2 2 2 2 2 3 2 3 2" xfId="462" xr:uid="{00000000-0005-0000-0000-00003E040000}"/>
    <cellStyle name="Comma 2 2 2 2 2 2 2 3 2 3 2 2" xfId="463" xr:uid="{00000000-0005-0000-0000-00003F040000}"/>
    <cellStyle name="Comma 2 2 2 2 2 2 2 3 2 3 2 3" xfId="464" xr:uid="{00000000-0005-0000-0000-000040040000}"/>
    <cellStyle name="Comma 2 2 2 2 2 2 2 3 2 3 3" xfId="465" xr:uid="{00000000-0005-0000-0000-000041040000}"/>
    <cellStyle name="Comma 2 2 2 2 2 2 2 3 2 4" xfId="466" xr:uid="{00000000-0005-0000-0000-000042040000}"/>
    <cellStyle name="Comma 2 2 2 2 2 2 2 3 2 5" xfId="467" xr:uid="{00000000-0005-0000-0000-000043040000}"/>
    <cellStyle name="Comma 2 2 2 2 2 2 2 3 3" xfId="468" xr:uid="{00000000-0005-0000-0000-000044040000}"/>
    <cellStyle name="Comma 2 2 2 2 2 2 2 3 3 2" xfId="469" xr:uid="{00000000-0005-0000-0000-000045040000}"/>
    <cellStyle name="Comma 2 2 2 2 2 2 2 3 3 2 2" xfId="470" xr:uid="{00000000-0005-0000-0000-000046040000}"/>
    <cellStyle name="Comma 2 2 2 2 2 2 2 3 3 2 3" xfId="471" xr:uid="{00000000-0005-0000-0000-000047040000}"/>
    <cellStyle name="Comma 2 2 2 2 2 2 2 3 3 3" xfId="472" xr:uid="{00000000-0005-0000-0000-000048040000}"/>
    <cellStyle name="Comma 2 2 2 2 2 2 2 3 4" xfId="473" xr:uid="{00000000-0005-0000-0000-000049040000}"/>
    <cellStyle name="Comma 2 2 2 2 2 2 2 3 5" xfId="474" xr:uid="{00000000-0005-0000-0000-00004A040000}"/>
    <cellStyle name="Comma 2 2 2 2 2 2 2 3 6" xfId="475" xr:uid="{00000000-0005-0000-0000-00004B040000}"/>
    <cellStyle name="Comma 2 2 2 2 2 2 2 4" xfId="476" xr:uid="{00000000-0005-0000-0000-00004C040000}"/>
    <cellStyle name="Comma 2 2 2 2 2 2 2 4 2" xfId="477" xr:uid="{00000000-0005-0000-0000-00004D040000}"/>
    <cellStyle name="Comma 2 2 2 2 2 2 2 4 2 2" xfId="478" xr:uid="{00000000-0005-0000-0000-00004E040000}"/>
    <cellStyle name="Comma 2 2 2 2 2 2 2 4 2 2 2" xfId="479" xr:uid="{00000000-0005-0000-0000-00004F040000}"/>
    <cellStyle name="Comma 2 2 2 2 2 2 2 4 2 2 3" xfId="480" xr:uid="{00000000-0005-0000-0000-000050040000}"/>
    <cellStyle name="Comma 2 2 2 2 2 2 2 4 2 3" xfId="481" xr:uid="{00000000-0005-0000-0000-000051040000}"/>
    <cellStyle name="Comma 2 2 2 2 2 2 2 4 3" xfId="482" xr:uid="{00000000-0005-0000-0000-000052040000}"/>
    <cellStyle name="Comma 2 2 2 2 2 2 2 4 4" xfId="483" xr:uid="{00000000-0005-0000-0000-000053040000}"/>
    <cellStyle name="Comma 2 2 2 2 2 2 2 4 5" xfId="484" xr:uid="{00000000-0005-0000-0000-000054040000}"/>
    <cellStyle name="Comma 2 2 2 2 2 2 2 5" xfId="485" xr:uid="{00000000-0005-0000-0000-000055040000}"/>
    <cellStyle name="Comma 2 2 2 2 2 2 2 5 2" xfId="486" xr:uid="{00000000-0005-0000-0000-000056040000}"/>
    <cellStyle name="Comma 2 2 2 2 2 2 2 5 2 2" xfId="487" xr:uid="{00000000-0005-0000-0000-000057040000}"/>
    <cellStyle name="Comma 2 2 2 2 2 2 2 5 2 3" xfId="488" xr:uid="{00000000-0005-0000-0000-000058040000}"/>
    <cellStyle name="Comma 2 2 2 2 2 2 2 5 3" xfId="489" xr:uid="{00000000-0005-0000-0000-000059040000}"/>
    <cellStyle name="Comma 2 2 2 2 2 2 2 6" xfId="490" xr:uid="{00000000-0005-0000-0000-00005A040000}"/>
    <cellStyle name="Comma 2 2 2 2 2 2 2 7" xfId="491" xr:uid="{00000000-0005-0000-0000-00005B040000}"/>
    <cellStyle name="Comma 2 2 2 2 2 2 3" xfId="492" xr:uid="{00000000-0005-0000-0000-00005C040000}"/>
    <cellStyle name="Comma 2 2 2 2 2 2 3 2" xfId="493" xr:uid="{00000000-0005-0000-0000-00005D040000}"/>
    <cellStyle name="Comma 2 2 2 2 2 2 3 2 2" xfId="494" xr:uid="{00000000-0005-0000-0000-00005E040000}"/>
    <cellStyle name="Comma 2 2 2 2 2 2 3 2 2 2" xfId="495" xr:uid="{00000000-0005-0000-0000-00005F040000}"/>
    <cellStyle name="Comma 2 2 2 2 2 2 3 2 2 2 2" xfId="496" xr:uid="{00000000-0005-0000-0000-000060040000}"/>
    <cellStyle name="Comma 2 2 2 2 2 2 3 2 2 2 2 2" xfId="497" xr:uid="{00000000-0005-0000-0000-000061040000}"/>
    <cellStyle name="Comma 2 2 2 2 2 2 3 2 2 2 2 3" xfId="498" xr:uid="{00000000-0005-0000-0000-000062040000}"/>
    <cellStyle name="Comma 2 2 2 2 2 2 3 2 2 2 3" xfId="499" xr:uid="{00000000-0005-0000-0000-000063040000}"/>
    <cellStyle name="Comma 2 2 2 2 2 2 3 2 2 3" xfId="500" xr:uid="{00000000-0005-0000-0000-000064040000}"/>
    <cellStyle name="Comma 2 2 2 2 2 2 3 2 2 4" xfId="501" xr:uid="{00000000-0005-0000-0000-000065040000}"/>
    <cellStyle name="Comma 2 2 2 2 2 2 3 2 2 5" xfId="502" xr:uid="{00000000-0005-0000-0000-000066040000}"/>
    <cellStyle name="Comma 2 2 2 2 2 2 3 2 3" xfId="503" xr:uid="{00000000-0005-0000-0000-000067040000}"/>
    <cellStyle name="Comma 2 2 2 2 2 2 3 2 3 2" xfId="504" xr:uid="{00000000-0005-0000-0000-000068040000}"/>
    <cellStyle name="Comma 2 2 2 2 2 2 3 2 3 2 2" xfId="505" xr:uid="{00000000-0005-0000-0000-000069040000}"/>
    <cellStyle name="Comma 2 2 2 2 2 2 3 2 3 2 3" xfId="506" xr:uid="{00000000-0005-0000-0000-00006A040000}"/>
    <cellStyle name="Comma 2 2 2 2 2 2 3 2 3 3" xfId="507" xr:uid="{00000000-0005-0000-0000-00006B040000}"/>
    <cellStyle name="Comma 2 2 2 2 2 2 3 2 4" xfId="508" xr:uid="{00000000-0005-0000-0000-00006C040000}"/>
    <cellStyle name="Comma 2 2 2 2 2 2 3 2 5" xfId="509" xr:uid="{00000000-0005-0000-0000-00006D040000}"/>
    <cellStyle name="Comma 2 2 2 2 2 2 3 3" xfId="510" xr:uid="{00000000-0005-0000-0000-00006E040000}"/>
    <cellStyle name="Comma 2 2 2 2 2 2 3 3 2" xfId="511" xr:uid="{00000000-0005-0000-0000-00006F040000}"/>
    <cellStyle name="Comma 2 2 2 2 2 2 3 3 2 2" xfId="512" xr:uid="{00000000-0005-0000-0000-000070040000}"/>
    <cellStyle name="Comma 2 2 2 2 2 2 3 3 2 3" xfId="513" xr:uid="{00000000-0005-0000-0000-000071040000}"/>
    <cellStyle name="Comma 2 2 2 2 2 2 3 3 3" xfId="514" xr:uid="{00000000-0005-0000-0000-000072040000}"/>
    <cellStyle name="Comma 2 2 2 2 2 2 3 4" xfId="515" xr:uid="{00000000-0005-0000-0000-000073040000}"/>
    <cellStyle name="Comma 2 2 2 2 2 2 3 5" xfId="516" xr:uid="{00000000-0005-0000-0000-000074040000}"/>
    <cellStyle name="Comma 2 2 2 2 2 2 3 6" xfId="517" xr:uid="{00000000-0005-0000-0000-000075040000}"/>
    <cellStyle name="Comma 2 2 2 2 2 2 4" xfId="518" xr:uid="{00000000-0005-0000-0000-000076040000}"/>
    <cellStyle name="Comma 2 2 2 2 2 2 5" xfId="519" xr:uid="{00000000-0005-0000-0000-000077040000}"/>
    <cellStyle name="Comma 2 2 2 2 2 2 5 2" xfId="520" xr:uid="{00000000-0005-0000-0000-000078040000}"/>
    <cellStyle name="Comma 2 2 2 2 2 2 5 2 2" xfId="521" xr:uid="{00000000-0005-0000-0000-000079040000}"/>
    <cellStyle name="Comma 2 2 2 2 2 2 5 2 2 2" xfId="522" xr:uid="{00000000-0005-0000-0000-00007A040000}"/>
    <cellStyle name="Comma 2 2 2 2 2 2 5 2 2 3" xfId="523" xr:uid="{00000000-0005-0000-0000-00007B040000}"/>
    <cellStyle name="Comma 2 2 2 2 2 2 5 2 3" xfId="524" xr:uid="{00000000-0005-0000-0000-00007C040000}"/>
    <cellStyle name="Comma 2 2 2 2 2 2 5 3" xfId="525" xr:uid="{00000000-0005-0000-0000-00007D040000}"/>
    <cellStyle name="Comma 2 2 2 2 2 2 5 4" xfId="526" xr:uid="{00000000-0005-0000-0000-00007E040000}"/>
    <cellStyle name="Comma 2 2 2 2 2 2 5 5" xfId="527" xr:uid="{00000000-0005-0000-0000-00007F040000}"/>
    <cellStyle name="Comma 2 2 2 2 2 2 6" xfId="528" xr:uid="{00000000-0005-0000-0000-000080040000}"/>
    <cellStyle name="Comma 2 2 2 2 2 2 6 2" xfId="529" xr:uid="{00000000-0005-0000-0000-000081040000}"/>
    <cellStyle name="Comma 2 2 2 2 2 2 6 2 2" xfId="530" xr:uid="{00000000-0005-0000-0000-000082040000}"/>
    <cellStyle name="Comma 2 2 2 2 2 2 6 2 3" xfId="531" xr:uid="{00000000-0005-0000-0000-000083040000}"/>
    <cellStyle name="Comma 2 2 2 2 2 2 6 3" xfId="532" xr:uid="{00000000-0005-0000-0000-000084040000}"/>
    <cellStyle name="Comma 2 2 2 2 2 2 7" xfId="533" xr:uid="{00000000-0005-0000-0000-000085040000}"/>
    <cellStyle name="Comma 2 2 2 2 2 2 8" xfId="534" xr:uid="{00000000-0005-0000-0000-000086040000}"/>
    <cellStyle name="Comma 2 2 2 2 2 3" xfId="535" xr:uid="{00000000-0005-0000-0000-000087040000}"/>
    <cellStyle name="Comma 2 2 2 2 2 3 2" xfId="536" xr:uid="{00000000-0005-0000-0000-000088040000}"/>
    <cellStyle name="Comma 2 2 2 2 2 3 2 2" xfId="537" xr:uid="{00000000-0005-0000-0000-000089040000}"/>
    <cellStyle name="Comma 2 2 2 2 2 3 2 2 2" xfId="538" xr:uid="{00000000-0005-0000-0000-00008A040000}"/>
    <cellStyle name="Comma 2 2 2 2 2 3 2 2 2 2" xfId="539" xr:uid="{00000000-0005-0000-0000-00008B040000}"/>
    <cellStyle name="Comma 2 2 2 2 2 3 2 2 2 2 2" xfId="540" xr:uid="{00000000-0005-0000-0000-00008C040000}"/>
    <cellStyle name="Comma 2 2 2 2 2 3 2 2 2 2 2 2" xfId="541" xr:uid="{00000000-0005-0000-0000-00008D040000}"/>
    <cellStyle name="Comma 2 2 2 2 2 3 2 2 2 2 2 3" xfId="542" xr:uid="{00000000-0005-0000-0000-00008E040000}"/>
    <cellStyle name="Comma 2 2 2 2 2 3 2 2 2 2 3" xfId="543" xr:uid="{00000000-0005-0000-0000-00008F040000}"/>
    <cellStyle name="Comma 2 2 2 2 2 3 2 2 2 3" xfId="544" xr:uid="{00000000-0005-0000-0000-000090040000}"/>
    <cellStyle name="Comma 2 2 2 2 2 3 2 2 2 4" xfId="545" xr:uid="{00000000-0005-0000-0000-000091040000}"/>
    <cellStyle name="Comma 2 2 2 2 2 3 2 2 2 5" xfId="546" xr:uid="{00000000-0005-0000-0000-000092040000}"/>
    <cellStyle name="Comma 2 2 2 2 2 3 2 2 3" xfId="547" xr:uid="{00000000-0005-0000-0000-000093040000}"/>
    <cellStyle name="Comma 2 2 2 2 2 3 2 2 3 2" xfId="548" xr:uid="{00000000-0005-0000-0000-000094040000}"/>
    <cellStyle name="Comma 2 2 2 2 2 3 2 2 3 2 2" xfId="549" xr:uid="{00000000-0005-0000-0000-000095040000}"/>
    <cellStyle name="Comma 2 2 2 2 2 3 2 2 3 2 3" xfId="550" xr:uid="{00000000-0005-0000-0000-000096040000}"/>
    <cellStyle name="Comma 2 2 2 2 2 3 2 2 3 3" xfId="551" xr:uid="{00000000-0005-0000-0000-000097040000}"/>
    <cellStyle name="Comma 2 2 2 2 2 3 2 2 4" xfId="552" xr:uid="{00000000-0005-0000-0000-000098040000}"/>
    <cellStyle name="Comma 2 2 2 2 2 3 2 2 5" xfId="553" xr:uid="{00000000-0005-0000-0000-000099040000}"/>
    <cellStyle name="Comma 2 2 2 2 2 3 2 3" xfId="554" xr:uid="{00000000-0005-0000-0000-00009A040000}"/>
    <cellStyle name="Comma 2 2 2 2 2 3 2 3 2" xfId="555" xr:uid="{00000000-0005-0000-0000-00009B040000}"/>
    <cellStyle name="Comma 2 2 2 2 2 3 2 3 2 2" xfId="556" xr:uid="{00000000-0005-0000-0000-00009C040000}"/>
    <cellStyle name="Comma 2 2 2 2 2 3 2 3 2 3" xfId="557" xr:uid="{00000000-0005-0000-0000-00009D040000}"/>
    <cellStyle name="Comma 2 2 2 2 2 3 2 3 3" xfId="558" xr:uid="{00000000-0005-0000-0000-00009E040000}"/>
    <cellStyle name="Comma 2 2 2 2 2 3 2 4" xfId="559" xr:uid="{00000000-0005-0000-0000-00009F040000}"/>
    <cellStyle name="Comma 2 2 2 2 2 3 2 5" xfId="560" xr:uid="{00000000-0005-0000-0000-0000A0040000}"/>
    <cellStyle name="Comma 2 2 2 2 2 3 2 6" xfId="561" xr:uid="{00000000-0005-0000-0000-0000A1040000}"/>
    <cellStyle name="Comma 2 2 2 2 2 3 3" xfId="562" xr:uid="{00000000-0005-0000-0000-0000A2040000}"/>
    <cellStyle name="Comma 2 2 2 2 2 3 4" xfId="563" xr:uid="{00000000-0005-0000-0000-0000A3040000}"/>
    <cellStyle name="Comma 2 2 2 2 2 3 4 2" xfId="564" xr:uid="{00000000-0005-0000-0000-0000A4040000}"/>
    <cellStyle name="Comma 2 2 2 2 2 3 4 2 2" xfId="565" xr:uid="{00000000-0005-0000-0000-0000A5040000}"/>
    <cellStyle name="Comma 2 2 2 2 2 3 4 2 2 2" xfId="566" xr:uid="{00000000-0005-0000-0000-0000A6040000}"/>
    <cellStyle name="Comma 2 2 2 2 2 3 4 2 2 3" xfId="567" xr:uid="{00000000-0005-0000-0000-0000A7040000}"/>
    <cellStyle name="Comma 2 2 2 2 2 3 4 2 3" xfId="568" xr:uid="{00000000-0005-0000-0000-0000A8040000}"/>
    <cellStyle name="Comma 2 2 2 2 2 3 4 3" xfId="569" xr:uid="{00000000-0005-0000-0000-0000A9040000}"/>
    <cellStyle name="Comma 2 2 2 2 2 3 4 4" xfId="570" xr:uid="{00000000-0005-0000-0000-0000AA040000}"/>
    <cellStyle name="Comma 2 2 2 2 2 3 4 5" xfId="571" xr:uid="{00000000-0005-0000-0000-0000AB040000}"/>
    <cellStyle name="Comma 2 2 2 2 2 3 5" xfId="572" xr:uid="{00000000-0005-0000-0000-0000AC040000}"/>
    <cellStyle name="Comma 2 2 2 2 2 3 5 2" xfId="573" xr:uid="{00000000-0005-0000-0000-0000AD040000}"/>
    <cellStyle name="Comma 2 2 2 2 2 3 5 2 2" xfId="574" xr:uid="{00000000-0005-0000-0000-0000AE040000}"/>
    <cellStyle name="Comma 2 2 2 2 2 3 5 2 3" xfId="575" xr:uid="{00000000-0005-0000-0000-0000AF040000}"/>
    <cellStyle name="Comma 2 2 2 2 2 3 5 3" xfId="576" xr:uid="{00000000-0005-0000-0000-0000B0040000}"/>
    <cellStyle name="Comma 2 2 2 2 2 3 6" xfId="577" xr:uid="{00000000-0005-0000-0000-0000B1040000}"/>
    <cellStyle name="Comma 2 2 2 2 2 3 7" xfId="578" xr:uid="{00000000-0005-0000-0000-0000B2040000}"/>
    <cellStyle name="Comma 2 2 2 2 2 4" xfId="579" xr:uid="{00000000-0005-0000-0000-0000B3040000}"/>
    <cellStyle name="Comma 2 2 2 2 2 4 2" xfId="580" xr:uid="{00000000-0005-0000-0000-0000B4040000}"/>
    <cellStyle name="Comma 2 2 2 2 2 4 2 2" xfId="581" xr:uid="{00000000-0005-0000-0000-0000B5040000}"/>
    <cellStyle name="Comma 2 2 2 2 2 4 2 2 2" xfId="582" xr:uid="{00000000-0005-0000-0000-0000B6040000}"/>
    <cellStyle name="Comma 2 2 2 2 2 4 2 2 2 2" xfId="583" xr:uid="{00000000-0005-0000-0000-0000B7040000}"/>
    <cellStyle name="Comma 2 2 2 2 2 4 2 2 2 2 2" xfId="584" xr:uid="{00000000-0005-0000-0000-0000B8040000}"/>
    <cellStyle name="Comma 2 2 2 2 2 4 2 2 2 2 3" xfId="585" xr:uid="{00000000-0005-0000-0000-0000B9040000}"/>
    <cellStyle name="Comma 2 2 2 2 2 4 2 2 2 3" xfId="586" xr:uid="{00000000-0005-0000-0000-0000BA040000}"/>
    <cellStyle name="Comma 2 2 2 2 2 4 2 2 3" xfId="587" xr:uid="{00000000-0005-0000-0000-0000BB040000}"/>
    <cellStyle name="Comma 2 2 2 2 2 4 2 2 4" xfId="588" xr:uid="{00000000-0005-0000-0000-0000BC040000}"/>
    <cellStyle name="Comma 2 2 2 2 2 4 2 2 5" xfId="589" xr:uid="{00000000-0005-0000-0000-0000BD040000}"/>
    <cellStyle name="Comma 2 2 2 2 2 4 2 3" xfId="590" xr:uid="{00000000-0005-0000-0000-0000BE040000}"/>
    <cellStyle name="Comma 2 2 2 2 2 4 2 3 2" xfId="591" xr:uid="{00000000-0005-0000-0000-0000BF040000}"/>
    <cellStyle name="Comma 2 2 2 2 2 4 2 3 2 2" xfId="592" xr:uid="{00000000-0005-0000-0000-0000C0040000}"/>
    <cellStyle name="Comma 2 2 2 2 2 4 2 3 2 3" xfId="593" xr:uid="{00000000-0005-0000-0000-0000C1040000}"/>
    <cellStyle name="Comma 2 2 2 2 2 4 2 3 3" xfId="594" xr:uid="{00000000-0005-0000-0000-0000C2040000}"/>
    <cellStyle name="Comma 2 2 2 2 2 4 2 4" xfId="595" xr:uid="{00000000-0005-0000-0000-0000C3040000}"/>
    <cellStyle name="Comma 2 2 2 2 2 4 2 5" xfId="596" xr:uid="{00000000-0005-0000-0000-0000C4040000}"/>
    <cellStyle name="Comma 2 2 2 2 2 4 3" xfId="597" xr:uid="{00000000-0005-0000-0000-0000C5040000}"/>
    <cellStyle name="Comma 2 2 2 2 2 4 3 2" xfId="598" xr:uid="{00000000-0005-0000-0000-0000C6040000}"/>
    <cellStyle name="Comma 2 2 2 2 2 4 3 2 2" xfId="599" xr:uid="{00000000-0005-0000-0000-0000C7040000}"/>
    <cellStyle name="Comma 2 2 2 2 2 4 3 2 3" xfId="600" xr:uid="{00000000-0005-0000-0000-0000C8040000}"/>
    <cellStyle name="Comma 2 2 2 2 2 4 3 3" xfId="601" xr:uid="{00000000-0005-0000-0000-0000C9040000}"/>
    <cellStyle name="Comma 2 2 2 2 2 4 4" xfId="602" xr:uid="{00000000-0005-0000-0000-0000CA040000}"/>
    <cellStyle name="Comma 2 2 2 2 2 4 5" xfId="603" xr:uid="{00000000-0005-0000-0000-0000CB040000}"/>
    <cellStyle name="Comma 2 2 2 2 2 4 6" xfId="604" xr:uid="{00000000-0005-0000-0000-0000CC040000}"/>
    <cellStyle name="Comma 2 2 2 2 2 5" xfId="605" xr:uid="{00000000-0005-0000-0000-0000CD040000}"/>
    <cellStyle name="Comma 2 2 2 2 2 5 2" xfId="606" xr:uid="{00000000-0005-0000-0000-0000CE040000}"/>
    <cellStyle name="Comma 2 2 2 2 2 5 2 2" xfId="607" xr:uid="{00000000-0005-0000-0000-0000CF040000}"/>
    <cellStyle name="Comma 2 2 2 2 2 5 2 2 2" xfId="608" xr:uid="{00000000-0005-0000-0000-0000D0040000}"/>
    <cellStyle name="Comma 2 2 2 2 2 5 2 2 3" xfId="609" xr:uid="{00000000-0005-0000-0000-0000D1040000}"/>
    <cellStyle name="Comma 2 2 2 2 2 5 2 3" xfId="610" xr:uid="{00000000-0005-0000-0000-0000D2040000}"/>
    <cellStyle name="Comma 2 2 2 2 2 5 3" xfId="611" xr:uid="{00000000-0005-0000-0000-0000D3040000}"/>
    <cellStyle name="Comma 2 2 2 2 2 5 4" xfId="612" xr:uid="{00000000-0005-0000-0000-0000D4040000}"/>
    <cellStyle name="Comma 2 2 2 2 2 5 5" xfId="613" xr:uid="{00000000-0005-0000-0000-0000D5040000}"/>
    <cellStyle name="Comma 2 2 2 2 2 6" xfId="614" xr:uid="{00000000-0005-0000-0000-0000D6040000}"/>
    <cellStyle name="Comma 2 2 2 2 2 6 2" xfId="615" xr:uid="{00000000-0005-0000-0000-0000D7040000}"/>
    <cellStyle name="Comma 2 2 2 2 2 6 2 2" xfId="616" xr:uid="{00000000-0005-0000-0000-0000D8040000}"/>
    <cellStyle name="Comma 2 2 2 2 2 6 2 3" xfId="617" xr:uid="{00000000-0005-0000-0000-0000D9040000}"/>
    <cellStyle name="Comma 2 2 2 2 2 6 3" xfId="618" xr:uid="{00000000-0005-0000-0000-0000DA040000}"/>
    <cellStyle name="Comma 2 2 2 2 2 7" xfId="619" xr:uid="{00000000-0005-0000-0000-0000DB040000}"/>
    <cellStyle name="Comma 2 2 2 2 2 8" xfId="620" xr:uid="{00000000-0005-0000-0000-0000DC040000}"/>
    <cellStyle name="Comma 2 2 2 2 3" xfId="621" xr:uid="{00000000-0005-0000-0000-0000DD040000}"/>
    <cellStyle name="Comma 2 2 2 2 3 2" xfId="622" xr:uid="{00000000-0005-0000-0000-0000DE040000}"/>
    <cellStyle name="Comma 2 2 2 2 3 2 2" xfId="623" xr:uid="{00000000-0005-0000-0000-0000DF040000}"/>
    <cellStyle name="Comma 2 2 2 2 3 2 2 2" xfId="624" xr:uid="{00000000-0005-0000-0000-0000E0040000}"/>
    <cellStyle name="Comma 2 2 2 2 3 2 2 2 2" xfId="625" xr:uid="{00000000-0005-0000-0000-0000E1040000}"/>
    <cellStyle name="Comma 2 2 2 2 3 2 2 2 2 2" xfId="626" xr:uid="{00000000-0005-0000-0000-0000E2040000}"/>
    <cellStyle name="Comma 2 2 2 2 3 2 2 2 2 2 2" xfId="627" xr:uid="{00000000-0005-0000-0000-0000E3040000}"/>
    <cellStyle name="Comma 2 2 2 2 3 2 2 2 2 2 2 2" xfId="628" xr:uid="{00000000-0005-0000-0000-0000E4040000}"/>
    <cellStyle name="Comma 2 2 2 2 3 2 2 2 2 2 2 3" xfId="629" xr:uid="{00000000-0005-0000-0000-0000E5040000}"/>
    <cellStyle name="Comma 2 2 2 2 3 2 2 2 2 2 3" xfId="630" xr:uid="{00000000-0005-0000-0000-0000E6040000}"/>
    <cellStyle name="Comma 2 2 2 2 3 2 2 2 2 3" xfId="631" xr:uid="{00000000-0005-0000-0000-0000E7040000}"/>
    <cellStyle name="Comma 2 2 2 2 3 2 2 2 2 4" xfId="632" xr:uid="{00000000-0005-0000-0000-0000E8040000}"/>
    <cellStyle name="Comma 2 2 2 2 3 2 2 2 2 5" xfId="633" xr:uid="{00000000-0005-0000-0000-0000E9040000}"/>
    <cellStyle name="Comma 2 2 2 2 3 2 2 2 3" xfId="634" xr:uid="{00000000-0005-0000-0000-0000EA040000}"/>
    <cellStyle name="Comma 2 2 2 2 3 2 2 2 3 2" xfId="635" xr:uid="{00000000-0005-0000-0000-0000EB040000}"/>
    <cellStyle name="Comma 2 2 2 2 3 2 2 2 3 2 2" xfId="636" xr:uid="{00000000-0005-0000-0000-0000EC040000}"/>
    <cellStyle name="Comma 2 2 2 2 3 2 2 2 3 2 3" xfId="637" xr:uid="{00000000-0005-0000-0000-0000ED040000}"/>
    <cellStyle name="Comma 2 2 2 2 3 2 2 2 3 3" xfId="638" xr:uid="{00000000-0005-0000-0000-0000EE040000}"/>
    <cellStyle name="Comma 2 2 2 2 3 2 2 2 4" xfId="639" xr:uid="{00000000-0005-0000-0000-0000EF040000}"/>
    <cellStyle name="Comma 2 2 2 2 3 2 2 2 5" xfId="640" xr:uid="{00000000-0005-0000-0000-0000F0040000}"/>
    <cellStyle name="Comma 2 2 2 2 3 2 2 3" xfId="641" xr:uid="{00000000-0005-0000-0000-0000F1040000}"/>
    <cellStyle name="Comma 2 2 2 2 3 2 2 3 2" xfId="642" xr:uid="{00000000-0005-0000-0000-0000F2040000}"/>
    <cellStyle name="Comma 2 2 2 2 3 2 2 3 2 2" xfId="643" xr:uid="{00000000-0005-0000-0000-0000F3040000}"/>
    <cellStyle name="Comma 2 2 2 2 3 2 2 3 2 3" xfId="644" xr:uid="{00000000-0005-0000-0000-0000F4040000}"/>
    <cellStyle name="Comma 2 2 2 2 3 2 2 3 3" xfId="645" xr:uid="{00000000-0005-0000-0000-0000F5040000}"/>
    <cellStyle name="Comma 2 2 2 2 3 2 2 4" xfId="646" xr:uid="{00000000-0005-0000-0000-0000F6040000}"/>
    <cellStyle name="Comma 2 2 2 2 3 2 2 5" xfId="647" xr:uid="{00000000-0005-0000-0000-0000F7040000}"/>
    <cellStyle name="Comma 2 2 2 2 3 2 2 6" xfId="648" xr:uid="{00000000-0005-0000-0000-0000F8040000}"/>
    <cellStyle name="Comma 2 2 2 2 3 2 3" xfId="649" xr:uid="{00000000-0005-0000-0000-0000F9040000}"/>
    <cellStyle name="Comma 2 2 2 2 3 2 4" xfId="650" xr:uid="{00000000-0005-0000-0000-0000FA040000}"/>
    <cellStyle name="Comma 2 2 2 2 3 2 4 2" xfId="651" xr:uid="{00000000-0005-0000-0000-0000FB040000}"/>
    <cellStyle name="Comma 2 2 2 2 3 2 4 2 2" xfId="652" xr:uid="{00000000-0005-0000-0000-0000FC040000}"/>
    <cellStyle name="Comma 2 2 2 2 3 2 4 2 2 2" xfId="653" xr:uid="{00000000-0005-0000-0000-0000FD040000}"/>
    <cellStyle name="Comma 2 2 2 2 3 2 4 2 2 3" xfId="654" xr:uid="{00000000-0005-0000-0000-0000FE040000}"/>
    <cellStyle name="Comma 2 2 2 2 3 2 4 2 3" xfId="655" xr:uid="{00000000-0005-0000-0000-0000FF040000}"/>
    <cellStyle name="Comma 2 2 2 2 3 2 4 3" xfId="656" xr:uid="{00000000-0005-0000-0000-000000050000}"/>
    <cellStyle name="Comma 2 2 2 2 3 2 4 4" xfId="657" xr:uid="{00000000-0005-0000-0000-000001050000}"/>
    <cellStyle name="Comma 2 2 2 2 3 2 4 5" xfId="658" xr:uid="{00000000-0005-0000-0000-000002050000}"/>
    <cellStyle name="Comma 2 2 2 2 3 2 5" xfId="659" xr:uid="{00000000-0005-0000-0000-000003050000}"/>
    <cellStyle name="Comma 2 2 2 2 3 2 5 2" xfId="660" xr:uid="{00000000-0005-0000-0000-000004050000}"/>
    <cellStyle name="Comma 2 2 2 2 3 2 5 2 2" xfId="661" xr:uid="{00000000-0005-0000-0000-000005050000}"/>
    <cellStyle name="Comma 2 2 2 2 3 2 5 2 3" xfId="662" xr:uid="{00000000-0005-0000-0000-000006050000}"/>
    <cellStyle name="Comma 2 2 2 2 3 2 5 3" xfId="663" xr:uid="{00000000-0005-0000-0000-000007050000}"/>
    <cellStyle name="Comma 2 2 2 2 3 2 6" xfId="664" xr:uid="{00000000-0005-0000-0000-000008050000}"/>
    <cellStyle name="Comma 2 2 2 2 3 2 7" xfId="665" xr:uid="{00000000-0005-0000-0000-000009050000}"/>
    <cellStyle name="Comma 2 2 2 2 3 3" xfId="666" xr:uid="{00000000-0005-0000-0000-00000A050000}"/>
    <cellStyle name="Comma 2 2 2 2 3 3 2" xfId="667" xr:uid="{00000000-0005-0000-0000-00000B050000}"/>
    <cellStyle name="Comma 2 2 2 2 3 3 2 2" xfId="668" xr:uid="{00000000-0005-0000-0000-00000C050000}"/>
    <cellStyle name="Comma 2 2 2 2 3 3 2 2 2" xfId="669" xr:uid="{00000000-0005-0000-0000-00000D050000}"/>
    <cellStyle name="Comma 2 2 2 2 3 3 2 2 2 2" xfId="670" xr:uid="{00000000-0005-0000-0000-00000E050000}"/>
    <cellStyle name="Comma 2 2 2 2 3 3 2 2 2 2 2" xfId="671" xr:uid="{00000000-0005-0000-0000-00000F050000}"/>
    <cellStyle name="Comma 2 2 2 2 3 3 2 2 2 2 3" xfId="672" xr:uid="{00000000-0005-0000-0000-000010050000}"/>
    <cellStyle name="Comma 2 2 2 2 3 3 2 2 2 3" xfId="673" xr:uid="{00000000-0005-0000-0000-000011050000}"/>
    <cellStyle name="Comma 2 2 2 2 3 3 2 2 3" xfId="674" xr:uid="{00000000-0005-0000-0000-000012050000}"/>
    <cellStyle name="Comma 2 2 2 2 3 3 2 2 4" xfId="675" xr:uid="{00000000-0005-0000-0000-000013050000}"/>
    <cellStyle name="Comma 2 2 2 2 3 3 2 2 5" xfId="676" xr:uid="{00000000-0005-0000-0000-000014050000}"/>
    <cellStyle name="Comma 2 2 2 2 3 3 2 3" xfId="677" xr:uid="{00000000-0005-0000-0000-000015050000}"/>
    <cellStyle name="Comma 2 2 2 2 3 3 2 3 2" xfId="678" xr:uid="{00000000-0005-0000-0000-000016050000}"/>
    <cellStyle name="Comma 2 2 2 2 3 3 2 3 2 2" xfId="679" xr:uid="{00000000-0005-0000-0000-000017050000}"/>
    <cellStyle name="Comma 2 2 2 2 3 3 2 3 2 3" xfId="680" xr:uid="{00000000-0005-0000-0000-000018050000}"/>
    <cellStyle name="Comma 2 2 2 2 3 3 2 3 3" xfId="681" xr:uid="{00000000-0005-0000-0000-000019050000}"/>
    <cellStyle name="Comma 2 2 2 2 3 3 2 4" xfId="682" xr:uid="{00000000-0005-0000-0000-00001A050000}"/>
    <cellStyle name="Comma 2 2 2 2 3 3 2 5" xfId="683" xr:uid="{00000000-0005-0000-0000-00001B050000}"/>
    <cellStyle name="Comma 2 2 2 2 3 3 3" xfId="684" xr:uid="{00000000-0005-0000-0000-00001C050000}"/>
    <cellStyle name="Comma 2 2 2 2 3 3 3 2" xfId="685" xr:uid="{00000000-0005-0000-0000-00001D050000}"/>
    <cellStyle name="Comma 2 2 2 2 3 3 3 2 2" xfId="686" xr:uid="{00000000-0005-0000-0000-00001E050000}"/>
    <cellStyle name="Comma 2 2 2 2 3 3 3 2 3" xfId="687" xr:uid="{00000000-0005-0000-0000-00001F050000}"/>
    <cellStyle name="Comma 2 2 2 2 3 3 3 3" xfId="688" xr:uid="{00000000-0005-0000-0000-000020050000}"/>
    <cellStyle name="Comma 2 2 2 2 3 3 4" xfId="689" xr:uid="{00000000-0005-0000-0000-000021050000}"/>
    <cellStyle name="Comma 2 2 2 2 3 3 5" xfId="690" xr:uid="{00000000-0005-0000-0000-000022050000}"/>
    <cellStyle name="Comma 2 2 2 2 3 3 6" xfId="691" xr:uid="{00000000-0005-0000-0000-000023050000}"/>
    <cellStyle name="Comma 2 2 2 2 3 4" xfId="692" xr:uid="{00000000-0005-0000-0000-000024050000}"/>
    <cellStyle name="Comma 2 2 2 2 3 4 2" xfId="693" xr:uid="{00000000-0005-0000-0000-000025050000}"/>
    <cellStyle name="Comma 2 2 2 2 3 4 2 2" xfId="694" xr:uid="{00000000-0005-0000-0000-000026050000}"/>
    <cellStyle name="Comma 2 2 2 2 3 4 2 2 2" xfId="695" xr:uid="{00000000-0005-0000-0000-000027050000}"/>
    <cellStyle name="Comma 2 2 2 2 3 4 2 2 3" xfId="696" xr:uid="{00000000-0005-0000-0000-000028050000}"/>
    <cellStyle name="Comma 2 2 2 2 3 4 2 3" xfId="697" xr:uid="{00000000-0005-0000-0000-000029050000}"/>
    <cellStyle name="Comma 2 2 2 2 3 4 3" xfId="698" xr:uid="{00000000-0005-0000-0000-00002A050000}"/>
    <cellStyle name="Comma 2 2 2 2 3 4 4" xfId="699" xr:uid="{00000000-0005-0000-0000-00002B050000}"/>
    <cellStyle name="Comma 2 2 2 2 3 4 5" xfId="700" xr:uid="{00000000-0005-0000-0000-00002C050000}"/>
    <cellStyle name="Comma 2 2 2 2 3 5" xfId="701" xr:uid="{00000000-0005-0000-0000-00002D050000}"/>
    <cellStyle name="Comma 2 2 2 2 3 5 2" xfId="702" xr:uid="{00000000-0005-0000-0000-00002E050000}"/>
    <cellStyle name="Comma 2 2 2 2 3 5 2 2" xfId="703" xr:uid="{00000000-0005-0000-0000-00002F050000}"/>
    <cellStyle name="Comma 2 2 2 2 3 5 2 3" xfId="704" xr:uid="{00000000-0005-0000-0000-000030050000}"/>
    <cellStyle name="Comma 2 2 2 2 3 5 3" xfId="705" xr:uid="{00000000-0005-0000-0000-000031050000}"/>
    <cellStyle name="Comma 2 2 2 2 3 6" xfId="706" xr:uid="{00000000-0005-0000-0000-000032050000}"/>
    <cellStyle name="Comma 2 2 2 2 3 7" xfId="707" xr:uid="{00000000-0005-0000-0000-000033050000}"/>
    <cellStyle name="Comma 2 2 2 2 4" xfId="708" xr:uid="{00000000-0005-0000-0000-000034050000}"/>
    <cellStyle name="Comma 2 2 2 2 4 2" xfId="709" xr:uid="{00000000-0005-0000-0000-000035050000}"/>
    <cellStyle name="Comma 2 2 2 2 4 2 2" xfId="710" xr:uid="{00000000-0005-0000-0000-000036050000}"/>
    <cellStyle name="Comma 2 2 2 2 4 2 2 2" xfId="711" xr:uid="{00000000-0005-0000-0000-000037050000}"/>
    <cellStyle name="Comma 2 2 2 2 4 2 2 2 2" xfId="712" xr:uid="{00000000-0005-0000-0000-000038050000}"/>
    <cellStyle name="Comma 2 2 2 2 4 2 2 2 2 2" xfId="713" xr:uid="{00000000-0005-0000-0000-000039050000}"/>
    <cellStyle name="Comma 2 2 2 2 4 2 2 2 2 3" xfId="714" xr:uid="{00000000-0005-0000-0000-00003A050000}"/>
    <cellStyle name="Comma 2 2 2 2 4 2 2 2 3" xfId="715" xr:uid="{00000000-0005-0000-0000-00003B050000}"/>
    <cellStyle name="Comma 2 2 2 2 4 2 2 3" xfId="716" xr:uid="{00000000-0005-0000-0000-00003C050000}"/>
    <cellStyle name="Comma 2 2 2 2 4 2 2 4" xfId="717" xr:uid="{00000000-0005-0000-0000-00003D050000}"/>
    <cellStyle name="Comma 2 2 2 2 4 2 2 5" xfId="718" xr:uid="{00000000-0005-0000-0000-00003E050000}"/>
    <cellStyle name="Comma 2 2 2 2 4 2 3" xfId="719" xr:uid="{00000000-0005-0000-0000-00003F050000}"/>
    <cellStyle name="Comma 2 2 2 2 4 2 3 2" xfId="720" xr:uid="{00000000-0005-0000-0000-000040050000}"/>
    <cellStyle name="Comma 2 2 2 2 4 2 3 2 2" xfId="721" xr:uid="{00000000-0005-0000-0000-000041050000}"/>
    <cellStyle name="Comma 2 2 2 2 4 2 3 2 3" xfId="722" xr:uid="{00000000-0005-0000-0000-000042050000}"/>
    <cellStyle name="Comma 2 2 2 2 4 2 3 3" xfId="723" xr:uid="{00000000-0005-0000-0000-000043050000}"/>
    <cellStyle name="Comma 2 2 2 2 4 2 4" xfId="724" xr:uid="{00000000-0005-0000-0000-000044050000}"/>
    <cellStyle name="Comma 2 2 2 2 4 2 5" xfId="725" xr:uid="{00000000-0005-0000-0000-000045050000}"/>
    <cellStyle name="Comma 2 2 2 2 4 3" xfId="726" xr:uid="{00000000-0005-0000-0000-000046050000}"/>
    <cellStyle name="Comma 2 2 2 2 4 3 2" xfId="727" xr:uid="{00000000-0005-0000-0000-000047050000}"/>
    <cellStyle name="Comma 2 2 2 2 4 3 2 2" xfId="728" xr:uid="{00000000-0005-0000-0000-000048050000}"/>
    <cellStyle name="Comma 2 2 2 2 4 3 2 3" xfId="729" xr:uid="{00000000-0005-0000-0000-000049050000}"/>
    <cellStyle name="Comma 2 2 2 2 4 3 3" xfId="730" xr:uid="{00000000-0005-0000-0000-00004A050000}"/>
    <cellStyle name="Comma 2 2 2 2 4 4" xfId="731" xr:uid="{00000000-0005-0000-0000-00004B050000}"/>
    <cellStyle name="Comma 2 2 2 2 4 5" xfId="732" xr:uid="{00000000-0005-0000-0000-00004C050000}"/>
    <cellStyle name="Comma 2 2 2 2 4 6" xfId="733" xr:uid="{00000000-0005-0000-0000-00004D050000}"/>
    <cellStyle name="Comma 2 2 2 2 5" xfId="734" xr:uid="{00000000-0005-0000-0000-00004E050000}"/>
    <cellStyle name="Comma 2 2 2 2 6" xfId="735" xr:uid="{00000000-0005-0000-0000-00004F050000}"/>
    <cellStyle name="Comma 2 2 2 2 6 2" xfId="736" xr:uid="{00000000-0005-0000-0000-000050050000}"/>
    <cellStyle name="Comma 2 2 2 2 6 2 2" xfId="737" xr:uid="{00000000-0005-0000-0000-000051050000}"/>
    <cellStyle name="Comma 2 2 2 2 6 2 2 2" xfId="738" xr:uid="{00000000-0005-0000-0000-000052050000}"/>
    <cellStyle name="Comma 2 2 2 2 6 2 2 3" xfId="739" xr:uid="{00000000-0005-0000-0000-000053050000}"/>
    <cellStyle name="Comma 2 2 2 2 6 2 3" xfId="740" xr:uid="{00000000-0005-0000-0000-000054050000}"/>
    <cellStyle name="Comma 2 2 2 2 6 3" xfId="741" xr:uid="{00000000-0005-0000-0000-000055050000}"/>
    <cellStyle name="Comma 2 2 2 2 6 4" xfId="742" xr:uid="{00000000-0005-0000-0000-000056050000}"/>
    <cellStyle name="Comma 2 2 2 2 6 5" xfId="743" xr:uid="{00000000-0005-0000-0000-000057050000}"/>
    <cellStyle name="Comma 2 2 2 2 7" xfId="744" xr:uid="{00000000-0005-0000-0000-000058050000}"/>
    <cellStyle name="Comma 2 2 2 2 7 2" xfId="745" xr:uid="{00000000-0005-0000-0000-000059050000}"/>
    <cellStyle name="Comma 2 2 2 2 7 2 2" xfId="746" xr:uid="{00000000-0005-0000-0000-00005A050000}"/>
    <cellStyle name="Comma 2 2 2 2 7 2 3" xfId="747" xr:uid="{00000000-0005-0000-0000-00005B050000}"/>
    <cellStyle name="Comma 2 2 2 2 7 3" xfId="748" xr:uid="{00000000-0005-0000-0000-00005C050000}"/>
    <cellStyle name="Comma 2 2 2 2 8" xfId="749" xr:uid="{00000000-0005-0000-0000-00005D050000}"/>
    <cellStyle name="Comma 2 2 2 2 9" xfId="750" xr:uid="{00000000-0005-0000-0000-00005E050000}"/>
    <cellStyle name="Comma 2 2 2 3" xfId="751" xr:uid="{00000000-0005-0000-0000-00005F050000}"/>
    <cellStyle name="Comma 2 2 2 4" xfId="752" xr:uid="{00000000-0005-0000-0000-000060050000}"/>
    <cellStyle name="Comma 2 2 2 5" xfId="753" xr:uid="{00000000-0005-0000-0000-000061050000}"/>
    <cellStyle name="Comma 2 2 2 5 2" xfId="754" xr:uid="{00000000-0005-0000-0000-000062050000}"/>
    <cellStyle name="Comma 2 2 2 5 2 2" xfId="755" xr:uid="{00000000-0005-0000-0000-000063050000}"/>
    <cellStyle name="Comma 2 2 2 5 2 2 2" xfId="756" xr:uid="{00000000-0005-0000-0000-000064050000}"/>
    <cellStyle name="Comma 2 2 2 5 2 2 2 2" xfId="757" xr:uid="{00000000-0005-0000-0000-000065050000}"/>
    <cellStyle name="Comma 2 2 2 5 2 2 2 2 2" xfId="758" xr:uid="{00000000-0005-0000-0000-000066050000}"/>
    <cellStyle name="Comma 2 2 2 5 2 2 2 2 2 2" xfId="759" xr:uid="{00000000-0005-0000-0000-000067050000}"/>
    <cellStyle name="Comma 2 2 2 5 2 2 2 2 2 2 2" xfId="760" xr:uid="{00000000-0005-0000-0000-000068050000}"/>
    <cellStyle name="Comma 2 2 2 5 2 2 2 2 2 2 2 2" xfId="761" xr:uid="{00000000-0005-0000-0000-000069050000}"/>
    <cellStyle name="Comma 2 2 2 5 2 2 2 2 2 2 2 3" xfId="762" xr:uid="{00000000-0005-0000-0000-00006A050000}"/>
    <cellStyle name="Comma 2 2 2 5 2 2 2 2 2 2 3" xfId="763" xr:uid="{00000000-0005-0000-0000-00006B050000}"/>
    <cellStyle name="Comma 2 2 2 5 2 2 2 2 2 3" xfId="764" xr:uid="{00000000-0005-0000-0000-00006C050000}"/>
    <cellStyle name="Comma 2 2 2 5 2 2 2 2 2 4" xfId="765" xr:uid="{00000000-0005-0000-0000-00006D050000}"/>
    <cellStyle name="Comma 2 2 2 5 2 2 2 2 2 5" xfId="766" xr:uid="{00000000-0005-0000-0000-00006E050000}"/>
    <cellStyle name="Comma 2 2 2 5 2 2 2 2 3" xfId="767" xr:uid="{00000000-0005-0000-0000-00006F050000}"/>
    <cellStyle name="Comma 2 2 2 5 2 2 2 2 3 2" xfId="768" xr:uid="{00000000-0005-0000-0000-000070050000}"/>
    <cellStyle name="Comma 2 2 2 5 2 2 2 2 3 2 2" xfId="769" xr:uid="{00000000-0005-0000-0000-000071050000}"/>
    <cellStyle name="Comma 2 2 2 5 2 2 2 2 3 2 3" xfId="770" xr:uid="{00000000-0005-0000-0000-000072050000}"/>
    <cellStyle name="Comma 2 2 2 5 2 2 2 2 3 3" xfId="771" xr:uid="{00000000-0005-0000-0000-000073050000}"/>
    <cellStyle name="Comma 2 2 2 5 2 2 2 2 4" xfId="772" xr:uid="{00000000-0005-0000-0000-000074050000}"/>
    <cellStyle name="Comma 2 2 2 5 2 2 2 2 5" xfId="773" xr:uid="{00000000-0005-0000-0000-000075050000}"/>
    <cellStyle name="Comma 2 2 2 5 2 2 2 3" xfId="774" xr:uid="{00000000-0005-0000-0000-000076050000}"/>
    <cellStyle name="Comma 2 2 2 5 2 2 2 3 2" xfId="775" xr:uid="{00000000-0005-0000-0000-000077050000}"/>
    <cellStyle name="Comma 2 2 2 5 2 2 2 3 2 2" xfId="776" xr:uid="{00000000-0005-0000-0000-000078050000}"/>
    <cellStyle name="Comma 2 2 2 5 2 2 2 3 2 3" xfId="777" xr:uid="{00000000-0005-0000-0000-000079050000}"/>
    <cellStyle name="Comma 2 2 2 5 2 2 2 3 3" xfId="778" xr:uid="{00000000-0005-0000-0000-00007A050000}"/>
    <cellStyle name="Comma 2 2 2 5 2 2 2 4" xfId="779" xr:uid="{00000000-0005-0000-0000-00007B050000}"/>
    <cellStyle name="Comma 2 2 2 5 2 2 2 5" xfId="780" xr:uid="{00000000-0005-0000-0000-00007C050000}"/>
    <cellStyle name="Comma 2 2 2 5 2 2 2 6" xfId="781" xr:uid="{00000000-0005-0000-0000-00007D050000}"/>
    <cellStyle name="Comma 2 2 2 5 2 2 3" xfId="782" xr:uid="{00000000-0005-0000-0000-00007E050000}"/>
    <cellStyle name="Comma 2 2 2 5 2 2 4" xfId="783" xr:uid="{00000000-0005-0000-0000-00007F050000}"/>
    <cellStyle name="Comma 2 2 2 5 2 2 4 2" xfId="784" xr:uid="{00000000-0005-0000-0000-000080050000}"/>
    <cellStyle name="Comma 2 2 2 5 2 2 4 2 2" xfId="785" xr:uid="{00000000-0005-0000-0000-000081050000}"/>
    <cellStyle name="Comma 2 2 2 5 2 2 4 2 2 2" xfId="786" xr:uid="{00000000-0005-0000-0000-000082050000}"/>
    <cellStyle name="Comma 2 2 2 5 2 2 4 2 2 3" xfId="787" xr:uid="{00000000-0005-0000-0000-000083050000}"/>
    <cellStyle name="Comma 2 2 2 5 2 2 4 2 3" xfId="788" xr:uid="{00000000-0005-0000-0000-000084050000}"/>
    <cellStyle name="Comma 2 2 2 5 2 2 4 3" xfId="789" xr:uid="{00000000-0005-0000-0000-000085050000}"/>
    <cellStyle name="Comma 2 2 2 5 2 2 4 4" xfId="790" xr:uid="{00000000-0005-0000-0000-000086050000}"/>
    <cellStyle name="Comma 2 2 2 5 2 2 4 5" xfId="791" xr:uid="{00000000-0005-0000-0000-000087050000}"/>
    <cellStyle name="Comma 2 2 2 5 2 2 5" xfId="792" xr:uid="{00000000-0005-0000-0000-000088050000}"/>
    <cellStyle name="Comma 2 2 2 5 2 2 5 2" xfId="793" xr:uid="{00000000-0005-0000-0000-000089050000}"/>
    <cellStyle name="Comma 2 2 2 5 2 2 5 2 2" xfId="794" xr:uid="{00000000-0005-0000-0000-00008A050000}"/>
    <cellStyle name="Comma 2 2 2 5 2 2 5 2 3" xfId="795" xr:uid="{00000000-0005-0000-0000-00008B050000}"/>
    <cellStyle name="Comma 2 2 2 5 2 2 5 3" xfId="796" xr:uid="{00000000-0005-0000-0000-00008C050000}"/>
    <cellStyle name="Comma 2 2 2 5 2 2 6" xfId="797" xr:uid="{00000000-0005-0000-0000-00008D050000}"/>
    <cellStyle name="Comma 2 2 2 5 2 2 7" xfId="798" xr:uid="{00000000-0005-0000-0000-00008E050000}"/>
    <cellStyle name="Comma 2 2 2 5 2 3" xfId="799" xr:uid="{00000000-0005-0000-0000-00008F050000}"/>
    <cellStyle name="Comma 2 2 2 5 2 3 2" xfId="800" xr:uid="{00000000-0005-0000-0000-000090050000}"/>
    <cellStyle name="Comma 2 2 2 5 2 3 2 2" xfId="801" xr:uid="{00000000-0005-0000-0000-000091050000}"/>
    <cellStyle name="Comma 2 2 2 5 2 3 2 2 2" xfId="802" xr:uid="{00000000-0005-0000-0000-000092050000}"/>
    <cellStyle name="Comma 2 2 2 5 2 3 2 2 2 2" xfId="803" xr:uid="{00000000-0005-0000-0000-000093050000}"/>
    <cellStyle name="Comma 2 2 2 5 2 3 2 2 2 2 2" xfId="804" xr:uid="{00000000-0005-0000-0000-000094050000}"/>
    <cellStyle name="Comma 2 2 2 5 2 3 2 2 2 2 3" xfId="805" xr:uid="{00000000-0005-0000-0000-000095050000}"/>
    <cellStyle name="Comma 2 2 2 5 2 3 2 2 2 3" xfId="806" xr:uid="{00000000-0005-0000-0000-000096050000}"/>
    <cellStyle name="Comma 2 2 2 5 2 3 2 2 3" xfId="807" xr:uid="{00000000-0005-0000-0000-000097050000}"/>
    <cellStyle name="Comma 2 2 2 5 2 3 2 2 4" xfId="808" xr:uid="{00000000-0005-0000-0000-000098050000}"/>
    <cellStyle name="Comma 2 2 2 5 2 3 2 2 5" xfId="809" xr:uid="{00000000-0005-0000-0000-000099050000}"/>
    <cellStyle name="Comma 2 2 2 5 2 3 2 3" xfId="810" xr:uid="{00000000-0005-0000-0000-00009A050000}"/>
    <cellStyle name="Comma 2 2 2 5 2 3 2 3 2" xfId="811" xr:uid="{00000000-0005-0000-0000-00009B050000}"/>
    <cellStyle name="Comma 2 2 2 5 2 3 2 3 2 2" xfId="812" xr:uid="{00000000-0005-0000-0000-00009C050000}"/>
    <cellStyle name="Comma 2 2 2 5 2 3 2 3 2 3" xfId="813" xr:uid="{00000000-0005-0000-0000-00009D050000}"/>
    <cellStyle name="Comma 2 2 2 5 2 3 2 3 3" xfId="814" xr:uid="{00000000-0005-0000-0000-00009E050000}"/>
    <cellStyle name="Comma 2 2 2 5 2 3 2 4" xfId="815" xr:uid="{00000000-0005-0000-0000-00009F050000}"/>
    <cellStyle name="Comma 2 2 2 5 2 3 2 5" xfId="816" xr:uid="{00000000-0005-0000-0000-0000A0050000}"/>
    <cellStyle name="Comma 2 2 2 5 2 3 3" xfId="817" xr:uid="{00000000-0005-0000-0000-0000A1050000}"/>
    <cellStyle name="Comma 2 2 2 5 2 3 3 2" xfId="818" xr:uid="{00000000-0005-0000-0000-0000A2050000}"/>
    <cellStyle name="Comma 2 2 2 5 2 3 3 2 2" xfId="819" xr:uid="{00000000-0005-0000-0000-0000A3050000}"/>
    <cellStyle name="Comma 2 2 2 5 2 3 3 2 3" xfId="820" xr:uid="{00000000-0005-0000-0000-0000A4050000}"/>
    <cellStyle name="Comma 2 2 2 5 2 3 3 3" xfId="821" xr:uid="{00000000-0005-0000-0000-0000A5050000}"/>
    <cellStyle name="Comma 2 2 2 5 2 3 4" xfId="822" xr:uid="{00000000-0005-0000-0000-0000A6050000}"/>
    <cellStyle name="Comma 2 2 2 5 2 3 5" xfId="823" xr:uid="{00000000-0005-0000-0000-0000A7050000}"/>
    <cellStyle name="Comma 2 2 2 5 2 3 6" xfId="824" xr:uid="{00000000-0005-0000-0000-0000A8050000}"/>
    <cellStyle name="Comma 2 2 2 5 2 4" xfId="825" xr:uid="{00000000-0005-0000-0000-0000A9050000}"/>
    <cellStyle name="Comma 2 2 2 5 2 4 2" xfId="826" xr:uid="{00000000-0005-0000-0000-0000AA050000}"/>
    <cellStyle name="Comma 2 2 2 5 2 4 2 2" xfId="827" xr:uid="{00000000-0005-0000-0000-0000AB050000}"/>
    <cellStyle name="Comma 2 2 2 5 2 4 2 2 2" xfId="828" xr:uid="{00000000-0005-0000-0000-0000AC050000}"/>
    <cellStyle name="Comma 2 2 2 5 2 4 2 2 3" xfId="829" xr:uid="{00000000-0005-0000-0000-0000AD050000}"/>
    <cellStyle name="Comma 2 2 2 5 2 4 2 3" xfId="830" xr:uid="{00000000-0005-0000-0000-0000AE050000}"/>
    <cellStyle name="Comma 2 2 2 5 2 4 3" xfId="831" xr:uid="{00000000-0005-0000-0000-0000AF050000}"/>
    <cellStyle name="Comma 2 2 2 5 2 4 4" xfId="832" xr:uid="{00000000-0005-0000-0000-0000B0050000}"/>
    <cellStyle name="Comma 2 2 2 5 2 4 5" xfId="833" xr:uid="{00000000-0005-0000-0000-0000B1050000}"/>
    <cellStyle name="Comma 2 2 2 5 2 5" xfId="834" xr:uid="{00000000-0005-0000-0000-0000B2050000}"/>
    <cellStyle name="Comma 2 2 2 5 2 5 2" xfId="835" xr:uid="{00000000-0005-0000-0000-0000B3050000}"/>
    <cellStyle name="Comma 2 2 2 5 2 5 2 2" xfId="836" xr:uid="{00000000-0005-0000-0000-0000B4050000}"/>
    <cellStyle name="Comma 2 2 2 5 2 5 2 3" xfId="837" xr:uid="{00000000-0005-0000-0000-0000B5050000}"/>
    <cellStyle name="Comma 2 2 2 5 2 5 3" xfId="838" xr:uid="{00000000-0005-0000-0000-0000B6050000}"/>
    <cellStyle name="Comma 2 2 2 5 2 6" xfId="839" xr:uid="{00000000-0005-0000-0000-0000B7050000}"/>
    <cellStyle name="Comma 2 2 2 5 2 7" xfId="840" xr:uid="{00000000-0005-0000-0000-0000B8050000}"/>
    <cellStyle name="Comma 2 2 2 5 3" xfId="841" xr:uid="{00000000-0005-0000-0000-0000B9050000}"/>
    <cellStyle name="Comma 2 2 2 5 3 2" xfId="842" xr:uid="{00000000-0005-0000-0000-0000BA050000}"/>
    <cellStyle name="Comma 2 2 2 5 3 2 2" xfId="843" xr:uid="{00000000-0005-0000-0000-0000BB050000}"/>
    <cellStyle name="Comma 2 2 2 5 3 2 2 2" xfId="844" xr:uid="{00000000-0005-0000-0000-0000BC050000}"/>
    <cellStyle name="Comma 2 2 2 5 3 2 2 2 2" xfId="845" xr:uid="{00000000-0005-0000-0000-0000BD050000}"/>
    <cellStyle name="Comma 2 2 2 5 3 2 2 2 2 2" xfId="846" xr:uid="{00000000-0005-0000-0000-0000BE050000}"/>
    <cellStyle name="Comma 2 2 2 5 3 2 2 2 2 3" xfId="847" xr:uid="{00000000-0005-0000-0000-0000BF050000}"/>
    <cellStyle name="Comma 2 2 2 5 3 2 2 2 3" xfId="848" xr:uid="{00000000-0005-0000-0000-0000C0050000}"/>
    <cellStyle name="Comma 2 2 2 5 3 2 2 3" xfId="849" xr:uid="{00000000-0005-0000-0000-0000C1050000}"/>
    <cellStyle name="Comma 2 2 2 5 3 2 2 4" xfId="850" xr:uid="{00000000-0005-0000-0000-0000C2050000}"/>
    <cellStyle name="Comma 2 2 2 5 3 2 2 5" xfId="851" xr:uid="{00000000-0005-0000-0000-0000C3050000}"/>
    <cellStyle name="Comma 2 2 2 5 3 2 3" xfId="852" xr:uid="{00000000-0005-0000-0000-0000C4050000}"/>
    <cellStyle name="Comma 2 2 2 5 3 2 3 2" xfId="853" xr:uid="{00000000-0005-0000-0000-0000C5050000}"/>
    <cellStyle name="Comma 2 2 2 5 3 2 3 2 2" xfId="854" xr:uid="{00000000-0005-0000-0000-0000C6050000}"/>
    <cellStyle name="Comma 2 2 2 5 3 2 3 2 3" xfId="855" xr:uid="{00000000-0005-0000-0000-0000C7050000}"/>
    <cellStyle name="Comma 2 2 2 5 3 2 3 3" xfId="856" xr:uid="{00000000-0005-0000-0000-0000C8050000}"/>
    <cellStyle name="Comma 2 2 2 5 3 2 4" xfId="857" xr:uid="{00000000-0005-0000-0000-0000C9050000}"/>
    <cellStyle name="Comma 2 2 2 5 3 2 5" xfId="858" xr:uid="{00000000-0005-0000-0000-0000CA050000}"/>
    <cellStyle name="Comma 2 2 2 5 3 3" xfId="859" xr:uid="{00000000-0005-0000-0000-0000CB050000}"/>
    <cellStyle name="Comma 2 2 2 5 3 3 2" xfId="860" xr:uid="{00000000-0005-0000-0000-0000CC050000}"/>
    <cellStyle name="Comma 2 2 2 5 3 3 2 2" xfId="861" xr:uid="{00000000-0005-0000-0000-0000CD050000}"/>
    <cellStyle name="Comma 2 2 2 5 3 3 2 3" xfId="862" xr:uid="{00000000-0005-0000-0000-0000CE050000}"/>
    <cellStyle name="Comma 2 2 2 5 3 3 3" xfId="863" xr:uid="{00000000-0005-0000-0000-0000CF050000}"/>
    <cellStyle name="Comma 2 2 2 5 3 4" xfId="864" xr:uid="{00000000-0005-0000-0000-0000D0050000}"/>
    <cellStyle name="Comma 2 2 2 5 3 5" xfId="865" xr:uid="{00000000-0005-0000-0000-0000D1050000}"/>
    <cellStyle name="Comma 2 2 2 5 3 6" xfId="866" xr:uid="{00000000-0005-0000-0000-0000D2050000}"/>
    <cellStyle name="Comma 2 2 2 5 4" xfId="867" xr:uid="{00000000-0005-0000-0000-0000D3050000}"/>
    <cellStyle name="Comma 2 2 2 5 5" xfId="868" xr:uid="{00000000-0005-0000-0000-0000D4050000}"/>
    <cellStyle name="Comma 2 2 2 5 5 2" xfId="869" xr:uid="{00000000-0005-0000-0000-0000D5050000}"/>
    <cellStyle name="Comma 2 2 2 5 5 2 2" xfId="870" xr:uid="{00000000-0005-0000-0000-0000D6050000}"/>
    <cellStyle name="Comma 2 2 2 5 5 2 2 2" xfId="871" xr:uid="{00000000-0005-0000-0000-0000D7050000}"/>
    <cellStyle name="Comma 2 2 2 5 5 2 2 3" xfId="872" xr:uid="{00000000-0005-0000-0000-0000D8050000}"/>
    <cellStyle name="Comma 2 2 2 5 5 2 3" xfId="873" xr:uid="{00000000-0005-0000-0000-0000D9050000}"/>
    <cellStyle name="Comma 2 2 2 5 5 3" xfId="874" xr:uid="{00000000-0005-0000-0000-0000DA050000}"/>
    <cellStyle name="Comma 2 2 2 5 5 4" xfId="875" xr:uid="{00000000-0005-0000-0000-0000DB050000}"/>
    <cellStyle name="Comma 2 2 2 5 5 5" xfId="876" xr:uid="{00000000-0005-0000-0000-0000DC050000}"/>
    <cellStyle name="Comma 2 2 2 5 6" xfId="877" xr:uid="{00000000-0005-0000-0000-0000DD050000}"/>
    <cellStyle name="Comma 2 2 2 5 6 2" xfId="878" xr:uid="{00000000-0005-0000-0000-0000DE050000}"/>
    <cellStyle name="Comma 2 2 2 5 6 2 2" xfId="879" xr:uid="{00000000-0005-0000-0000-0000DF050000}"/>
    <cellStyle name="Comma 2 2 2 5 6 2 3" xfId="880" xr:uid="{00000000-0005-0000-0000-0000E0050000}"/>
    <cellStyle name="Comma 2 2 2 5 6 3" xfId="881" xr:uid="{00000000-0005-0000-0000-0000E1050000}"/>
    <cellStyle name="Comma 2 2 2 5 7" xfId="882" xr:uid="{00000000-0005-0000-0000-0000E2050000}"/>
    <cellStyle name="Comma 2 2 2 5 8" xfId="883" xr:uid="{00000000-0005-0000-0000-0000E3050000}"/>
    <cellStyle name="Comma 2 2 2 6" xfId="884" xr:uid="{00000000-0005-0000-0000-0000E4050000}"/>
    <cellStyle name="Comma 2 2 2 6 2" xfId="885" xr:uid="{00000000-0005-0000-0000-0000E5050000}"/>
    <cellStyle name="Comma 2 2 2 6 2 2" xfId="886" xr:uid="{00000000-0005-0000-0000-0000E6050000}"/>
    <cellStyle name="Comma 2 2 2 6 2 2 2" xfId="887" xr:uid="{00000000-0005-0000-0000-0000E7050000}"/>
    <cellStyle name="Comma 2 2 2 6 2 2 2 2" xfId="888" xr:uid="{00000000-0005-0000-0000-0000E8050000}"/>
    <cellStyle name="Comma 2 2 2 6 2 2 2 2 2" xfId="889" xr:uid="{00000000-0005-0000-0000-0000E9050000}"/>
    <cellStyle name="Comma 2 2 2 6 2 2 2 2 2 2" xfId="890" xr:uid="{00000000-0005-0000-0000-0000EA050000}"/>
    <cellStyle name="Comma 2 2 2 6 2 2 2 2 2 3" xfId="891" xr:uid="{00000000-0005-0000-0000-0000EB050000}"/>
    <cellStyle name="Comma 2 2 2 6 2 2 2 2 3" xfId="892" xr:uid="{00000000-0005-0000-0000-0000EC050000}"/>
    <cellStyle name="Comma 2 2 2 6 2 2 2 3" xfId="893" xr:uid="{00000000-0005-0000-0000-0000ED050000}"/>
    <cellStyle name="Comma 2 2 2 6 2 2 2 4" xfId="894" xr:uid="{00000000-0005-0000-0000-0000EE050000}"/>
    <cellStyle name="Comma 2 2 2 6 2 2 2 5" xfId="895" xr:uid="{00000000-0005-0000-0000-0000EF050000}"/>
    <cellStyle name="Comma 2 2 2 6 2 2 3" xfId="896" xr:uid="{00000000-0005-0000-0000-0000F0050000}"/>
    <cellStyle name="Comma 2 2 2 6 2 2 3 2" xfId="897" xr:uid="{00000000-0005-0000-0000-0000F1050000}"/>
    <cellStyle name="Comma 2 2 2 6 2 2 3 2 2" xfId="898" xr:uid="{00000000-0005-0000-0000-0000F2050000}"/>
    <cellStyle name="Comma 2 2 2 6 2 2 3 2 3" xfId="899" xr:uid="{00000000-0005-0000-0000-0000F3050000}"/>
    <cellStyle name="Comma 2 2 2 6 2 2 3 3" xfId="900" xr:uid="{00000000-0005-0000-0000-0000F4050000}"/>
    <cellStyle name="Comma 2 2 2 6 2 2 4" xfId="901" xr:uid="{00000000-0005-0000-0000-0000F5050000}"/>
    <cellStyle name="Comma 2 2 2 6 2 2 5" xfId="902" xr:uid="{00000000-0005-0000-0000-0000F6050000}"/>
    <cellStyle name="Comma 2 2 2 6 2 3" xfId="903" xr:uid="{00000000-0005-0000-0000-0000F7050000}"/>
    <cellStyle name="Comma 2 2 2 6 2 3 2" xfId="904" xr:uid="{00000000-0005-0000-0000-0000F8050000}"/>
    <cellStyle name="Comma 2 2 2 6 2 3 2 2" xfId="905" xr:uid="{00000000-0005-0000-0000-0000F9050000}"/>
    <cellStyle name="Comma 2 2 2 6 2 3 2 3" xfId="906" xr:uid="{00000000-0005-0000-0000-0000FA050000}"/>
    <cellStyle name="Comma 2 2 2 6 2 3 3" xfId="907" xr:uid="{00000000-0005-0000-0000-0000FB050000}"/>
    <cellStyle name="Comma 2 2 2 6 2 4" xfId="908" xr:uid="{00000000-0005-0000-0000-0000FC050000}"/>
    <cellStyle name="Comma 2 2 2 6 2 5" xfId="909" xr:uid="{00000000-0005-0000-0000-0000FD050000}"/>
    <cellStyle name="Comma 2 2 2 6 2 6" xfId="910" xr:uid="{00000000-0005-0000-0000-0000FE050000}"/>
    <cellStyle name="Comma 2 2 2 6 3" xfId="911" xr:uid="{00000000-0005-0000-0000-0000FF050000}"/>
    <cellStyle name="Comma 2 2 2 6 4" xfId="912" xr:uid="{00000000-0005-0000-0000-000000060000}"/>
    <cellStyle name="Comma 2 2 2 6 4 2" xfId="913" xr:uid="{00000000-0005-0000-0000-000001060000}"/>
    <cellStyle name="Comma 2 2 2 6 4 2 2" xfId="914" xr:uid="{00000000-0005-0000-0000-000002060000}"/>
    <cellStyle name="Comma 2 2 2 6 4 2 2 2" xfId="915" xr:uid="{00000000-0005-0000-0000-000003060000}"/>
    <cellStyle name="Comma 2 2 2 6 4 2 2 3" xfId="916" xr:uid="{00000000-0005-0000-0000-000004060000}"/>
    <cellStyle name="Comma 2 2 2 6 4 2 3" xfId="917" xr:uid="{00000000-0005-0000-0000-000005060000}"/>
    <cellStyle name="Comma 2 2 2 6 4 3" xfId="918" xr:uid="{00000000-0005-0000-0000-000006060000}"/>
    <cellStyle name="Comma 2 2 2 6 4 4" xfId="919" xr:uid="{00000000-0005-0000-0000-000007060000}"/>
    <cellStyle name="Comma 2 2 2 6 4 5" xfId="920" xr:uid="{00000000-0005-0000-0000-000008060000}"/>
    <cellStyle name="Comma 2 2 2 6 5" xfId="921" xr:uid="{00000000-0005-0000-0000-000009060000}"/>
    <cellStyle name="Comma 2 2 2 6 5 2" xfId="922" xr:uid="{00000000-0005-0000-0000-00000A060000}"/>
    <cellStyle name="Comma 2 2 2 6 5 2 2" xfId="923" xr:uid="{00000000-0005-0000-0000-00000B060000}"/>
    <cellStyle name="Comma 2 2 2 6 5 2 3" xfId="924" xr:uid="{00000000-0005-0000-0000-00000C060000}"/>
    <cellStyle name="Comma 2 2 2 6 5 3" xfId="925" xr:uid="{00000000-0005-0000-0000-00000D060000}"/>
    <cellStyle name="Comma 2 2 2 6 6" xfId="926" xr:uid="{00000000-0005-0000-0000-00000E060000}"/>
    <cellStyle name="Comma 2 2 2 6 7" xfId="927" xr:uid="{00000000-0005-0000-0000-00000F060000}"/>
    <cellStyle name="Comma 2 2 2 7" xfId="928" xr:uid="{00000000-0005-0000-0000-000010060000}"/>
    <cellStyle name="Comma 2 2 2 7 2" xfId="929" xr:uid="{00000000-0005-0000-0000-000011060000}"/>
    <cellStyle name="Comma 2 2 2 7 2 2" xfId="930" xr:uid="{00000000-0005-0000-0000-000012060000}"/>
    <cellStyle name="Comma 2 2 2 7 2 2 2" xfId="931" xr:uid="{00000000-0005-0000-0000-000013060000}"/>
    <cellStyle name="Comma 2 2 2 7 2 2 2 2" xfId="932" xr:uid="{00000000-0005-0000-0000-000014060000}"/>
    <cellStyle name="Comma 2 2 2 7 2 2 2 2 2" xfId="933" xr:uid="{00000000-0005-0000-0000-000015060000}"/>
    <cellStyle name="Comma 2 2 2 7 2 2 2 2 3" xfId="934" xr:uid="{00000000-0005-0000-0000-000016060000}"/>
    <cellStyle name="Comma 2 2 2 7 2 2 2 3" xfId="935" xr:uid="{00000000-0005-0000-0000-000017060000}"/>
    <cellStyle name="Comma 2 2 2 7 2 2 3" xfId="936" xr:uid="{00000000-0005-0000-0000-000018060000}"/>
    <cellStyle name="Comma 2 2 2 7 2 2 4" xfId="937" xr:uid="{00000000-0005-0000-0000-000019060000}"/>
    <cellStyle name="Comma 2 2 2 7 2 2 5" xfId="938" xr:uid="{00000000-0005-0000-0000-00001A060000}"/>
    <cellStyle name="Comma 2 2 2 7 2 3" xfId="939" xr:uid="{00000000-0005-0000-0000-00001B060000}"/>
    <cellStyle name="Comma 2 2 2 7 2 3 2" xfId="940" xr:uid="{00000000-0005-0000-0000-00001C060000}"/>
    <cellStyle name="Comma 2 2 2 7 2 3 2 2" xfId="941" xr:uid="{00000000-0005-0000-0000-00001D060000}"/>
    <cellStyle name="Comma 2 2 2 7 2 3 2 3" xfId="942" xr:uid="{00000000-0005-0000-0000-00001E060000}"/>
    <cellStyle name="Comma 2 2 2 7 2 3 3" xfId="943" xr:uid="{00000000-0005-0000-0000-00001F060000}"/>
    <cellStyle name="Comma 2 2 2 7 2 4" xfId="944" xr:uid="{00000000-0005-0000-0000-000020060000}"/>
    <cellStyle name="Comma 2 2 2 7 2 5" xfId="945" xr:uid="{00000000-0005-0000-0000-000021060000}"/>
    <cellStyle name="Comma 2 2 2 7 3" xfId="946" xr:uid="{00000000-0005-0000-0000-000022060000}"/>
    <cellStyle name="Comma 2 2 2 7 3 2" xfId="947" xr:uid="{00000000-0005-0000-0000-000023060000}"/>
    <cellStyle name="Comma 2 2 2 7 3 2 2" xfId="948" xr:uid="{00000000-0005-0000-0000-000024060000}"/>
    <cellStyle name="Comma 2 2 2 7 3 2 3" xfId="949" xr:uid="{00000000-0005-0000-0000-000025060000}"/>
    <cellStyle name="Comma 2 2 2 7 3 3" xfId="950" xr:uid="{00000000-0005-0000-0000-000026060000}"/>
    <cellStyle name="Comma 2 2 2 7 4" xfId="951" xr:uid="{00000000-0005-0000-0000-000027060000}"/>
    <cellStyle name="Comma 2 2 2 7 5" xfId="952" xr:uid="{00000000-0005-0000-0000-000028060000}"/>
    <cellStyle name="Comma 2 2 2 7 6" xfId="953" xr:uid="{00000000-0005-0000-0000-000029060000}"/>
    <cellStyle name="Comma 2 2 2 8" xfId="954" xr:uid="{00000000-0005-0000-0000-00002A060000}"/>
    <cellStyle name="Comma 2 2 2 8 2" xfId="955" xr:uid="{00000000-0005-0000-0000-00002B060000}"/>
    <cellStyle name="Comma 2 2 2 8 2 2" xfId="956" xr:uid="{00000000-0005-0000-0000-00002C060000}"/>
    <cellStyle name="Comma 2 2 2 8 2 2 2" xfId="957" xr:uid="{00000000-0005-0000-0000-00002D060000}"/>
    <cellStyle name="Comma 2 2 2 8 2 2 3" xfId="958" xr:uid="{00000000-0005-0000-0000-00002E060000}"/>
    <cellStyle name="Comma 2 2 2 8 2 3" xfId="959" xr:uid="{00000000-0005-0000-0000-00002F060000}"/>
    <cellStyle name="Comma 2 2 2 8 3" xfId="960" xr:uid="{00000000-0005-0000-0000-000030060000}"/>
    <cellStyle name="Comma 2 2 2 8 4" xfId="961" xr:uid="{00000000-0005-0000-0000-000031060000}"/>
    <cellStyle name="Comma 2 2 2 8 5" xfId="962" xr:uid="{00000000-0005-0000-0000-000032060000}"/>
    <cellStyle name="Comma 2 2 2 9" xfId="963" xr:uid="{00000000-0005-0000-0000-000033060000}"/>
    <cellStyle name="Comma 2 2 2 9 2" xfId="964" xr:uid="{00000000-0005-0000-0000-000034060000}"/>
    <cellStyle name="Comma 2 2 2 9 2 2" xfId="965" xr:uid="{00000000-0005-0000-0000-000035060000}"/>
    <cellStyle name="Comma 2 2 2 9 2 3" xfId="966" xr:uid="{00000000-0005-0000-0000-000036060000}"/>
    <cellStyle name="Comma 2 2 2 9 3" xfId="967" xr:uid="{00000000-0005-0000-0000-000037060000}"/>
    <cellStyle name="Comma 2 2 3" xfId="968" xr:uid="{00000000-0005-0000-0000-000038060000}"/>
    <cellStyle name="Comma 2 2 3 2" xfId="969" xr:uid="{00000000-0005-0000-0000-000039060000}"/>
    <cellStyle name="Comma 2 2 3 2 2" xfId="970" xr:uid="{00000000-0005-0000-0000-00003A060000}"/>
    <cellStyle name="Comma 2 2 3 2 2 2" xfId="971" xr:uid="{00000000-0005-0000-0000-00003B060000}"/>
    <cellStyle name="Comma 2 2 3 2 2 2 2" xfId="972" xr:uid="{00000000-0005-0000-0000-00003C060000}"/>
    <cellStyle name="Comma 2 2 3 2 2 2 2 2" xfId="973" xr:uid="{00000000-0005-0000-0000-00003D060000}"/>
    <cellStyle name="Comma 2 2 3 2 2 2 2 2 2" xfId="974" xr:uid="{00000000-0005-0000-0000-00003E060000}"/>
    <cellStyle name="Comma 2 2 3 2 2 2 2 2 2 2" xfId="975" xr:uid="{00000000-0005-0000-0000-00003F060000}"/>
    <cellStyle name="Comma 2 2 3 2 2 2 2 2 2 2 2" xfId="976" xr:uid="{00000000-0005-0000-0000-000040060000}"/>
    <cellStyle name="Comma 2 2 3 2 2 2 2 2 2 2 2 2" xfId="977" xr:uid="{00000000-0005-0000-0000-000041060000}"/>
    <cellStyle name="Comma 2 2 3 2 2 2 2 2 2 2 2 2 2" xfId="978" xr:uid="{00000000-0005-0000-0000-000042060000}"/>
    <cellStyle name="Comma 2 2 3 2 2 2 2 2 2 2 2 2 3" xfId="979" xr:uid="{00000000-0005-0000-0000-000043060000}"/>
    <cellStyle name="Comma 2 2 3 2 2 2 2 2 2 2 2 3" xfId="980" xr:uid="{00000000-0005-0000-0000-000044060000}"/>
    <cellStyle name="Comma 2 2 3 2 2 2 2 2 2 2 3" xfId="981" xr:uid="{00000000-0005-0000-0000-000045060000}"/>
    <cellStyle name="Comma 2 2 3 2 2 2 2 2 2 2 4" xfId="982" xr:uid="{00000000-0005-0000-0000-000046060000}"/>
    <cellStyle name="Comma 2 2 3 2 2 2 2 2 2 2 5" xfId="983" xr:uid="{00000000-0005-0000-0000-000047060000}"/>
    <cellStyle name="Comma 2 2 3 2 2 2 2 2 2 3" xfId="984" xr:uid="{00000000-0005-0000-0000-000048060000}"/>
    <cellStyle name="Comma 2 2 3 2 2 2 2 2 2 3 2" xfId="985" xr:uid="{00000000-0005-0000-0000-000049060000}"/>
    <cellStyle name="Comma 2 2 3 2 2 2 2 2 2 3 2 2" xfId="986" xr:uid="{00000000-0005-0000-0000-00004A060000}"/>
    <cellStyle name="Comma 2 2 3 2 2 2 2 2 2 3 2 3" xfId="987" xr:uid="{00000000-0005-0000-0000-00004B060000}"/>
    <cellStyle name="Comma 2 2 3 2 2 2 2 2 2 3 3" xfId="988" xr:uid="{00000000-0005-0000-0000-00004C060000}"/>
    <cellStyle name="Comma 2 2 3 2 2 2 2 2 2 4" xfId="989" xr:uid="{00000000-0005-0000-0000-00004D060000}"/>
    <cellStyle name="Comma 2 2 3 2 2 2 2 2 2 5" xfId="990" xr:uid="{00000000-0005-0000-0000-00004E060000}"/>
    <cellStyle name="Comma 2 2 3 2 2 2 2 2 3" xfId="991" xr:uid="{00000000-0005-0000-0000-00004F060000}"/>
    <cellStyle name="Comma 2 2 3 2 2 2 2 2 3 2" xfId="992" xr:uid="{00000000-0005-0000-0000-000050060000}"/>
    <cellStyle name="Comma 2 2 3 2 2 2 2 2 3 2 2" xfId="993" xr:uid="{00000000-0005-0000-0000-000051060000}"/>
    <cellStyle name="Comma 2 2 3 2 2 2 2 2 3 2 3" xfId="994" xr:uid="{00000000-0005-0000-0000-000052060000}"/>
    <cellStyle name="Comma 2 2 3 2 2 2 2 2 3 3" xfId="995" xr:uid="{00000000-0005-0000-0000-000053060000}"/>
    <cellStyle name="Comma 2 2 3 2 2 2 2 2 4" xfId="996" xr:uid="{00000000-0005-0000-0000-000054060000}"/>
    <cellStyle name="Comma 2 2 3 2 2 2 2 2 5" xfId="997" xr:uid="{00000000-0005-0000-0000-000055060000}"/>
    <cellStyle name="Comma 2 2 3 2 2 2 2 2 6" xfId="998" xr:uid="{00000000-0005-0000-0000-000056060000}"/>
    <cellStyle name="Comma 2 2 3 2 2 2 2 3" xfId="999" xr:uid="{00000000-0005-0000-0000-000057060000}"/>
    <cellStyle name="Comma 2 2 3 2 2 2 2 4" xfId="1000" xr:uid="{00000000-0005-0000-0000-000058060000}"/>
    <cellStyle name="Comma 2 2 3 2 2 2 2 4 2" xfId="1001" xr:uid="{00000000-0005-0000-0000-000059060000}"/>
    <cellStyle name="Comma 2 2 3 2 2 2 2 4 2 2" xfId="1002" xr:uid="{00000000-0005-0000-0000-00005A060000}"/>
    <cellStyle name="Comma 2 2 3 2 2 2 2 4 2 2 2" xfId="1003" xr:uid="{00000000-0005-0000-0000-00005B060000}"/>
    <cellStyle name="Comma 2 2 3 2 2 2 2 4 2 2 3" xfId="1004" xr:uid="{00000000-0005-0000-0000-00005C060000}"/>
    <cellStyle name="Comma 2 2 3 2 2 2 2 4 2 3" xfId="1005" xr:uid="{00000000-0005-0000-0000-00005D060000}"/>
    <cellStyle name="Comma 2 2 3 2 2 2 2 4 3" xfId="1006" xr:uid="{00000000-0005-0000-0000-00005E060000}"/>
    <cellStyle name="Comma 2 2 3 2 2 2 2 4 4" xfId="1007" xr:uid="{00000000-0005-0000-0000-00005F060000}"/>
    <cellStyle name="Comma 2 2 3 2 2 2 2 4 5" xfId="1008" xr:uid="{00000000-0005-0000-0000-000060060000}"/>
    <cellStyle name="Comma 2 2 3 2 2 2 2 5" xfId="1009" xr:uid="{00000000-0005-0000-0000-000061060000}"/>
    <cellStyle name="Comma 2 2 3 2 2 2 2 5 2" xfId="1010" xr:uid="{00000000-0005-0000-0000-000062060000}"/>
    <cellStyle name="Comma 2 2 3 2 2 2 2 5 2 2" xfId="1011" xr:uid="{00000000-0005-0000-0000-000063060000}"/>
    <cellStyle name="Comma 2 2 3 2 2 2 2 5 2 3" xfId="1012" xr:uid="{00000000-0005-0000-0000-000064060000}"/>
    <cellStyle name="Comma 2 2 3 2 2 2 2 5 3" xfId="1013" xr:uid="{00000000-0005-0000-0000-000065060000}"/>
    <cellStyle name="Comma 2 2 3 2 2 2 2 6" xfId="1014" xr:uid="{00000000-0005-0000-0000-000066060000}"/>
    <cellStyle name="Comma 2 2 3 2 2 2 2 7" xfId="1015" xr:uid="{00000000-0005-0000-0000-000067060000}"/>
    <cellStyle name="Comma 2 2 3 2 2 2 3" xfId="1016" xr:uid="{00000000-0005-0000-0000-000068060000}"/>
    <cellStyle name="Comma 2 2 3 2 2 2 3 2" xfId="1017" xr:uid="{00000000-0005-0000-0000-000069060000}"/>
    <cellStyle name="Comma 2 2 3 2 2 2 3 2 2" xfId="1018" xr:uid="{00000000-0005-0000-0000-00006A060000}"/>
    <cellStyle name="Comma 2 2 3 2 2 2 3 2 2 2" xfId="1019" xr:uid="{00000000-0005-0000-0000-00006B060000}"/>
    <cellStyle name="Comma 2 2 3 2 2 2 3 2 2 2 2" xfId="1020" xr:uid="{00000000-0005-0000-0000-00006C060000}"/>
    <cellStyle name="Comma 2 2 3 2 2 2 3 2 2 2 2 2" xfId="1021" xr:uid="{00000000-0005-0000-0000-00006D060000}"/>
    <cellStyle name="Comma 2 2 3 2 2 2 3 2 2 2 2 3" xfId="1022" xr:uid="{00000000-0005-0000-0000-00006E060000}"/>
    <cellStyle name="Comma 2 2 3 2 2 2 3 2 2 2 3" xfId="1023" xr:uid="{00000000-0005-0000-0000-00006F060000}"/>
    <cellStyle name="Comma 2 2 3 2 2 2 3 2 2 3" xfId="1024" xr:uid="{00000000-0005-0000-0000-000070060000}"/>
    <cellStyle name="Comma 2 2 3 2 2 2 3 2 2 4" xfId="1025" xr:uid="{00000000-0005-0000-0000-000071060000}"/>
    <cellStyle name="Comma 2 2 3 2 2 2 3 2 2 5" xfId="1026" xr:uid="{00000000-0005-0000-0000-000072060000}"/>
    <cellStyle name="Comma 2 2 3 2 2 2 3 2 3" xfId="1027" xr:uid="{00000000-0005-0000-0000-000073060000}"/>
    <cellStyle name="Comma 2 2 3 2 2 2 3 2 3 2" xfId="1028" xr:uid="{00000000-0005-0000-0000-000074060000}"/>
    <cellStyle name="Comma 2 2 3 2 2 2 3 2 3 2 2" xfId="1029" xr:uid="{00000000-0005-0000-0000-000075060000}"/>
    <cellStyle name="Comma 2 2 3 2 2 2 3 2 3 2 3" xfId="1030" xr:uid="{00000000-0005-0000-0000-000076060000}"/>
    <cellStyle name="Comma 2 2 3 2 2 2 3 2 3 3" xfId="1031" xr:uid="{00000000-0005-0000-0000-000077060000}"/>
    <cellStyle name="Comma 2 2 3 2 2 2 3 2 4" xfId="1032" xr:uid="{00000000-0005-0000-0000-000078060000}"/>
    <cellStyle name="Comma 2 2 3 2 2 2 3 2 5" xfId="1033" xr:uid="{00000000-0005-0000-0000-000079060000}"/>
    <cellStyle name="Comma 2 2 3 2 2 2 3 3" xfId="1034" xr:uid="{00000000-0005-0000-0000-00007A060000}"/>
    <cellStyle name="Comma 2 2 3 2 2 2 3 3 2" xfId="1035" xr:uid="{00000000-0005-0000-0000-00007B060000}"/>
    <cellStyle name="Comma 2 2 3 2 2 2 3 3 2 2" xfId="1036" xr:uid="{00000000-0005-0000-0000-00007C060000}"/>
    <cellStyle name="Comma 2 2 3 2 2 2 3 3 2 3" xfId="1037" xr:uid="{00000000-0005-0000-0000-00007D060000}"/>
    <cellStyle name="Comma 2 2 3 2 2 2 3 3 3" xfId="1038" xr:uid="{00000000-0005-0000-0000-00007E060000}"/>
    <cellStyle name="Comma 2 2 3 2 2 2 3 4" xfId="1039" xr:uid="{00000000-0005-0000-0000-00007F060000}"/>
    <cellStyle name="Comma 2 2 3 2 2 2 3 5" xfId="1040" xr:uid="{00000000-0005-0000-0000-000080060000}"/>
    <cellStyle name="Comma 2 2 3 2 2 2 3 6" xfId="1041" xr:uid="{00000000-0005-0000-0000-000081060000}"/>
    <cellStyle name="Comma 2 2 3 2 2 2 4" xfId="1042" xr:uid="{00000000-0005-0000-0000-000082060000}"/>
    <cellStyle name="Comma 2 2 3 2 2 2 4 2" xfId="1043" xr:uid="{00000000-0005-0000-0000-000083060000}"/>
    <cellStyle name="Comma 2 2 3 2 2 2 4 2 2" xfId="1044" xr:uid="{00000000-0005-0000-0000-000084060000}"/>
    <cellStyle name="Comma 2 2 3 2 2 2 4 2 2 2" xfId="1045" xr:uid="{00000000-0005-0000-0000-000085060000}"/>
    <cellStyle name="Comma 2 2 3 2 2 2 4 2 2 3" xfId="1046" xr:uid="{00000000-0005-0000-0000-000086060000}"/>
    <cellStyle name="Comma 2 2 3 2 2 2 4 2 3" xfId="1047" xr:uid="{00000000-0005-0000-0000-000087060000}"/>
    <cellStyle name="Comma 2 2 3 2 2 2 4 3" xfId="1048" xr:uid="{00000000-0005-0000-0000-000088060000}"/>
    <cellStyle name="Comma 2 2 3 2 2 2 4 4" xfId="1049" xr:uid="{00000000-0005-0000-0000-000089060000}"/>
    <cellStyle name="Comma 2 2 3 2 2 2 4 5" xfId="1050" xr:uid="{00000000-0005-0000-0000-00008A060000}"/>
    <cellStyle name="Comma 2 2 3 2 2 2 5" xfId="1051" xr:uid="{00000000-0005-0000-0000-00008B060000}"/>
    <cellStyle name="Comma 2 2 3 2 2 2 5 2" xfId="1052" xr:uid="{00000000-0005-0000-0000-00008C060000}"/>
    <cellStyle name="Comma 2 2 3 2 2 2 5 2 2" xfId="1053" xr:uid="{00000000-0005-0000-0000-00008D060000}"/>
    <cellStyle name="Comma 2 2 3 2 2 2 5 2 3" xfId="1054" xr:uid="{00000000-0005-0000-0000-00008E060000}"/>
    <cellStyle name="Comma 2 2 3 2 2 2 5 3" xfId="1055" xr:uid="{00000000-0005-0000-0000-00008F060000}"/>
    <cellStyle name="Comma 2 2 3 2 2 2 6" xfId="1056" xr:uid="{00000000-0005-0000-0000-000090060000}"/>
    <cellStyle name="Comma 2 2 3 2 2 2 7" xfId="1057" xr:uid="{00000000-0005-0000-0000-000091060000}"/>
    <cellStyle name="Comma 2 2 3 2 2 3" xfId="1058" xr:uid="{00000000-0005-0000-0000-000092060000}"/>
    <cellStyle name="Comma 2 2 3 2 2 3 2" xfId="1059" xr:uid="{00000000-0005-0000-0000-000093060000}"/>
    <cellStyle name="Comma 2 2 3 2 2 3 2 2" xfId="1060" xr:uid="{00000000-0005-0000-0000-000094060000}"/>
    <cellStyle name="Comma 2 2 3 2 2 3 2 2 2" xfId="1061" xr:uid="{00000000-0005-0000-0000-000095060000}"/>
    <cellStyle name="Comma 2 2 3 2 2 3 2 2 2 2" xfId="1062" xr:uid="{00000000-0005-0000-0000-000096060000}"/>
    <cellStyle name="Comma 2 2 3 2 2 3 2 2 2 2 2" xfId="1063" xr:uid="{00000000-0005-0000-0000-000097060000}"/>
    <cellStyle name="Comma 2 2 3 2 2 3 2 2 2 2 3" xfId="1064" xr:uid="{00000000-0005-0000-0000-000098060000}"/>
    <cellStyle name="Comma 2 2 3 2 2 3 2 2 2 3" xfId="1065" xr:uid="{00000000-0005-0000-0000-000099060000}"/>
    <cellStyle name="Comma 2 2 3 2 2 3 2 2 3" xfId="1066" xr:uid="{00000000-0005-0000-0000-00009A060000}"/>
    <cellStyle name="Comma 2 2 3 2 2 3 2 2 4" xfId="1067" xr:uid="{00000000-0005-0000-0000-00009B060000}"/>
    <cellStyle name="Comma 2 2 3 2 2 3 2 2 5" xfId="1068" xr:uid="{00000000-0005-0000-0000-00009C060000}"/>
    <cellStyle name="Comma 2 2 3 2 2 3 2 3" xfId="1069" xr:uid="{00000000-0005-0000-0000-00009D060000}"/>
    <cellStyle name="Comma 2 2 3 2 2 3 2 3 2" xfId="1070" xr:uid="{00000000-0005-0000-0000-00009E060000}"/>
    <cellStyle name="Comma 2 2 3 2 2 3 2 3 2 2" xfId="1071" xr:uid="{00000000-0005-0000-0000-00009F060000}"/>
    <cellStyle name="Comma 2 2 3 2 2 3 2 3 2 3" xfId="1072" xr:uid="{00000000-0005-0000-0000-0000A0060000}"/>
    <cellStyle name="Comma 2 2 3 2 2 3 2 3 3" xfId="1073" xr:uid="{00000000-0005-0000-0000-0000A1060000}"/>
    <cellStyle name="Comma 2 2 3 2 2 3 2 4" xfId="1074" xr:uid="{00000000-0005-0000-0000-0000A2060000}"/>
    <cellStyle name="Comma 2 2 3 2 2 3 2 5" xfId="1075" xr:uid="{00000000-0005-0000-0000-0000A3060000}"/>
    <cellStyle name="Comma 2 2 3 2 2 3 3" xfId="1076" xr:uid="{00000000-0005-0000-0000-0000A4060000}"/>
    <cellStyle name="Comma 2 2 3 2 2 3 3 2" xfId="1077" xr:uid="{00000000-0005-0000-0000-0000A5060000}"/>
    <cellStyle name="Comma 2 2 3 2 2 3 3 2 2" xfId="1078" xr:uid="{00000000-0005-0000-0000-0000A6060000}"/>
    <cellStyle name="Comma 2 2 3 2 2 3 3 2 3" xfId="1079" xr:uid="{00000000-0005-0000-0000-0000A7060000}"/>
    <cellStyle name="Comma 2 2 3 2 2 3 3 3" xfId="1080" xr:uid="{00000000-0005-0000-0000-0000A8060000}"/>
    <cellStyle name="Comma 2 2 3 2 2 3 4" xfId="1081" xr:uid="{00000000-0005-0000-0000-0000A9060000}"/>
    <cellStyle name="Comma 2 2 3 2 2 3 5" xfId="1082" xr:uid="{00000000-0005-0000-0000-0000AA060000}"/>
    <cellStyle name="Comma 2 2 3 2 2 3 6" xfId="1083" xr:uid="{00000000-0005-0000-0000-0000AB060000}"/>
    <cellStyle name="Comma 2 2 3 2 2 4" xfId="1084" xr:uid="{00000000-0005-0000-0000-0000AC060000}"/>
    <cellStyle name="Comma 2 2 3 2 2 5" xfId="1085" xr:uid="{00000000-0005-0000-0000-0000AD060000}"/>
    <cellStyle name="Comma 2 2 3 2 2 5 2" xfId="1086" xr:uid="{00000000-0005-0000-0000-0000AE060000}"/>
    <cellStyle name="Comma 2 2 3 2 2 5 2 2" xfId="1087" xr:uid="{00000000-0005-0000-0000-0000AF060000}"/>
    <cellStyle name="Comma 2 2 3 2 2 5 2 2 2" xfId="1088" xr:uid="{00000000-0005-0000-0000-0000B0060000}"/>
    <cellStyle name="Comma 2 2 3 2 2 5 2 2 3" xfId="1089" xr:uid="{00000000-0005-0000-0000-0000B1060000}"/>
    <cellStyle name="Comma 2 2 3 2 2 5 2 3" xfId="1090" xr:uid="{00000000-0005-0000-0000-0000B2060000}"/>
    <cellStyle name="Comma 2 2 3 2 2 5 3" xfId="1091" xr:uid="{00000000-0005-0000-0000-0000B3060000}"/>
    <cellStyle name="Comma 2 2 3 2 2 5 4" xfId="1092" xr:uid="{00000000-0005-0000-0000-0000B4060000}"/>
    <cellStyle name="Comma 2 2 3 2 2 5 5" xfId="1093" xr:uid="{00000000-0005-0000-0000-0000B5060000}"/>
    <cellStyle name="Comma 2 2 3 2 2 6" xfId="1094" xr:uid="{00000000-0005-0000-0000-0000B6060000}"/>
    <cellStyle name="Comma 2 2 3 2 2 6 2" xfId="1095" xr:uid="{00000000-0005-0000-0000-0000B7060000}"/>
    <cellStyle name="Comma 2 2 3 2 2 6 2 2" xfId="1096" xr:uid="{00000000-0005-0000-0000-0000B8060000}"/>
    <cellStyle name="Comma 2 2 3 2 2 6 2 3" xfId="1097" xr:uid="{00000000-0005-0000-0000-0000B9060000}"/>
    <cellStyle name="Comma 2 2 3 2 2 6 3" xfId="1098" xr:uid="{00000000-0005-0000-0000-0000BA060000}"/>
    <cellStyle name="Comma 2 2 3 2 2 7" xfId="1099" xr:uid="{00000000-0005-0000-0000-0000BB060000}"/>
    <cellStyle name="Comma 2 2 3 2 2 8" xfId="1100" xr:uid="{00000000-0005-0000-0000-0000BC060000}"/>
    <cellStyle name="Comma 2 2 3 2 3" xfId="1101" xr:uid="{00000000-0005-0000-0000-0000BD060000}"/>
    <cellStyle name="Comma 2 2 3 2 3 2" xfId="1102" xr:uid="{00000000-0005-0000-0000-0000BE060000}"/>
    <cellStyle name="Comma 2 2 3 2 3 2 2" xfId="1103" xr:uid="{00000000-0005-0000-0000-0000BF060000}"/>
    <cellStyle name="Comma 2 2 3 2 3 2 2 2" xfId="1104" xr:uid="{00000000-0005-0000-0000-0000C0060000}"/>
    <cellStyle name="Comma 2 2 3 2 3 2 2 2 2" xfId="1105" xr:uid="{00000000-0005-0000-0000-0000C1060000}"/>
    <cellStyle name="Comma 2 2 3 2 3 2 2 2 2 2" xfId="1106" xr:uid="{00000000-0005-0000-0000-0000C2060000}"/>
    <cellStyle name="Comma 2 2 3 2 3 2 2 2 2 2 2" xfId="1107" xr:uid="{00000000-0005-0000-0000-0000C3060000}"/>
    <cellStyle name="Comma 2 2 3 2 3 2 2 2 2 2 3" xfId="1108" xr:uid="{00000000-0005-0000-0000-0000C4060000}"/>
    <cellStyle name="Comma 2 2 3 2 3 2 2 2 2 3" xfId="1109" xr:uid="{00000000-0005-0000-0000-0000C5060000}"/>
    <cellStyle name="Comma 2 2 3 2 3 2 2 2 3" xfId="1110" xr:uid="{00000000-0005-0000-0000-0000C6060000}"/>
    <cellStyle name="Comma 2 2 3 2 3 2 2 2 4" xfId="1111" xr:uid="{00000000-0005-0000-0000-0000C7060000}"/>
    <cellStyle name="Comma 2 2 3 2 3 2 2 2 5" xfId="1112" xr:uid="{00000000-0005-0000-0000-0000C8060000}"/>
    <cellStyle name="Comma 2 2 3 2 3 2 2 3" xfId="1113" xr:uid="{00000000-0005-0000-0000-0000C9060000}"/>
    <cellStyle name="Comma 2 2 3 2 3 2 2 3 2" xfId="1114" xr:uid="{00000000-0005-0000-0000-0000CA060000}"/>
    <cellStyle name="Comma 2 2 3 2 3 2 2 3 2 2" xfId="1115" xr:uid="{00000000-0005-0000-0000-0000CB060000}"/>
    <cellStyle name="Comma 2 2 3 2 3 2 2 3 2 3" xfId="1116" xr:uid="{00000000-0005-0000-0000-0000CC060000}"/>
    <cellStyle name="Comma 2 2 3 2 3 2 2 3 3" xfId="1117" xr:uid="{00000000-0005-0000-0000-0000CD060000}"/>
    <cellStyle name="Comma 2 2 3 2 3 2 2 4" xfId="1118" xr:uid="{00000000-0005-0000-0000-0000CE060000}"/>
    <cellStyle name="Comma 2 2 3 2 3 2 2 5" xfId="1119" xr:uid="{00000000-0005-0000-0000-0000CF060000}"/>
    <cellStyle name="Comma 2 2 3 2 3 2 3" xfId="1120" xr:uid="{00000000-0005-0000-0000-0000D0060000}"/>
    <cellStyle name="Comma 2 2 3 2 3 2 3 2" xfId="1121" xr:uid="{00000000-0005-0000-0000-0000D1060000}"/>
    <cellStyle name="Comma 2 2 3 2 3 2 3 2 2" xfId="1122" xr:uid="{00000000-0005-0000-0000-0000D2060000}"/>
    <cellStyle name="Comma 2 2 3 2 3 2 3 2 3" xfId="1123" xr:uid="{00000000-0005-0000-0000-0000D3060000}"/>
    <cellStyle name="Comma 2 2 3 2 3 2 3 3" xfId="1124" xr:uid="{00000000-0005-0000-0000-0000D4060000}"/>
    <cellStyle name="Comma 2 2 3 2 3 2 4" xfId="1125" xr:uid="{00000000-0005-0000-0000-0000D5060000}"/>
    <cellStyle name="Comma 2 2 3 2 3 2 5" xfId="1126" xr:uid="{00000000-0005-0000-0000-0000D6060000}"/>
    <cellStyle name="Comma 2 2 3 2 3 2 6" xfId="1127" xr:uid="{00000000-0005-0000-0000-0000D7060000}"/>
    <cellStyle name="Comma 2 2 3 2 3 3" xfId="1128" xr:uid="{00000000-0005-0000-0000-0000D8060000}"/>
    <cellStyle name="Comma 2 2 3 2 3 4" xfId="1129" xr:uid="{00000000-0005-0000-0000-0000D9060000}"/>
    <cellStyle name="Comma 2 2 3 2 3 4 2" xfId="1130" xr:uid="{00000000-0005-0000-0000-0000DA060000}"/>
    <cellStyle name="Comma 2 2 3 2 3 4 2 2" xfId="1131" xr:uid="{00000000-0005-0000-0000-0000DB060000}"/>
    <cellStyle name="Comma 2 2 3 2 3 4 2 2 2" xfId="1132" xr:uid="{00000000-0005-0000-0000-0000DC060000}"/>
    <cellStyle name="Comma 2 2 3 2 3 4 2 2 3" xfId="1133" xr:uid="{00000000-0005-0000-0000-0000DD060000}"/>
    <cellStyle name="Comma 2 2 3 2 3 4 2 3" xfId="1134" xr:uid="{00000000-0005-0000-0000-0000DE060000}"/>
    <cellStyle name="Comma 2 2 3 2 3 4 3" xfId="1135" xr:uid="{00000000-0005-0000-0000-0000DF060000}"/>
    <cellStyle name="Comma 2 2 3 2 3 4 4" xfId="1136" xr:uid="{00000000-0005-0000-0000-0000E0060000}"/>
    <cellStyle name="Comma 2 2 3 2 3 4 5" xfId="1137" xr:uid="{00000000-0005-0000-0000-0000E1060000}"/>
    <cellStyle name="Comma 2 2 3 2 3 5" xfId="1138" xr:uid="{00000000-0005-0000-0000-0000E2060000}"/>
    <cellStyle name="Comma 2 2 3 2 3 5 2" xfId="1139" xr:uid="{00000000-0005-0000-0000-0000E3060000}"/>
    <cellStyle name="Comma 2 2 3 2 3 5 2 2" xfId="1140" xr:uid="{00000000-0005-0000-0000-0000E4060000}"/>
    <cellStyle name="Comma 2 2 3 2 3 5 2 3" xfId="1141" xr:uid="{00000000-0005-0000-0000-0000E5060000}"/>
    <cellStyle name="Comma 2 2 3 2 3 5 3" xfId="1142" xr:uid="{00000000-0005-0000-0000-0000E6060000}"/>
    <cellStyle name="Comma 2 2 3 2 3 6" xfId="1143" xr:uid="{00000000-0005-0000-0000-0000E7060000}"/>
    <cellStyle name="Comma 2 2 3 2 3 7" xfId="1144" xr:uid="{00000000-0005-0000-0000-0000E8060000}"/>
    <cellStyle name="Comma 2 2 3 2 4" xfId="1145" xr:uid="{00000000-0005-0000-0000-0000E9060000}"/>
    <cellStyle name="Comma 2 2 3 2 4 2" xfId="1146" xr:uid="{00000000-0005-0000-0000-0000EA060000}"/>
    <cellStyle name="Comma 2 2 3 2 4 2 2" xfId="1147" xr:uid="{00000000-0005-0000-0000-0000EB060000}"/>
    <cellStyle name="Comma 2 2 3 2 4 2 2 2" xfId="1148" xr:uid="{00000000-0005-0000-0000-0000EC060000}"/>
    <cellStyle name="Comma 2 2 3 2 4 2 2 2 2" xfId="1149" xr:uid="{00000000-0005-0000-0000-0000ED060000}"/>
    <cellStyle name="Comma 2 2 3 2 4 2 2 2 2 2" xfId="1150" xr:uid="{00000000-0005-0000-0000-0000EE060000}"/>
    <cellStyle name="Comma 2 2 3 2 4 2 2 2 2 3" xfId="1151" xr:uid="{00000000-0005-0000-0000-0000EF060000}"/>
    <cellStyle name="Comma 2 2 3 2 4 2 2 2 3" xfId="1152" xr:uid="{00000000-0005-0000-0000-0000F0060000}"/>
    <cellStyle name="Comma 2 2 3 2 4 2 2 3" xfId="1153" xr:uid="{00000000-0005-0000-0000-0000F1060000}"/>
    <cellStyle name="Comma 2 2 3 2 4 2 2 4" xfId="1154" xr:uid="{00000000-0005-0000-0000-0000F2060000}"/>
    <cellStyle name="Comma 2 2 3 2 4 2 2 5" xfId="1155" xr:uid="{00000000-0005-0000-0000-0000F3060000}"/>
    <cellStyle name="Comma 2 2 3 2 4 2 3" xfId="1156" xr:uid="{00000000-0005-0000-0000-0000F4060000}"/>
    <cellStyle name="Comma 2 2 3 2 4 2 3 2" xfId="1157" xr:uid="{00000000-0005-0000-0000-0000F5060000}"/>
    <cellStyle name="Comma 2 2 3 2 4 2 3 2 2" xfId="1158" xr:uid="{00000000-0005-0000-0000-0000F6060000}"/>
    <cellStyle name="Comma 2 2 3 2 4 2 3 2 3" xfId="1159" xr:uid="{00000000-0005-0000-0000-0000F7060000}"/>
    <cellStyle name="Comma 2 2 3 2 4 2 3 3" xfId="1160" xr:uid="{00000000-0005-0000-0000-0000F8060000}"/>
    <cellStyle name="Comma 2 2 3 2 4 2 4" xfId="1161" xr:uid="{00000000-0005-0000-0000-0000F9060000}"/>
    <cellStyle name="Comma 2 2 3 2 4 2 5" xfId="1162" xr:uid="{00000000-0005-0000-0000-0000FA060000}"/>
    <cellStyle name="Comma 2 2 3 2 4 3" xfId="1163" xr:uid="{00000000-0005-0000-0000-0000FB060000}"/>
    <cellStyle name="Comma 2 2 3 2 4 3 2" xfId="1164" xr:uid="{00000000-0005-0000-0000-0000FC060000}"/>
    <cellStyle name="Comma 2 2 3 2 4 3 2 2" xfId="1165" xr:uid="{00000000-0005-0000-0000-0000FD060000}"/>
    <cellStyle name="Comma 2 2 3 2 4 3 2 3" xfId="1166" xr:uid="{00000000-0005-0000-0000-0000FE060000}"/>
    <cellStyle name="Comma 2 2 3 2 4 3 3" xfId="1167" xr:uid="{00000000-0005-0000-0000-0000FF060000}"/>
    <cellStyle name="Comma 2 2 3 2 4 4" xfId="1168" xr:uid="{00000000-0005-0000-0000-000000070000}"/>
    <cellStyle name="Comma 2 2 3 2 4 5" xfId="1169" xr:uid="{00000000-0005-0000-0000-000001070000}"/>
    <cellStyle name="Comma 2 2 3 2 4 6" xfId="1170" xr:uid="{00000000-0005-0000-0000-000002070000}"/>
    <cellStyle name="Comma 2 2 3 2 5" xfId="1171" xr:uid="{00000000-0005-0000-0000-000003070000}"/>
    <cellStyle name="Comma 2 2 3 2 5 2" xfId="1172" xr:uid="{00000000-0005-0000-0000-000004070000}"/>
    <cellStyle name="Comma 2 2 3 2 5 2 2" xfId="1173" xr:uid="{00000000-0005-0000-0000-000005070000}"/>
    <cellStyle name="Comma 2 2 3 2 5 2 2 2" xfId="1174" xr:uid="{00000000-0005-0000-0000-000006070000}"/>
    <cellStyle name="Comma 2 2 3 2 5 2 2 3" xfId="1175" xr:uid="{00000000-0005-0000-0000-000007070000}"/>
    <cellStyle name="Comma 2 2 3 2 5 2 3" xfId="1176" xr:uid="{00000000-0005-0000-0000-000008070000}"/>
    <cellStyle name="Comma 2 2 3 2 5 3" xfId="1177" xr:uid="{00000000-0005-0000-0000-000009070000}"/>
    <cellStyle name="Comma 2 2 3 2 5 4" xfId="1178" xr:uid="{00000000-0005-0000-0000-00000A070000}"/>
    <cellStyle name="Comma 2 2 3 2 5 5" xfId="1179" xr:uid="{00000000-0005-0000-0000-00000B070000}"/>
    <cellStyle name="Comma 2 2 3 2 6" xfId="1180" xr:uid="{00000000-0005-0000-0000-00000C070000}"/>
    <cellStyle name="Comma 2 2 3 2 6 2" xfId="1181" xr:uid="{00000000-0005-0000-0000-00000D070000}"/>
    <cellStyle name="Comma 2 2 3 2 6 2 2" xfId="1182" xr:uid="{00000000-0005-0000-0000-00000E070000}"/>
    <cellStyle name="Comma 2 2 3 2 6 2 3" xfId="1183" xr:uid="{00000000-0005-0000-0000-00000F070000}"/>
    <cellStyle name="Comma 2 2 3 2 6 3" xfId="1184" xr:uid="{00000000-0005-0000-0000-000010070000}"/>
    <cellStyle name="Comma 2 2 3 2 7" xfId="1185" xr:uid="{00000000-0005-0000-0000-000011070000}"/>
    <cellStyle name="Comma 2 2 3 2 8" xfId="1186" xr:uid="{00000000-0005-0000-0000-000012070000}"/>
    <cellStyle name="Comma 2 2 3 3" xfId="1187" xr:uid="{00000000-0005-0000-0000-000013070000}"/>
    <cellStyle name="Comma 2 2 3 3 2" xfId="1188" xr:uid="{00000000-0005-0000-0000-000014070000}"/>
    <cellStyle name="Comma 2 2 3 3 2 2" xfId="1189" xr:uid="{00000000-0005-0000-0000-000015070000}"/>
    <cellStyle name="Comma 2 2 3 3 2 2 2" xfId="1190" xr:uid="{00000000-0005-0000-0000-000016070000}"/>
    <cellStyle name="Comma 2 2 3 3 2 2 2 2" xfId="1191" xr:uid="{00000000-0005-0000-0000-000017070000}"/>
    <cellStyle name="Comma 2 2 3 3 2 2 2 2 2" xfId="1192" xr:uid="{00000000-0005-0000-0000-000018070000}"/>
    <cellStyle name="Comma 2 2 3 3 2 2 2 2 2 2" xfId="1193" xr:uid="{00000000-0005-0000-0000-000019070000}"/>
    <cellStyle name="Comma 2 2 3 3 2 2 2 2 2 2 2" xfId="1194" xr:uid="{00000000-0005-0000-0000-00001A070000}"/>
    <cellStyle name="Comma 2 2 3 3 2 2 2 2 2 2 3" xfId="1195" xr:uid="{00000000-0005-0000-0000-00001B070000}"/>
    <cellStyle name="Comma 2 2 3 3 2 2 2 2 2 3" xfId="1196" xr:uid="{00000000-0005-0000-0000-00001C070000}"/>
    <cellStyle name="Comma 2 2 3 3 2 2 2 2 3" xfId="1197" xr:uid="{00000000-0005-0000-0000-00001D070000}"/>
    <cellStyle name="Comma 2 2 3 3 2 2 2 2 4" xfId="1198" xr:uid="{00000000-0005-0000-0000-00001E070000}"/>
    <cellStyle name="Comma 2 2 3 3 2 2 2 2 5" xfId="1199" xr:uid="{00000000-0005-0000-0000-00001F070000}"/>
    <cellStyle name="Comma 2 2 3 3 2 2 2 3" xfId="1200" xr:uid="{00000000-0005-0000-0000-000020070000}"/>
    <cellStyle name="Comma 2 2 3 3 2 2 2 3 2" xfId="1201" xr:uid="{00000000-0005-0000-0000-000021070000}"/>
    <cellStyle name="Comma 2 2 3 3 2 2 2 3 2 2" xfId="1202" xr:uid="{00000000-0005-0000-0000-000022070000}"/>
    <cellStyle name="Comma 2 2 3 3 2 2 2 3 2 3" xfId="1203" xr:uid="{00000000-0005-0000-0000-000023070000}"/>
    <cellStyle name="Comma 2 2 3 3 2 2 2 3 3" xfId="1204" xr:uid="{00000000-0005-0000-0000-000024070000}"/>
    <cellStyle name="Comma 2 2 3 3 2 2 2 4" xfId="1205" xr:uid="{00000000-0005-0000-0000-000025070000}"/>
    <cellStyle name="Comma 2 2 3 3 2 2 2 5" xfId="1206" xr:uid="{00000000-0005-0000-0000-000026070000}"/>
    <cellStyle name="Comma 2 2 3 3 2 2 3" xfId="1207" xr:uid="{00000000-0005-0000-0000-000027070000}"/>
    <cellStyle name="Comma 2 2 3 3 2 2 3 2" xfId="1208" xr:uid="{00000000-0005-0000-0000-000028070000}"/>
    <cellStyle name="Comma 2 2 3 3 2 2 3 2 2" xfId="1209" xr:uid="{00000000-0005-0000-0000-000029070000}"/>
    <cellStyle name="Comma 2 2 3 3 2 2 3 2 3" xfId="1210" xr:uid="{00000000-0005-0000-0000-00002A070000}"/>
    <cellStyle name="Comma 2 2 3 3 2 2 3 3" xfId="1211" xr:uid="{00000000-0005-0000-0000-00002B070000}"/>
    <cellStyle name="Comma 2 2 3 3 2 2 4" xfId="1212" xr:uid="{00000000-0005-0000-0000-00002C070000}"/>
    <cellStyle name="Comma 2 2 3 3 2 2 5" xfId="1213" xr:uid="{00000000-0005-0000-0000-00002D070000}"/>
    <cellStyle name="Comma 2 2 3 3 2 2 6" xfId="1214" xr:uid="{00000000-0005-0000-0000-00002E070000}"/>
    <cellStyle name="Comma 2 2 3 3 2 3" xfId="1215" xr:uid="{00000000-0005-0000-0000-00002F070000}"/>
    <cellStyle name="Comma 2 2 3 3 2 4" xfId="1216" xr:uid="{00000000-0005-0000-0000-000030070000}"/>
    <cellStyle name="Comma 2 2 3 3 2 4 2" xfId="1217" xr:uid="{00000000-0005-0000-0000-000031070000}"/>
    <cellStyle name="Comma 2 2 3 3 2 4 2 2" xfId="1218" xr:uid="{00000000-0005-0000-0000-000032070000}"/>
    <cellStyle name="Comma 2 2 3 3 2 4 2 2 2" xfId="1219" xr:uid="{00000000-0005-0000-0000-000033070000}"/>
    <cellStyle name="Comma 2 2 3 3 2 4 2 2 3" xfId="1220" xr:uid="{00000000-0005-0000-0000-000034070000}"/>
    <cellStyle name="Comma 2 2 3 3 2 4 2 3" xfId="1221" xr:uid="{00000000-0005-0000-0000-000035070000}"/>
    <cellStyle name="Comma 2 2 3 3 2 4 3" xfId="1222" xr:uid="{00000000-0005-0000-0000-000036070000}"/>
    <cellStyle name="Comma 2 2 3 3 2 4 4" xfId="1223" xr:uid="{00000000-0005-0000-0000-000037070000}"/>
    <cellStyle name="Comma 2 2 3 3 2 4 5" xfId="1224" xr:uid="{00000000-0005-0000-0000-000038070000}"/>
    <cellStyle name="Comma 2 2 3 3 2 5" xfId="1225" xr:uid="{00000000-0005-0000-0000-000039070000}"/>
    <cellStyle name="Comma 2 2 3 3 2 5 2" xfId="1226" xr:uid="{00000000-0005-0000-0000-00003A070000}"/>
    <cellStyle name="Comma 2 2 3 3 2 5 2 2" xfId="1227" xr:uid="{00000000-0005-0000-0000-00003B070000}"/>
    <cellStyle name="Comma 2 2 3 3 2 5 2 3" xfId="1228" xr:uid="{00000000-0005-0000-0000-00003C070000}"/>
    <cellStyle name="Comma 2 2 3 3 2 5 3" xfId="1229" xr:uid="{00000000-0005-0000-0000-00003D070000}"/>
    <cellStyle name="Comma 2 2 3 3 2 6" xfId="1230" xr:uid="{00000000-0005-0000-0000-00003E070000}"/>
    <cellStyle name="Comma 2 2 3 3 2 7" xfId="1231" xr:uid="{00000000-0005-0000-0000-00003F070000}"/>
    <cellStyle name="Comma 2 2 3 3 3" xfId="1232" xr:uid="{00000000-0005-0000-0000-000040070000}"/>
    <cellStyle name="Comma 2 2 3 3 3 2" xfId="1233" xr:uid="{00000000-0005-0000-0000-000041070000}"/>
    <cellStyle name="Comma 2 2 3 3 3 2 2" xfId="1234" xr:uid="{00000000-0005-0000-0000-000042070000}"/>
    <cellStyle name="Comma 2 2 3 3 3 2 2 2" xfId="1235" xr:uid="{00000000-0005-0000-0000-000043070000}"/>
    <cellStyle name="Comma 2 2 3 3 3 2 2 2 2" xfId="1236" xr:uid="{00000000-0005-0000-0000-000044070000}"/>
    <cellStyle name="Comma 2 2 3 3 3 2 2 2 2 2" xfId="1237" xr:uid="{00000000-0005-0000-0000-000045070000}"/>
    <cellStyle name="Comma 2 2 3 3 3 2 2 2 2 3" xfId="1238" xr:uid="{00000000-0005-0000-0000-000046070000}"/>
    <cellStyle name="Comma 2 2 3 3 3 2 2 2 3" xfId="1239" xr:uid="{00000000-0005-0000-0000-000047070000}"/>
    <cellStyle name="Comma 2 2 3 3 3 2 2 3" xfId="1240" xr:uid="{00000000-0005-0000-0000-000048070000}"/>
    <cellStyle name="Comma 2 2 3 3 3 2 2 4" xfId="1241" xr:uid="{00000000-0005-0000-0000-000049070000}"/>
    <cellStyle name="Comma 2 2 3 3 3 2 2 5" xfId="1242" xr:uid="{00000000-0005-0000-0000-00004A070000}"/>
    <cellStyle name="Comma 2 2 3 3 3 2 3" xfId="1243" xr:uid="{00000000-0005-0000-0000-00004B070000}"/>
    <cellStyle name="Comma 2 2 3 3 3 2 3 2" xfId="1244" xr:uid="{00000000-0005-0000-0000-00004C070000}"/>
    <cellStyle name="Comma 2 2 3 3 3 2 3 2 2" xfId="1245" xr:uid="{00000000-0005-0000-0000-00004D070000}"/>
    <cellStyle name="Comma 2 2 3 3 3 2 3 2 3" xfId="1246" xr:uid="{00000000-0005-0000-0000-00004E070000}"/>
    <cellStyle name="Comma 2 2 3 3 3 2 3 3" xfId="1247" xr:uid="{00000000-0005-0000-0000-00004F070000}"/>
    <cellStyle name="Comma 2 2 3 3 3 2 4" xfId="1248" xr:uid="{00000000-0005-0000-0000-000050070000}"/>
    <cellStyle name="Comma 2 2 3 3 3 2 5" xfId="1249" xr:uid="{00000000-0005-0000-0000-000051070000}"/>
    <cellStyle name="Comma 2 2 3 3 3 3" xfId="1250" xr:uid="{00000000-0005-0000-0000-000052070000}"/>
    <cellStyle name="Comma 2 2 3 3 3 3 2" xfId="1251" xr:uid="{00000000-0005-0000-0000-000053070000}"/>
    <cellStyle name="Comma 2 2 3 3 3 3 2 2" xfId="1252" xr:uid="{00000000-0005-0000-0000-000054070000}"/>
    <cellStyle name="Comma 2 2 3 3 3 3 2 3" xfId="1253" xr:uid="{00000000-0005-0000-0000-000055070000}"/>
    <cellStyle name="Comma 2 2 3 3 3 3 3" xfId="1254" xr:uid="{00000000-0005-0000-0000-000056070000}"/>
    <cellStyle name="Comma 2 2 3 3 3 4" xfId="1255" xr:uid="{00000000-0005-0000-0000-000057070000}"/>
    <cellStyle name="Comma 2 2 3 3 3 5" xfId="1256" xr:uid="{00000000-0005-0000-0000-000058070000}"/>
    <cellStyle name="Comma 2 2 3 3 3 6" xfId="1257" xr:uid="{00000000-0005-0000-0000-000059070000}"/>
    <cellStyle name="Comma 2 2 3 3 4" xfId="1258" xr:uid="{00000000-0005-0000-0000-00005A070000}"/>
    <cellStyle name="Comma 2 2 3 3 4 2" xfId="1259" xr:uid="{00000000-0005-0000-0000-00005B070000}"/>
    <cellStyle name="Comma 2 2 3 3 4 2 2" xfId="1260" xr:uid="{00000000-0005-0000-0000-00005C070000}"/>
    <cellStyle name="Comma 2 2 3 3 4 2 2 2" xfId="1261" xr:uid="{00000000-0005-0000-0000-00005D070000}"/>
    <cellStyle name="Comma 2 2 3 3 4 2 2 3" xfId="1262" xr:uid="{00000000-0005-0000-0000-00005E070000}"/>
    <cellStyle name="Comma 2 2 3 3 4 2 3" xfId="1263" xr:uid="{00000000-0005-0000-0000-00005F070000}"/>
    <cellStyle name="Comma 2 2 3 3 4 3" xfId="1264" xr:uid="{00000000-0005-0000-0000-000060070000}"/>
    <cellStyle name="Comma 2 2 3 3 4 4" xfId="1265" xr:uid="{00000000-0005-0000-0000-000061070000}"/>
    <cellStyle name="Comma 2 2 3 3 4 5" xfId="1266" xr:uid="{00000000-0005-0000-0000-000062070000}"/>
    <cellStyle name="Comma 2 2 3 3 5" xfId="1267" xr:uid="{00000000-0005-0000-0000-000063070000}"/>
    <cellStyle name="Comma 2 2 3 3 5 2" xfId="1268" xr:uid="{00000000-0005-0000-0000-000064070000}"/>
    <cellStyle name="Comma 2 2 3 3 5 2 2" xfId="1269" xr:uid="{00000000-0005-0000-0000-000065070000}"/>
    <cellStyle name="Comma 2 2 3 3 5 2 3" xfId="1270" xr:uid="{00000000-0005-0000-0000-000066070000}"/>
    <cellStyle name="Comma 2 2 3 3 5 3" xfId="1271" xr:uid="{00000000-0005-0000-0000-000067070000}"/>
    <cellStyle name="Comma 2 2 3 3 6" xfId="1272" xr:uid="{00000000-0005-0000-0000-000068070000}"/>
    <cellStyle name="Comma 2 2 3 3 7" xfId="1273" xr:uid="{00000000-0005-0000-0000-000069070000}"/>
    <cellStyle name="Comma 2 2 3 4" xfId="1274" xr:uid="{00000000-0005-0000-0000-00006A070000}"/>
    <cellStyle name="Comma 2 2 3 4 2" xfId="1275" xr:uid="{00000000-0005-0000-0000-00006B070000}"/>
    <cellStyle name="Comma 2 2 3 4 2 2" xfId="1276" xr:uid="{00000000-0005-0000-0000-00006C070000}"/>
    <cellStyle name="Comma 2 2 3 4 2 2 2" xfId="1277" xr:uid="{00000000-0005-0000-0000-00006D070000}"/>
    <cellStyle name="Comma 2 2 3 4 2 2 2 2" xfId="1278" xr:uid="{00000000-0005-0000-0000-00006E070000}"/>
    <cellStyle name="Comma 2 2 3 4 2 2 2 2 2" xfId="1279" xr:uid="{00000000-0005-0000-0000-00006F070000}"/>
    <cellStyle name="Comma 2 2 3 4 2 2 2 2 3" xfId="1280" xr:uid="{00000000-0005-0000-0000-000070070000}"/>
    <cellStyle name="Comma 2 2 3 4 2 2 2 3" xfId="1281" xr:uid="{00000000-0005-0000-0000-000071070000}"/>
    <cellStyle name="Comma 2 2 3 4 2 2 3" xfId="1282" xr:uid="{00000000-0005-0000-0000-000072070000}"/>
    <cellStyle name="Comma 2 2 3 4 2 2 4" xfId="1283" xr:uid="{00000000-0005-0000-0000-000073070000}"/>
    <cellStyle name="Comma 2 2 3 4 2 2 5" xfId="1284" xr:uid="{00000000-0005-0000-0000-000074070000}"/>
    <cellStyle name="Comma 2 2 3 4 2 3" xfId="1285" xr:uid="{00000000-0005-0000-0000-000075070000}"/>
    <cellStyle name="Comma 2 2 3 4 2 3 2" xfId="1286" xr:uid="{00000000-0005-0000-0000-000076070000}"/>
    <cellStyle name="Comma 2 2 3 4 2 3 2 2" xfId="1287" xr:uid="{00000000-0005-0000-0000-000077070000}"/>
    <cellStyle name="Comma 2 2 3 4 2 3 2 3" xfId="1288" xr:uid="{00000000-0005-0000-0000-000078070000}"/>
    <cellStyle name="Comma 2 2 3 4 2 3 3" xfId="1289" xr:uid="{00000000-0005-0000-0000-000079070000}"/>
    <cellStyle name="Comma 2 2 3 4 2 4" xfId="1290" xr:uid="{00000000-0005-0000-0000-00007A070000}"/>
    <cellStyle name="Comma 2 2 3 4 2 5" xfId="1291" xr:uid="{00000000-0005-0000-0000-00007B070000}"/>
    <cellStyle name="Comma 2 2 3 4 3" xfId="1292" xr:uid="{00000000-0005-0000-0000-00007C070000}"/>
    <cellStyle name="Comma 2 2 3 4 3 2" xfId="1293" xr:uid="{00000000-0005-0000-0000-00007D070000}"/>
    <cellStyle name="Comma 2 2 3 4 3 2 2" xfId="1294" xr:uid="{00000000-0005-0000-0000-00007E070000}"/>
    <cellStyle name="Comma 2 2 3 4 3 2 3" xfId="1295" xr:uid="{00000000-0005-0000-0000-00007F070000}"/>
    <cellStyle name="Comma 2 2 3 4 3 3" xfId="1296" xr:uid="{00000000-0005-0000-0000-000080070000}"/>
    <cellStyle name="Comma 2 2 3 4 4" xfId="1297" xr:uid="{00000000-0005-0000-0000-000081070000}"/>
    <cellStyle name="Comma 2 2 3 4 5" xfId="1298" xr:uid="{00000000-0005-0000-0000-000082070000}"/>
    <cellStyle name="Comma 2 2 3 4 6" xfId="1299" xr:uid="{00000000-0005-0000-0000-000083070000}"/>
    <cellStyle name="Comma 2 2 3 5" xfId="1300" xr:uid="{00000000-0005-0000-0000-000084070000}"/>
    <cellStyle name="Comma 2 2 3 6" xfId="1301" xr:uid="{00000000-0005-0000-0000-000085070000}"/>
    <cellStyle name="Comma 2 2 3 6 2" xfId="1302" xr:uid="{00000000-0005-0000-0000-000086070000}"/>
    <cellStyle name="Comma 2 2 3 6 2 2" xfId="1303" xr:uid="{00000000-0005-0000-0000-000087070000}"/>
    <cellStyle name="Comma 2 2 3 6 2 2 2" xfId="1304" xr:uid="{00000000-0005-0000-0000-000088070000}"/>
    <cellStyle name="Comma 2 2 3 6 2 2 3" xfId="1305" xr:uid="{00000000-0005-0000-0000-000089070000}"/>
    <cellStyle name="Comma 2 2 3 6 2 3" xfId="1306" xr:uid="{00000000-0005-0000-0000-00008A070000}"/>
    <cellStyle name="Comma 2 2 3 6 3" xfId="1307" xr:uid="{00000000-0005-0000-0000-00008B070000}"/>
    <cellStyle name="Comma 2 2 3 6 4" xfId="1308" xr:uid="{00000000-0005-0000-0000-00008C070000}"/>
    <cellStyle name="Comma 2 2 3 6 5" xfId="1309" xr:uid="{00000000-0005-0000-0000-00008D070000}"/>
    <cellStyle name="Comma 2 2 3 7" xfId="1310" xr:uid="{00000000-0005-0000-0000-00008E070000}"/>
    <cellStyle name="Comma 2 2 3 7 2" xfId="1311" xr:uid="{00000000-0005-0000-0000-00008F070000}"/>
    <cellStyle name="Comma 2 2 3 7 2 2" xfId="1312" xr:uid="{00000000-0005-0000-0000-000090070000}"/>
    <cellStyle name="Comma 2 2 3 7 2 3" xfId="1313" xr:uid="{00000000-0005-0000-0000-000091070000}"/>
    <cellStyle name="Comma 2 2 3 7 3" xfId="1314" xr:uid="{00000000-0005-0000-0000-000092070000}"/>
    <cellStyle name="Comma 2 2 3 8" xfId="1315" xr:uid="{00000000-0005-0000-0000-000093070000}"/>
    <cellStyle name="Comma 2 2 3 9" xfId="1316" xr:uid="{00000000-0005-0000-0000-000094070000}"/>
    <cellStyle name="Comma 2 2 4" xfId="1317" xr:uid="{00000000-0005-0000-0000-000095070000}"/>
    <cellStyle name="Comma 2 2 5" xfId="1318" xr:uid="{00000000-0005-0000-0000-000096070000}"/>
    <cellStyle name="Comma 2 2 5 2" xfId="1319" xr:uid="{00000000-0005-0000-0000-000097070000}"/>
    <cellStyle name="Comma 2 2 5 2 2" xfId="1320" xr:uid="{00000000-0005-0000-0000-000098070000}"/>
    <cellStyle name="Comma 2 2 5 2 2 2" xfId="1321" xr:uid="{00000000-0005-0000-0000-000099070000}"/>
    <cellStyle name="Comma 2 2 5 2 2 2 2" xfId="1322" xr:uid="{00000000-0005-0000-0000-00009A070000}"/>
    <cellStyle name="Comma 2 2 5 2 2 2 2 2" xfId="1323" xr:uid="{00000000-0005-0000-0000-00009B070000}"/>
    <cellStyle name="Comma 2 2 5 2 2 2 2 2 2" xfId="1324" xr:uid="{00000000-0005-0000-0000-00009C070000}"/>
    <cellStyle name="Comma 2 2 5 2 2 2 2 2 2 2" xfId="1325" xr:uid="{00000000-0005-0000-0000-00009D070000}"/>
    <cellStyle name="Comma 2 2 5 2 2 2 2 2 2 2 2" xfId="1326" xr:uid="{00000000-0005-0000-0000-00009E070000}"/>
    <cellStyle name="Comma 2 2 5 2 2 2 2 2 2 2 3" xfId="1327" xr:uid="{00000000-0005-0000-0000-00009F070000}"/>
    <cellStyle name="Comma 2 2 5 2 2 2 2 2 2 3" xfId="1328" xr:uid="{00000000-0005-0000-0000-0000A0070000}"/>
    <cellStyle name="Comma 2 2 5 2 2 2 2 2 3" xfId="1329" xr:uid="{00000000-0005-0000-0000-0000A1070000}"/>
    <cellStyle name="Comma 2 2 5 2 2 2 2 2 4" xfId="1330" xr:uid="{00000000-0005-0000-0000-0000A2070000}"/>
    <cellStyle name="Comma 2 2 5 2 2 2 2 2 5" xfId="1331" xr:uid="{00000000-0005-0000-0000-0000A3070000}"/>
    <cellStyle name="Comma 2 2 5 2 2 2 2 3" xfId="1332" xr:uid="{00000000-0005-0000-0000-0000A4070000}"/>
    <cellStyle name="Comma 2 2 5 2 2 2 2 3 2" xfId="1333" xr:uid="{00000000-0005-0000-0000-0000A5070000}"/>
    <cellStyle name="Comma 2 2 5 2 2 2 2 3 2 2" xfId="1334" xr:uid="{00000000-0005-0000-0000-0000A6070000}"/>
    <cellStyle name="Comma 2 2 5 2 2 2 2 3 2 3" xfId="1335" xr:uid="{00000000-0005-0000-0000-0000A7070000}"/>
    <cellStyle name="Comma 2 2 5 2 2 2 2 3 3" xfId="1336" xr:uid="{00000000-0005-0000-0000-0000A8070000}"/>
    <cellStyle name="Comma 2 2 5 2 2 2 2 4" xfId="1337" xr:uid="{00000000-0005-0000-0000-0000A9070000}"/>
    <cellStyle name="Comma 2 2 5 2 2 2 2 5" xfId="1338" xr:uid="{00000000-0005-0000-0000-0000AA070000}"/>
    <cellStyle name="Comma 2 2 5 2 2 2 3" xfId="1339" xr:uid="{00000000-0005-0000-0000-0000AB070000}"/>
    <cellStyle name="Comma 2 2 5 2 2 2 3 2" xfId="1340" xr:uid="{00000000-0005-0000-0000-0000AC070000}"/>
    <cellStyle name="Comma 2 2 5 2 2 2 3 2 2" xfId="1341" xr:uid="{00000000-0005-0000-0000-0000AD070000}"/>
    <cellStyle name="Comma 2 2 5 2 2 2 3 2 3" xfId="1342" xr:uid="{00000000-0005-0000-0000-0000AE070000}"/>
    <cellStyle name="Comma 2 2 5 2 2 2 3 3" xfId="1343" xr:uid="{00000000-0005-0000-0000-0000AF070000}"/>
    <cellStyle name="Comma 2 2 5 2 2 2 4" xfId="1344" xr:uid="{00000000-0005-0000-0000-0000B0070000}"/>
    <cellStyle name="Comma 2 2 5 2 2 2 5" xfId="1345" xr:uid="{00000000-0005-0000-0000-0000B1070000}"/>
    <cellStyle name="Comma 2 2 5 2 2 2 6" xfId="1346" xr:uid="{00000000-0005-0000-0000-0000B2070000}"/>
    <cellStyle name="Comma 2 2 5 2 2 3" xfId="1347" xr:uid="{00000000-0005-0000-0000-0000B3070000}"/>
    <cellStyle name="Comma 2 2 5 2 2 4" xfId="1348" xr:uid="{00000000-0005-0000-0000-0000B4070000}"/>
    <cellStyle name="Comma 2 2 5 2 2 4 2" xfId="1349" xr:uid="{00000000-0005-0000-0000-0000B5070000}"/>
    <cellStyle name="Comma 2 2 5 2 2 4 2 2" xfId="1350" xr:uid="{00000000-0005-0000-0000-0000B6070000}"/>
    <cellStyle name="Comma 2 2 5 2 2 4 2 2 2" xfId="1351" xr:uid="{00000000-0005-0000-0000-0000B7070000}"/>
    <cellStyle name="Comma 2 2 5 2 2 4 2 2 3" xfId="1352" xr:uid="{00000000-0005-0000-0000-0000B8070000}"/>
    <cellStyle name="Comma 2 2 5 2 2 4 2 3" xfId="1353" xr:uid="{00000000-0005-0000-0000-0000B9070000}"/>
    <cellStyle name="Comma 2 2 5 2 2 4 3" xfId="1354" xr:uid="{00000000-0005-0000-0000-0000BA070000}"/>
    <cellStyle name="Comma 2 2 5 2 2 4 4" xfId="1355" xr:uid="{00000000-0005-0000-0000-0000BB070000}"/>
    <cellStyle name="Comma 2 2 5 2 2 4 5" xfId="1356" xr:uid="{00000000-0005-0000-0000-0000BC070000}"/>
    <cellStyle name="Comma 2 2 5 2 2 5" xfId="1357" xr:uid="{00000000-0005-0000-0000-0000BD070000}"/>
    <cellStyle name="Comma 2 2 5 2 2 5 2" xfId="1358" xr:uid="{00000000-0005-0000-0000-0000BE070000}"/>
    <cellStyle name="Comma 2 2 5 2 2 5 2 2" xfId="1359" xr:uid="{00000000-0005-0000-0000-0000BF070000}"/>
    <cellStyle name="Comma 2 2 5 2 2 5 2 3" xfId="1360" xr:uid="{00000000-0005-0000-0000-0000C0070000}"/>
    <cellStyle name="Comma 2 2 5 2 2 5 3" xfId="1361" xr:uid="{00000000-0005-0000-0000-0000C1070000}"/>
    <cellStyle name="Comma 2 2 5 2 2 6" xfId="1362" xr:uid="{00000000-0005-0000-0000-0000C2070000}"/>
    <cellStyle name="Comma 2 2 5 2 2 7" xfId="1363" xr:uid="{00000000-0005-0000-0000-0000C3070000}"/>
    <cellStyle name="Comma 2 2 5 2 3" xfId="1364" xr:uid="{00000000-0005-0000-0000-0000C4070000}"/>
    <cellStyle name="Comma 2 2 5 2 3 2" xfId="1365" xr:uid="{00000000-0005-0000-0000-0000C5070000}"/>
    <cellStyle name="Comma 2 2 5 2 3 2 2" xfId="1366" xr:uid="{00000000-0005-0000-0000-0000C6070000}"/>
    <cellStyle name="Comma 2 2 5 2 3 2 2 2" xfId="1367" xr:uid="{00000000-0005-0000-0000-0000C7070000}"/>
    <cellStyle name="Comma 2 2 5 2 3 2 2 2 2" xfId="1368" xr:uid="{00000000-0005-0000-0000-0000C8070000}"/>
    <cellStyle name="Comma 2 2 5 2 3 2 2 2 2 2" xfId="1369" xr:uid="{00000000-0005-0000-0000-0000C9070000}"/>
    <cellStyle name="Comma 2 2 5 2 3 2 2 2 2 3" xfId="1370" xr:uid="{00000000-0005-0000-0000-0000CA070000}"/>
    <cellStyle name="Comma 2 2 5 2 3 2 2 2 3" xfId="1371" xr:uid="{00000000-0005-0000-0000-0000CB070000}"/>
    <cellStyle name="Comma 2 2 5 2 3 2 2 3" xfId="1372" xr:uid="{00000000-0005-0000-0000-0000CC070000}"/>
    <cellStyle name="Comma 2 2 5 2 3 2 2 4" xfId="1373" xr:uid="{00000000-0005-0000-0000-0000CD070000}"/>
    <cellStyle name="Comma 2 2 5 2 3 2 2 5" xfId="1374" xr:uid="{00000000-0005-0000-0000-0000CE070000}"/>
    <cellStyle name="Comma 2 2 5 2 3 2 3" xfId="1375" xr:uid="{00000000-0005-0000-0000-0000CF070000}"/>
    <cellStyle name="Comma 2 2 5 2 3 2 3 2" xfId="1376" xr:uid="{00000000-0005-0000-0000-0000D0070000}"/>
    <cellStyle name="Comma 2 2 5 2 3 2 3 2 2" xfId="1377" xr:uid="{00000000-0005-0000-0000-0000D1070000}"/>
    <cellStyle name="Comma 2 2 5 2 3 2 3 2 3" xfId="1378" xr:uid="{00000000-0005-0000-0000-0000D2070000}"/>
    <cellStyle name="Comma 2 2 5 2 3 2 3 3" xfId="1379" xr:uid="{00000000-0005-0000-0000-0000D3070000}"/>
    <cellStyle name="Comma 2 2 5 2 3 2 4" xfId="1380" xr:uid="{00000000-0005-0000-0000-0000D4070000}"/>
    <cellStyle name="Comma 2 2 5 2 3 2 5" xfId="1381" xr:uid="{00000000-0005-0000-0000-0000D5070000}"/>
    <cellStyle name="Comma 2 2 5 2 3 3" xfId="1382" xr:uid="{00000000-0005-0000-0000-0000D6070000}"/>
    <cellStyle name="Comma 2 2 5 2 3 3 2" xfId="1383" xr:uid="{00000000-0005-0000-0000-0000D7070000}"/>
    <cellStyle name="Comma 2 2 5 2 3 3 2 2" xfId="1384" xr:uid="{00000000-0005-0000-0000-0000D8070000}"/>
    <cellStyle name="Comma 2 2 5 2 3 3 2 3" xfId="1385" xr:uid="{00000000-0005-0000-0000-0000D9070000}"/>
    <cellStyle name="Comma 2 2 5 2 3 3 3" xfId="1386" xr:uid="{00000000-0005-0000-0000-0000DA070000}"/>
    <cellStyle name="Comma 2 2 5 2 3 4" xfId="1387" xr:uid="{00000000-0005-0000-0000-0000DB070000}"/>
    <cellStyle name="Comma 2 2 5 2 3 5" xfId="1388" xr:uid="{00000000-0005-0000-0000-0000DC070000}"/>
    <cellStyle name="Comma 2 2 5 2 3 6" xfId="1389" xr:uid="{00000000-0005-0000-0000-0000DD070000}"/>
    <cellStyle name="Comma 2 2 5 2 4" xfId="1390" xr:uid="{00000000-0005-0000-0000-0000DE070000}"/>
    <cellStyle name="Comma 2 2 5 2 4 2" xfId="1391" xr:uid="{00000000-0005-0000-0000-0000DF070000}"/>
    <cellStyle name="Comma 2 2 5 2 4 2 2" xfId="1392" xr:uid="{00000000-0005-0000-0000-0000E0070000}"/>
    <cellStyle name="Comma 2 2 5 2 4 2 2 2" xfId="1393" xr:uid="{00000000-0005-0000-0000-0000E1070000}"/>
    <cellStyle name="Comma 2 2 5 2 4 2 2 3" xfId="1394" xr:uid="{00000000-0005-0000-0000-0000E2070000}"/>
    <cellStyle name="Comma 2 2 5 2 4 2 3" xfId="1395" xr:uid="{00000000-0005-0000-0000-0000E3070000}"/>
    <cellStyle name="Comma 2 2 5 2 4 3" xfId="1396" xr:uid="{00000000-0005-0000-0000-0000E4070000}"/>
    <cellStyle name="Comma 2 2 5 2 4 4" xfId="1397" xr:uid="{00000000-0005-0000-0000-0000E5070000}"/>
    <cellStyle name="Comma 2 2 5 2 4 5" xfId="1398" xr:uid="{00000000-0005-0000-0000-0000E6070000}"/>
    <cellStyle name="Comma 2 2 5 2 5" xfId="1399" xr:uid="{00000000-0005-0000-0000-0000E7070000}"/>
    <cellStyle name="Comma 2 2 5 2 5 2" xfId="1400" xr:uid="{00000000-0005-0000-0000-0000E8070000}"/>
    <cellStyle name="Comma 2 2 5 2 5 2 2" xfId="1401" xr:uid="{00000000-0005-0000-0000-0000E9070000}"/>
    <cellStyle name="Comma 2 2 5 2 5 2 3" xfId="1402" xr:uid="{00000000-0005-0000-0000-0000EA070000}"/>
    <cellStyle name="Comma 2 2 5 2 5 3" xfId="1403" xr:uid="{00000000-0005-0000-0000-0000EB070000}"/>
    <cellStyle name="Comma 2 2 5 2 6" xfId="1404" xr:uid="{00000000-0005-0000-0000-0000EC070000}"/>
    <cellStyle name="Comma 2 2 5 2 7" xfId="1405" xr:uid="{00000000-0005-0000-0000-0000ED070000}"/>
    <cellStyle name="Comma 2 2 5 3" xfId="1406" xr:uid="{00000000-0005-0000-0000-0000EE070000}"/>
    <cellStyle name="Comma 2 2 5 3 2" xfId="1407" xr:uid="{00000000-0005-0000-0000-0000EF070000}"/>
    <cellStyle name="Comma 2 2 5 3 2 2" xfId="1408" xr:uid="{00000000-0005-0000-0000-0000F0070000}"/>
    <cellStyle name="Comma 2 2 5 3 2 2 2" xfId="1409" xr:uid="{00000000-0005-0000-0000-0000F1070000}"/>
    <cellStyle name="Comma 2 2 5 3 2 2 2 2" xfId="1410" xr:uid="{00000000-0005-0000-0000-0000F2070000}"/>
    <cellStyle name="Comma 2 2 5 3 2 2 2 2 2" xfId="1411" xr:uid="{00000000-0005-0000-0000-0000F3070000}"/>
    <cellStyle name="Comma 2 2 5 3 2 2 2 2 3" xfId="1412" xr:uid="{00000000-0005-0000-0000-0000F4070000}"/>
    <cellStyle name="Comma 2 2 5 3 2 2 2 3" xfId="1413" xr:uid="{00000000-0005-0000-0000-0000F5070000}"/>
    <cellStyle name="Comma 2 2 5 3 2 2 3" xfId="1414" xr:uid="{00000000-0005-0000-0000-0000F6070000}"/>
    <cellStyle name="Comma 2 2 5 3 2 2 4" xfId="1415" xr:uid="{00000000-0005-0000-0000-0000F7070000}"/>
    <cellStyle name="Comma 2 2 5 3 2 2 5" xfId="1416" xr:uid="{00000000-0005-0000-0000-0000F8070000}"/>
    <cellStyle name="Comma 2 2 5 3 2 3" xfId="1417" xr:uid="{00000000-0005-0000-0000-0000F9070000}"/>
    <cellStyle name="Comma 2 2 5 3 2 3 2" xfId="1418" xr:uid="{00000000-0005-0000-0000-0000FA070000}"/>
    <cellStyle name="Comma 2 2 5 3 2 3 2 2" xfId="1419" xr:uid="{00000000-0005-0000-0000-0000FB070000}"/>
    <cellStyle name="Comma 2 2 5 3 2 3 2 3" xfId="1420" xr:uid="{00000000-0005-0000-0000-0000FC070000}"/>
    <cellStyle name="Comma 2 2 5 3 2 3 3" xfId="1421" xr:uid="{00000000-0005-0000-0000-0000FD070000}"/>
    <cellStyle name="Comma 2 2 5 3 2 4" xfId="1422" xr:uid="{00000000-0005-0000-0000-0000FE070000}"/>
    <cellStyle name="Comma 2 2 5 3 2 5" xfId="1423" xr:uid="{00000000-0005-0000-0000-0000FF070000}"/>
    <cellStyle name="Comma 2 2 5 3 3" xfId="1424" xr:uid="{00000000-0005-0000-0000-000000080000}"/>
    <cellStyle name="Comma 2 2 5 3 3 2" xfId="1425" xr:uid="{00000000-0005-0000-0000-000001080000}"/>
    <cellStyle name="Comma 2 2 5 3 3 2 2" xfId="1426" xr:uid="{00000000-0005-0000-0000-000002080000}"/>
    <cellStyle name="Comma 2 2 5 3 3 2 3" xfId="1427" xr:uid="{00000000-0005-0000-0000-000003080000}"/>
    <cellStyle name="Comma 2 2 5 3 3 3" xfId="1428" xr:uid="{00000000-0005-0000-0000-000004080000}"/>
    <cellStyle name="Comma 2 2 5 3 4" xfId="1429" xr:uid="{00000000-0005-0000-0000-000005080000}"/>
    <cellStyle name="Comma 2 2 5 3 5" xfId="1430" xr:uid="{00000000-0005-0000-0000-000006080000}"/>
    <cellStyle name="Comma 2 2 5 3 6" xfId="1431" xr:uid="{00000000-0005-0000-0000-000007080000}"/>
    <cellStyle name="Comma 2 2 5 4" xfId="1432" xr:uid="{00000000-0005-0000-0000-000008080000}"/>
    <cellStyle name="Comma 2 2 5 5" xfId="1433" xr:uid="{00000000-0005-0000-0000-000009080000}"/>
    <cellStyle name="Comma 2 2 5 5 2" xfId="1434" xr:uid="{00000000-0005-0000-0000-00000A080000}"/>
    <cellStyle name="Comma 2 2 5 5 2 2" xfId="1435" xr:uid="{00000000-0005-0000-0000-00000B080000}"/>
    <cellStyle name="Comma 2 2 5 5 2 2 2" xfId="1436" xr:uid="{00000000-0005-0000-0000-00000C080000}"/>
    <cellStyle name="Comma 2 2 5 5 2 2 3" xfId="1437" xr:uid="{00000000-0005-0000-0000-00000D080000}"/>
    <cellStyle name="Comma 2 2 5 5 2 3" xfId="1438" xr:uid="{00000000-0005-0000-0000-00000E080000}"/>
    <cellStyle name="Comma 2 2 5 5 3" xfId="1439" xr:uid="{00000000-0005-0000-0000-00000F080000}"/>
    <cellStyle name="Comma 2 2 5 5 4" xfId="1440" xr:uid="{00000000-0005-0000-0000-000010080000}"/>
    <cellStyle name="Comma 2 2 5 5 5" xfId="1441" xr:uid="{00000000-0005-0000-0000-000011080000}"/>
    <cellStyle name="Comma 2 2 5 6" xfId="1442" xr:uid="{00000000-0005-0000-0000-000012080000}"/>
    <cellStyle name="Comma 2 2 5 6 2" xfId="1443" xr:uid="{00000000-0005-0000-0000-000013080000}"/>
    <cellStyle name="Comma 2 2 5 6 2 2" xfId="1444" xr:uid="{00000000-0005-0000-0000-000014080000}"/>
    <cellStyle name="Comma 2 2 5 6 2 3" xfId="1445" xr:uid="{00000000-0005-0000-0000-000015080000}"/>
    <cellStyle name="Comma 2 2 5 6 3" xfId="1446" xr:uid="{00000000-0005-0000-0000-000016080000}"/>
    <cellStyle name="Comma 2 2 5 7" xfId="1447" xr:uid="{00000000-0005-0000-0000-000017080000}"/>
    <cellStyle name="Comma 2 2 5 8" xfId="1448" xr:uid="{00000000-0005-0000-0000-000018080000}"/>
    <cellStyle name="Comma 2 2 6" xfId="1449" xr:uid="{00000000-0005-0000-0000-000019080000}"/>
    <cellStyle name="Comma 2 2 6 2" xfId="1450" xr:uid="{00000000-0005-0000-0000-00001A080000}"/>
    <cellStyle name="Comma 2 2 6 2 2" xfId="1451" xr:uid="{00000000-0005-0000-0000-00001B080000}"/>
    <cellStyle name="Comma 2 2 6 2 2 2" xfId="1452" xr:uid="{00000000-0005-0000-0000-00001C080000}"/>
    <cellStyle name="Comma 2 2 6 2 2 2 2" xfId="1453" xr:uid="{00000000-0005-0000-0000-00001D080000}"/>
    <cellStyle name="Comma 2 2 6 2 2 2 2 2" xfId="1454" xr:uid="{00000000-0005-0000-0000-00001E080000}"/>
    <cellStyle name="Comma 2 2 6 2 2 2 2 2 2" xfId="1455" xr:uid="{00000000-0005-0000-0000-00001F080000}"/>
    <cellStyle name="Comma 2 2 6 2 2 2 2 2 3" xfId="1456" xr:uid="{00000000-0005-0000-0000-000020080000}"/>
    <cellStyle name="Comma 2 2 6 2 2 2 2 3" xfId="1457" xr:uid="{00000000-0005-0000-0000-000021080000}"/>
    <cellStyle name="Comma 2 2 6 2 2 2 3" xfId="1458" xr:uid="{00000000-0005-0000-0000-000022080000}"/>
    <cellStyle name="Comma 2 2 6 2 2 2 4" xfId="1459" xr:uid="{00000000-0005-0000-0000-000023080000}"/>
    <cellStyle name="Comma 2 2 6 2 2 2 5" xfId="1460" xr:uid="{00000000-0005-0000-0000-000024080000}"/>
    <cellStyle name="Comma 2 2 6 2 2 3" xfId="1461" xr:uid="{00000000-0005-0000-0000-000025080000}"/>
    <cellStyle name="Comma 2 2 6 2 2 3 2" xfId="1462" xr:uid="{00000000-0005-0000-0000-000026080000}"/>
    <cellStyle name="Comma 2 2 6 2 2 3 2 2" xfId="1463" xr:uid="{00000000-0005-0000-0000-000027080000}"/>
    <cellStyle name="Comma 2 2 6 2 2 3 2 3" xfId="1464" xr:uid="{00000000-0005-0000-0000-000028080000}"/>
    <cellStyle name="Comma 2 2 6 2 2 3 3" xfId="1465" xr:uid="{00000000-0005-0000-0000-000029080000}"/>
    <cellStyle name="Comma 2 2 6 2 2 4" xfId="1466" xr:uid="{00000000-0005-0000-0000-00002A080000}"/>
    <cellStyle name="Comma 2 2 6 2 2 5" xfId="1467" xr:uid="{00000000-0005-0000-0000-00002B080000}"/>
    <cellStyle name="Comma 2 2 6 2 3" xfId="1468" xr:uid="{00000000-0005-0000-0000-00002C080000}"/>
    <cellStyle name="Comma 2 2 6 2 3 2" xfId="1469" xr:uid="{00000000-0005-0000-0000-00002D080000}"/>
    <cellStyle name="Comma 2 2 6 2 3 2 2" xfId="1470" xr:uid="{00000000-0005-0000-0000-00002E080000}"/>
    <cellStyle name="Comma 2 2 6 2 3 2 3" xfId="1471" xr:uid="{00000000-0005-0000-0000-00002F080000}"/>
    <cellStyle name="Comma 2 2 6 2 3 3" xfId="1472" xr:uid="{00000000-0005-0000-0000-000030080000}"/>
    <cellStyle name="Comma 2 2 6 2 4" xfId="1473" xr:uid="{00000000-0005-0000-0000-000031080000}"/>
    <cellStyle name="Comma 2 2 6 2 5" xfId="1474" xr:uid="{00000000-0005-0000-0000-000032080000}"/>
    <cellStyle name="Comma 2 2 6 2 6" xfId="1475" xr:uid="{00000000-0005-0000-0000-000033080000}"/>
    <cellStyle name="Comma 2 2 6 3" xfId="1476" xr:uid="{00000000-0005-0000-0000-000034080000}"/>
    <cellStyle name="Comma 2 2 6 4" xfId="1477" xr:uid="{00000000-0005-0000-0000-000035080000}"/>
    <cellStyle name="Comma 2 2 6 4 2" xfId="1478" xr:uid="{00000000-0005-0000-0000-000036080000}"/>
    <cellStyle name="Comma 2 2 6 4 2 2" xfId="1479" xr:uid="{00000000-0005-0000-0000-000037080000}"/>
    <cellStyle name="Comma 2 2 6 4 2 2 2" xfId="1480" xr:uid="{00000000-0005-0000-0000-000038080000}"/>
    <cellStyle name="Comma 2 2 6 4 2 2 3" xfId="1481" xr:uid="{00000000-0005-0000-0000-000039080000}"/>
    <cellStyle name="Comma 2 2 6 4 2 3" xfId="1482" xr:uid="{00000000-0005-0000-0000-00003A080000}"/>
    <cellStyle name="Comma 2 2 6 4 3" xfId="1483" xr:uid="{00000000-0005-0000-0000-00003B080000}"/>
    <cellStyle name="Comma 2 2 6 4 4" xfId="1484" xr:uid="{00000000-0005-0000-0000-00003C080000}"/>
    <cellStyle name="Comma 2 2 6 4 5" xfId="1485" xr:uid="{00000000-0005-0000-0000-00003D080000}"/>
    <cellStyle name="Comma 2 2 6 5" xfId="1486" xr:uid="{00000000-0005-0000-0000-00003E080000}"/>
    <cellStyle name="Comma 2 2 6 5 2" xfId="1487" xr:uid="{00000000-0005-0000-0000-00003F080000}"/>
    <cellStyle name="Comma 2 2 6 5 2 2" xfId="1488" xr:uid="{00000000-0005-0000-0000-000040080000}"/>
    <cellStyle name="Comma 2 2 6 5 2 3" xfId="1489" xr:uid="{00000000-0005-0000-0000-000041080000}"/>
    <cellStyle name="Comma 2 2 6 5 3" xfId="1490" xr:uid="{00000000-0005-0000-0000-000042080000}"/>
    <cellStyle name="Comma 2 2 6 6" xfId="1491" xr:uid="{00000000-0005-0000-0000-000043080000}"/>
    <cellStyle name="Comma 2 2 6 7" xfId="1492" xr:uid="{00000000-0005-0000-0000-000044080000}"/>
    <cellStyle name="Comma 2 2 7" xfId="1493" xr:uid="{00000000-0005-0000-0000-000045080000}"/>
    <cellStyle name="Comma 2 2 7 2" xfId="1494" xr:uid="{00000000-0005-0000-0000-000046080000}"/>
    <cellStyle name="Comma 2 2 7 2 2" xfId="1495" xr:uid="{00000000-0005-0000-0000-000047080000}"/>
    <cellStyle name="Comma 2 2 7 2 2 2" xfId="1496" xr:uid="{00000000-0005-0000-0000-000048080000}"/>
    <cellStyle name="Comma 2 2 7 2 2 2 2" xfId="1497" xr:uid="{00000000-0005-0000-0000-000049080000}"/>
    <cellStyle name="Comma 2 2 7 2 2 2 2 2" xfId="1498" xr:uid="{00000000-0005-0000-0000-00004A080000}"/>
    <cellStyle name="Comma 2 2 7 2 2 2 2 3" xfId="1499" xr:uid="{00000000-0005-0000-0000-00004B080000}"/>
    <cellStyle name="Comma 2 2 7 2 2 2 3" xfId="1500" xr:uid="{00000000-0005-0000-0000-00004C080000}"/>
    <cellStyle name="Comma 2 2 7 2 2 3" xfId="1501" xr:uid="{00000000-0005-0000-0000-00004D080000}"/>
    <cellStyle name="Comma 2 2 7 2 2 4" xfId="1502" xr:uid="{00000000-0005-0000-0000-00004E080000}"/>
    <cellStyle name="Comma 2 2 7 2 2 5" xfId="1503" xr:uid="{00000000-0005-0000-0000-00004F080000}"/>
    <cellStyle name="Comma 2 2 7 2 3" xfId="1504" xr:uid="{00000000-0005-0000-0000-000050080000}"/>
    <cellStyle name="Comma 2 2 7 2 3 2" xfId="1505" xr:uid="{00000000-0005-0000-0000-000051080000}"/>
    <cellStyle name="Comma 2 2 7 2 3 2 2" xfId="1506" xr:uid="{00000000-0005-0000-0000-000052080000}"/>
    <cellStyle name="Comma 2 2 7 2 3 2 3" xfId="1507" xr:uid="{00000000-0005-0000-0000-000053080000}"/>
    <cellStyle name="Comma 2 2 7 2 3 3" xfId="1508" xr:uid="{00000000-0005-0000-0000-000054080000}"/>
    <cellStyle name="Comma 2 2 7 2 4" xfId="1509" xr:uid="{00000000-0005-0000-0000-000055080000}"/>
    <cellStyle name="Comma 2 2 7 2 5" xfId="1510" xr:uid="{00000000-0005-0000-0000-000056080000}"/>
    <cellStyle name="Comma 2 2 7 3" xfId="1511" xr:uid="{00000000-0005-0000-0000-000057080000}"/>
    <cellStyle name="Comma 2 2 7 3 2" xfId="1512" xr:uid="{00000000-0005-0000-0000-000058080000}"/>
    <cellStyle name="Comma 2 2 7 3 2 2" xfId="1513" xr:uid="{00000000-0005-0000-0000-000059080000}"/>
    <cellStyle name="Comma 2 2 7 3 2 3" xfId="1514" xr:uid="{00000000-0005-0000-0000-00005A080000}"/>
    <cellStyle name="Comma 2 2 7 3 3" xfId="1515" xr:uid="{00000000-0005-0000-0000-00005B080000}"/>
    <cellStyle name="Comma 2 2 7 4" xfId="1516" xr:uid="{00000000-0005-0000-0000-00005C080000}"/>
    <cellStyle name="Comma 2 2 7 5" xfId="1517" xr:uid="{00000000-0005-0000-0000-00005D080000}"/>
    <cellStyle name="Comma 2 2 7 6" xfId="1518" xr:uid="{00000000-0005-0000-0000-00005E080000}"/>
    <cellStyle name="Comma 2 2 8" xfId="1519" xr:uid="{00000000-0005-0000-0000-00005F080000}"/>
    <cellStyle name="Comma 2 2 8 2" xfId="1520" xr:uid="{00000000-0005-0000-0000-000060080000}"/>
    <cellStyle name="Comma 2 2 8 2 2" xfId="1521" xr:uid="{00000000-0005-0000-0000-000061080000}"/>
    <cellStyle name="Comma 2 2 8 2 2 2" xfId="1522" xr:uid="{00000000-0005-0000-0000-000062080000}"/>
    <cellStyle name="Comma 2 2 8 2 2 3" xfId="1523" xr:uid="{00000000-0005-0000-0000-000063080000}"/>
    <cellStyle name="Comma 2 2 8 2 3" xfId="1524" xr:uid="{00000000-0005-0000-0000-000064080000}"/>
    <cellStyle name="Comma 2 2 8 3" xfId="1525" xr:uid="{00000000-0005-0000-0000-000065080000}"/>
    <cellStyle name="Comma 2 2 8 4" xfId="1526" xr:uid="{00000000-0005-0000-0000-000066080000}"/>
    <cellStyle name="Comma 2 2 8 5" xfId="1527" xr:uid="{00000000-0005-0000-0000-000067080000}"/>
    <cellStyle name="Comma 2 2 9" xfId="1528" xr:uid="{00000000-0005-0000-0000-000068080000}"/>
    <cellStyle name="Comma 2 2 9 2" xfId="1529" xr:uid="{00000000-0005-0000-0000-000069080000}"/>
    <cellStyle name="Comma 2 2 9 2 2" xfId="1530" xr:uid="{00000000-0005-0000-0000-00006A080000}"/>
    <cellStyle name="Comma 2 2 9 2 3" xfId="1531" xr:uid="{00000000-0005-0000-0000-00006B080000}"/>
    <cellStyle name="Comma 2 2 9 3" xfId="1532" xr:uid="{00000000-0005-0000-0000-00006C080000}"/>
    <cellStyle name="Comma 2 3" xfId="1533" xr:uid="{00000000-0005-0000-0000-00006D080000}"/>
    <cellStyle name="Comma 2 3 2" xfId="1534" xr:uid="{00000000-0005-0000-0000-00006E080000}"/>
    <cellStyle name="Comma 2 4" xfId="1535" xr:uid="{00000000-0005-0000-0000-00006F080000}"/>
    <cellStyle name="Comma 2 5" xfId="1536" xr:uid="{00000000-0005-0000-0000-000070080000}"/>
    <cellStyle name="Comma 2 6" xfId="1537" xr:uid="{00000000-0005-0000-0000-000071080000}"/>
    <cellStyle name="Comma 2 7" xfId="1538" xr:uid="{00000000-0005-0000-0000-000072080000}"/>
    <cellStyle name="Comma 2 8" xfId="1539" xr:uid="{00000000-0005-0000-0000-000073080000}"/>
    <cellStyle name="Comma 2 9" xfId="1540" xr:uid="{00000000-0005-0000-0000-000074080000}"/>
    <cellStyle name="Comma 20" xfId="1541" xr:uid="{00000000-0005-0000-0000-000075080000}"/>
    <cellStyle name="Comma 20 2" xfId="1542" xr:uid="{00000000-0005-0000-0000-000076080000}"/>
    <cellStyle name="Comma 21" xfId="1543" xr:uid="{00000000-0005-0000-0000-000077080000}"/>
    <cellStyle name="Comma 22" xfId="1544" xr:uid="{00000000-0005-0000-0000-000078080000}"/>
    <cellStyle name="Comma 23" xfId="1545" xr:uid="{00000000-0005-0000-0000-000079080000}"/>
    <cellStyle name="Comma 3" xfId="1546" xr:uid="{00000000-0005-0000-0000-00007A080000}"/>
    <cellStyle name="Comma 3 10" xfId="1547" xr:uid="{00000000-0005-0000-0000-00007B080000}"/>
    <cellStyle name="Comma 3 10 2" xfId="1548" xr:uid="{00000000-0005-0000-0000-00007C080000}"/>
    <cellStyle name="Comma 3 11" xfId="1549" xr:uid="{00000000-0005-0000-0000-00007D080000}"/>
    <cellStyle name="Comma 3 11 2" xfId="1550" xr:uid="{00000000-0005-0000-0000-00007E080000}"/>
    <cellStyle name="Comma 3 12" xfId="1551" xr:uid="{00000000-0005-0000-0000-00007F080000}"/>
    <cellStyle name="Comma 3 12 2" xfId="1552" xr:uid="{00000000-0005-0000-0000-000080080000}"/>
    <cellStyle name="Comma 3 13" xfId="1553" xr:uid="{00000000-0005-0000-0000-000081080000}"/>
    <cellStyle name="Comma 3 13 2" xfId="1554" xr:uid="{00000000-0005-0000-0000-000082080000}"/>
    <cellStyle name="Comma 3 14" xfId="1555" xr:uid="{00000000-0005-0000-0000-000083080000}"/>
    <cellStyle name="Comma 3 14 2" xfId="1556" xr:uid="{00000000-0005-0000-0000-000084080000}"/>
    <cellStyle name="Comma 3 15" xfId="1557" xr:uid="{00000000-0005-0000-0000-000085080000}"/>
    <cellStyle name="Comma 3 15 2" xfId="1558" xr:uid="{00000000-0005-0000-0000-000086080000}"/>
    <cellStyle name="Comma 3 16" xfId="1559" xr:uid="{00000000-0005-0000-0000-000087080000}"/>
    <cellStyle name="Comma 3 16 2" xfId="1560" xr:uid="{00000000-0005-0000-0000-000088080000}"/>
    <cellStyle name="Comma 3 17" xfId="1561" xr:uid="{00000000-0005-0000-0000-000089080000}"/>
    <cellStyle name="Comma 3 17 2" xfId="1562" xr:uid="{00000000-0005-0000-0000-00008A080000}"/>
    <cellStyle name="Comma 3 18" xfId="1563" xr:uid="{00000000-0005-0000-0000-00008B080000}"/>
    <cellStyle name="Comma 3 18 2" xfId="1564" xr:uid="{00000000-0005-0000-0000-00008C080000}"/>
    <cellStyle name="Comma 3 19" xfId="1565" xr:uid="{00000000-0005-0000-0000-00008D080000}"/>
    <cellStyle name="Comma 3 19 2" xfId="1566" xr:uid="{00000000-0005-0000-0000-00008E080000}"/>
    <cellStyle name="Comma 3 2" xfId="1567" xr:uid="{00000000-0005-0000-0000-00008F080000}"/>
    <cellStyle name="Comma 3 2 2" xfId="1568" xr:uid="{00000000-0005-0000-0000-000090080000}"/>
    <cellStyle name="Comma 3 20" xfId="1569" xr:uid="{00000000-0005-0000-0000-000091080000}"/>
    <cellStyle name="Comma 3 20 2" xfId="1570" xr:uid="{00000000-0005-0000-0000-000092080000}"/>
    <cellStyle name="Comma 3 21" xfId="1571" xr:uid="{00000000-0005-0000-0000-000093080000}"/>
    <cellStyle name="Comma 3 21 2" xfId="1572" xr:uid="{00000000-0005-0000-0000-000094080000}"/>
    <cellStyle name="Comma 3 22" xfId="1573" xr:uid="{00000000-0005-0000-0000-000095080000}"/>
    <cellStyle name="Comma 3 22 2" xfId="1574" xr:uid="{00000000-0005-0000-0000-000096080000}"/>
    <cellStyle name="Comma 3 23" xfId="1575" xr:uid="{00000000-0005-0000-0000-000097080000}"/>
    <cellStyle name="Comma 3 23 2" xfId="1576" xr:uid="{00000000-0005-0000-0000-000098080000}"/>
    <cellStyle name="Comma 3 24" xfId="1577" xr:uid="{00000000-0005-0000-0000-000099080000}"/>
    <cellStyle name="Comma 3 24 2" xfId="1578" xr:uid="{00000000-0005-0000-0000-00009A080000}"/>
    <cellStyle name="Comma 3 25" xfId="1579" xr:uid="{00000000-0005-0000-0000-00009B080000}"/>
    <cellStyle name="Comma 3 25 2" xfId="1580" xr:uid="{00000000-0005-0000-0000-00009C080000}"/>
    <cellStyle name="Comma 3 26" xfId="1581" xr:uid="{00000000-0005-0000-0000-00009D080000}"/>
    <cellStyle name="Comma 3 26 2" xfId="1582" xr:uid="{00000000-0005-0000-0000-00009E080000}"/>
    <cellStyle name="Comma 3 27" xfId="1583" xr:uid="{00000000-0005-0000-0000-00009F080000}"/>
    <cellStyle name="Comma 3 27 2" xfId="1584" xr:uid="{00000000-0005-0000-0000-0000A0080000}"/>
    <cellStyle name="Comma 3 28" xfId="1585" xr:uid="{00000000-0005-0000-0000-0000A1080000}"/>
    <cellStyle name="Comma 3 28 2" xfId="1586" xr:uid="{00000000-0005-0000-0000-0000A2080000}"/>
    <cellStyle name="Comma 3 29" xfId="1587" xr:uid="{00000000-0005-0000-0000-0000A3080000}"/>
    <cellStyle name="Comma 3 29 2" xfId="1588" xr:uid="{00000000-0005-0000-0000-0000A4080000}"/>
    <cellStyle name="Comma 3 3" xfId="1589" xr:uid="{00000000-0005-0000-0000-0000A5080000}"/>
    <cellStyle name="Comma 3 3 2" xfId="1590" xr:uid="{00000000-0005-0000-0000-0000A6080000}"/>
    <cellStyle name="Comma 3 30" xfId="1591" xr:uid="{00000000-0005-0000-0000-0000A7080000}"/>
    <cellStyle name="Comma 3 30 2" xfId="1592" xr:uid="{00000000-0005-0000-0000-0000A8080000}"/>
    <cellStyle name="Comma 3 31" xfId="1593" xr:uid="{00000000-0005-0000-0000-0000A9080000}"/>
    <cellStyle name="Comma 3 31 2" xfId="1594" xr:uid="{00000000-0005-0000-0000-0000AA080000}"/>
    <cellStyle name="Comma 3 32" xfId="1595" xr:uid="{00000000-0005-0000-0000-0000AB080000}"/>
    <cellStyle name="Comma 3 32 2" xfId="1596" xr:uid="{00000000-0005-0000-0000-0000AC080000}"/>
    <cellStyle name="Comma 3 33" xfId="1597" xr:uid="{00000000-0005-0000-0000-0000AD080000}"/>
    <cellStyle name="Comma 3 33 2" xfId="1598" xr:uid="{00000000-0005-0000-0000-0000AE080000}"/>
    <cellStyle name="Comma 3 34" xfId="1599" xr:uid="{00000000-0005-0000-0000-0000AF080000}"/>
    <cellStyle name="Comma 3 34 2" xfId="1600" xr:uid="{00000000-0005-0000-0000-0000B0080000}"/>
    <cellStyle name="Comma 3 35" xfId="1601" xr:uid="{00000000-0005-0000-0000-0000B1080000}"/>
    <cellStyle name="Comma 3 35 2" xfId="1602" xr:uid="{00000000-0005-0000-0000-0000B2080000}"/>
    <cellStyle name="Comma 3 36" xfId="1603" xr:uid="{00000000-0005-0000-0000-0000B3080000}"/>
    <cellStyle name="Comma 3 36 2" xfId="1604" xr:uid="{00000000-0005-0000-0000-0000B4080000}"/>
    <cellStyle name="Comma 3 37" xfId="1605" xr:uid="{00000000-0005-0000-0000-0000B5080000}"/>
    <cellStyle name="Comma 3 37 2" xfId="1606" xr:uid="{00000000-0005-0000-0000-0000B6080000}"/>
    <cellStyle name="Comma 3 38" xfId="1607" xr:uid="{00000000-0005-0000-0000-0000B7080000}"/>
    <cellStyle name="Comma 3 38 2" xfId="1608" xr:uid="{00000000-0005-0000-0000-0000B8080000}"/>
    <cellStyle name="Comma 3 39" xfId="1609" xr:uid="{00000000-0005-0000-0000-0000B9080000}"/>
    <cellStyle name="Comma 3 39 2" xfId="1610" xr:uid="{00000000-0005-0000-0000-0000BA080000}"/>
    <cellStyle name="Comma 3 4" xfId="1611" xr:uid="{00000000-0005-0000-0000-0000BB080000}"/>
    <cellStyle name="Comma 3 4 2" xfId="1612" xr:uid="{00000000-0005-0000-0000-0000BC080000}"/>
    <cellStyle name="Comma 3 40" xfId="1613" xr:uid="{00000000-0005-0000-0000-0000BD080000}"/>
    <cellStyle name="Comma 3 40 2" xfId="1614" xr:uid="{00000000-0005-0000-0000-0000BE080000}"/>
    <cellStyle name="Comma 3 41" xfId="1615" xr:uid="{00000000-0005-0000-0000-0000BF080000}"/>
    <cellStyle name="Comma 3 41 2" xfId="1616" xr:uid="{00000000-0005-0000-0000-0000C0080000}"/>
    <cellStyle name="Comma 3 42" xfId="1617" xr:uid="{00000000-0005-0000-0000-0000C1080000}"/>
    <cellStyle name="Comma 3 42 2" xfId="1618" xr:uid="{00000000-0005-0000-0000-0000C2080000}"/>
    <cellStyle name="Comma 3 43" xfId="1619" xr:uid="{00000000-0005-0000-0000-0000C3080000}"/>
    <cellStyle name="Comma 3 43 2" xfId="1620" xr:uid="{00000000-0005-0000-0000-0000C4080000}"/>
    <cellStyle name="Comma 3 44" xfId="1621" xr:uid="{00000000-0005-0000-0000-0000C5080000}"/>
    <cellStyle name="Comma 3 44 2" xfId="1622" xr:uid="{00000000-0005-0000-0000-0000C6080000}"/>
    <cellStyle name="Comma 3 45" xfId="1623" xr:uid="{00000000-0005-0000-0000-0000C7080000}"/>
    <cellStyle name="Comma 3 45 2" xfId="1624" xr:uid="{00000000-0005-0000-0000-0000C8080000}"/>
    <cellStyle name="Comma 3 46" xfId="1625" xr:uid="{00000000-0005-0000-0000-0000C9080000}"/>
    <cellStyle name="Comma 3 46 2" xfId="1626" xr:uid="{00000000-0005-0000-0000-0000CA080000}"/>
    <cellStyle name="Comma 3 47" xfId="1627" xr:uid="{00000000-0005-0000-0000-0000CB080000}"/>
    <cellStyle name="Comma 3 47 2" xfId="1628" xr:uid="{00000000-0005-0000-0000-0000CC080000}"/>
    <cellStyle name="Comma 3 48" xfId="1629" xr:uid="{00000000-0005-0000-0000-0000CD080000}"/>
    <cellStyle name="Comma 3 48 2" xfId="1630" xr:uid="{00000000-0005-0000-0000-0000CE080000}"/>
    <cellStyle name="Comma 3 49" xfId="1631" xr:uid="{00000000-0005-0000-0000-0000CF080000}"/>
    <cellStyle name="Comma 3 49 2" xfId="1632" xr:uid="{00000000-0005-0000-0000-0000D0080000}"/>
    <cellStyle name="Comma 3 5" xfId="1633" xr:uid="{00000000-0005-0000-0000-0000D1080000}"/>
    <cellStyle name="Comma 3 5 2" xfId="1634" xr:uid="{00000000-0005-0000-0000-0000D2080000}"/>
    <cellStyle name="Comma 3 50" xfId="1635" xr:uid="{00000000-0005-0000-0000-0000D3080000}"/>
    <cellStyle name="Comma 3 50 2" xfId="1636" xr:uid="{00000000-0005-0000-0000-0000D4080000}"/>
    <cellStyle name="Comma 3 51" xfId="1637" xr:uid="{00000000-0005-0000-0000-0000D5080000}"/>
    <cellStyle name="Comma 3 51 2" xfId="1638" xr:uid="{00000000-0005-0000-0000-0000D6080000}"/>
    <cellStyle name="Comma 3 52" xfId="1639" xr:uid="{00000000-0005-0000-0000-0000D7080000}"/>
    <cellStyle name="Comma 3 52 2" xfId="1640" xr:uid="{00000000-0005-0000-0000-0000D8080000}"/>
    <cellStyle name="Comma 3 53" xfId="1641" xr:uid="{00000000-0005-0000-0000-0000D9080000}"/>
    <cellStyle name="Comma 3 53 2" xfId="1642" xr:uid="{00000000-0005-0000-0000-0000DA080000}"/>
    <cellStyle name="Comma 3 54" xfId="1643" xr:uid="{00000000-0005-0000-0000-0000DB080000}"/>
    <cellStyle name="Comma 3 54 2" xfId="1644" xr:uid="{00000000-0005-0000-0000-0000DC080000}"/>
    <cellStyle name="Comma 3 55" xfId="1645" xr:uid="{00000000-0005-0000-0000-0000DD080000}"/>
    <cellStyle name="Comma 3 55 2" xfId="1646" xr:uid="{00000000-0005-0000-0000-0000DE080000}"/>
    <cellStyle name="Comma 3 56" xfId="1647" xr:uid="{00000000-0005-0000-0000-0000DF080000}"/>
    <cellStyle name="Comma 3 56 2" xfId="1648" xr:uid="{00000000-0005-0000-0000-0000E0080000}"/>
    <cellStyle name="Comma 3 57" xfId="1649" xr:uid="{00000000-0005-0000-0000-0000E1080000}"/>
    <cellStyle name="Comma 3 57 2" xfId="1650" xr:uid="{00000000-0005-0000-0000-0000E2080000}"/>
    <cellStyle name="Comma 3 58" xfId="1651" xr:uid="{00000000-0005-0000-0000-0000E3080000}"/>
    <cellStyle name="Comma 3 58 2" xfId="1652" xr:uid="{00000000-0005-0000-0000-0000E4080000}"/>
    <cellStyle name="Comma 3 59" xfId="1653" xr:uid="{00000000-0005-0000-0000-0000E5080000}"/>
    <cellStyle name="Comma 3 59 2" xfId="1654" xr:uid="{00000000-0005-0000-0000-0000E6080000}"/>
    <cellStyle name="Comma 3 6" xfId="1655" xr:uid="{00000000-0005-0000-0000-0000E7080000}"/>
    <cellStyle name="Comma 3 6 2" xfId="1656" xr:uid="{00000000-0005-0000-0000-0000E8080000}"/>
    <cellStyle name="Comma 3 60" xfId="1657" xr:uid="{00000000-0005-0000-0000-0000E9080000}"/>
    <cellStyle name="Comma 3 60 2" xfId="1658" xr:uid="{00000000-0005-0000-0000-0000EA080000}"/>
    <cellStyle name="Comma 3 61" xfId="1659" xr:uid="{00000000-0005-0000-0000-0000EB080000}"/>
    <cellStyle name="Comma 3 61 2" xfId="1660" xr:uid="{00000000-0005-0000-0000-0000EC080000}"/>
    <cellStyle name="Comma 3 62" xfId="1661" xr:uid="{00000000-0005-0000-0000-0000ED080000}"/>
    <cellStyle name="Comma 3 62 2" xfId="1662" xr:uid="{00000000-0005-0000-0000-0000EE080000}"/>
    <cellStyle name="Comma 3 63" xfId="1663" xr:uid="{00000000-0005-0000-0000-0000EF080000}"/>
    <cellStyle name="Comma 3 63 2" xfId="1664" xr:uid="{00000000-0005-0000-0000-0000F0080000}"/>
    <cellStyle name="Comma 3 64" xfId="1665" xr:uid="{00000000-0005-0000-0000-0000F1080000}"/>
    <cellStyle name="Comma 3 64 2" xfId="1666" xr:uid="{00000000-0005-0000-0000-0000F2080000}"/>
    <cellStyle name="Comma 3 65" xfId="1667" xr:uid="{00000000-0005-0000-0000-0000F3080000}"/>
    <cellStyle name="Comma 3 65 2" xfId="1668" xr:uid="{00000000-0005-0000-0000-0000F4080000}"/>
    <cellStyle name="Comma 3 66" xfId="1669" xr:uid="{00000000-0005-0000-0000-0000F5080000}"/>
    <cellStyle name="Comma 3 66 2" xfId="1670" xr:uid="{00000000-0005-0000-0000-0000F6080000}"/>
    <cellStyle name="Comma 3 67" xfId="1671" xr:uid="{00000000-0005-0000-0000-0000F7080000}"/>
    <cellStyle name="Comma 3 67 2" xfId="1672" xr:uid="{00000000-0005-0000-0000-0000F8080000}"/>
    <cellStyle name="Comma 3 68" xfId="1673" xr:uid="{00000000-0005-0000-0000-0000F9080000}"/>
    <cellStyle name="Comma 3 68 2" xfId="1674" xr:uid="{00000000-0005-0000-0000-0000FA080000}"/>
    <cellStyle name="Comma 3 69" xfId="1675" xr:uid="{00000000-0005-0000-0000-0000FB080000}"/>
    <cellStyle name="Comma 3 69 2" xfId="1676" xr:uid="{00000000-0005-0000-0000-0000FC080000}"/>
    <cellStyle name="Comma 3 7" xfId="1677" xr:uid="{00000000-0005-0000-0000-0000FD080000}"/>
    <cellStyle name="Comma 3 7 2" xfId="1678" xr:uid="{00000000-0005-0000-0000-0000FE080000}"/>
    <cellStyle name="Comma 3 70" xfId="1679" xr:uid="{00000000-0005-0000-0000-0000FF080000}"/>
    <cellStyle name="Comma 3 70 2" xfId="1680" xr:uid="{00000000-0005-0000-0000-000000090000}"/>
    <cellStyle name="Comma 3 71" xfId="1681" xr:uid="{00000000-0005-0000-0000-000001090000}"/>
    <cellStyle name="Comma 3 71 2" xfId="1682" xr:uid="{00000000-0005-0000-0000-000002090000}"/>
    <cellStyle name="Comma 3 72" xfId="1683" xr:uid="{00000000-0005-0000-0000-000003090000}"/>
    <cellStyle name="Comma 3 72 2" xfId="1684" xr:uid="{00000000-0005-0000-0000-000004090000}"/>
    <cellStyle name="Comma 3 73" xfId="1685" xr:uid="{00000000-0005-0000-0000-000005090000}"/>
    <cellStyle name="Comma 3 73 2" xfId="1686" xr:uid="{00000000-0005-0000-0000-000006090000}"/>
    <cellStyle name="Comma 3 74" xfId="1687" xr:uid="{00000000-0005-0000-0000-000007090000}"/>
    <cellStyle name="Comma 3 74 2" xfId="1688" xr:uid="{00000000-0005-0000-0000-000008090000}"/>
    <cellStyle name="Comma 3 75" xfId="1689" xr:uid="{00000000-0005-0000-0000-000009090000}"/>
    <cellStyle name="Comma 3 75 2" xfId="1690" xr:uid="{00000000-0005-0000-0000-00000A090000}"/>
    <cellStyle name="Comma 3 76" xfId="1691" xr:uid="{00000000-0005-0000-0000-00000B090000}"/>
    <cellStyle name="Comma 3 76 2" xfId="1692" xr:uid="{00000000-0005-0000-0000-00000C090000}"/>
    <cellStyle name="Comma 3 77" xfId="1693" xr:uid="{00000000-0005-0000-0000-00000D090000}"/>
    <cellStyle name="Comma 3 77 2" xfId="1694" xr:uid="{00000000-0005-0000-0000-00000E090000}"/>
    <cellStyle name="Comma 3 78" xfId="1695" xr:uid="{00000000-0005-0000-0000-00000F090000}"/>
    <cellStyle name="Comma 3 79" xfId="1696" xr:uid="{00000000-0005-0000-0000-000010090000}"/>
    <cellStyle name="Comma 3 8" xfId="1697" xr:uid="{00000000-0005-0000-0000-000011090000}"/>
    <cellStyle name="Comma 3 8 2" xfId="1698" xr:uid="{00000000-0005-0000-0000-000012090000}"/>
    <cellStyle name="Comma 3 80" xfId="1699" xr:uid="{00000000-0005-0000-0000-000013090000}"/>
    <cellStyle name="Comma 3 81" xfId="19281" xr:uid="{00000000-0005-0000-0000-000014090000}"/>
    <cellStyle name="Comma 3 9" xfId="1700" xr:uid="{00000000-0005-0000-0000-000015090000}"/>
    <cellStyle name="Comma 3 9 2" xfId="1701" xr:uid="{00000000-0005-0000-0000-000016090000}"/>
    <cellStyle name="Comma 4" xfId="1702" xr:uid="{00000000-0005-0000-0000-000017090000}"/>
    <cellStyle name="Comma 4 10" xfId="1703" xr:uid="{00000000-0005-0000-0000-000018090000}"/>
    <cellStyle name="Comma 4 10 2" xfId="1704" xr:uid="{00000000-0005-0000-0000-000019090000}"/>
    <cellStyle name="Comma 4 11" xfId="1705" xr:uid="{00000000-0005-0000-0000-00001A090000}"/>
    <cellStyle name="Comma 4 11 2" xfId="1706" xr:uid="{00000000-0005-0000-0000-00001B090000}"/>
    <cellStyle name="Comma 4 12" xfId="1707" xr:uid="{00000000-0005-0000-0000-00001C090000}"/>
    <cellStyle name="Comma 4 12 2" xfId="1708" xr:uid="{00000000-0005-0000-0000-00001D090000}"/>
    <cellStyle name="Comma 4 13" xfId="1709" xr:uid="{00000000-0005-0000-0000-00001E090000}"/>
    <cellStyle name="Comma 4 13 2" xfId="1710" xr:uid="{00000000-0005-0000-0000-00001F090000}"/>
    <cellStyle name="Comma 4 14" xfId="1711" xr:uid="{00000000-0005-0000-0000-000020090000}"/>
    <cellStyle name="Comma 4 14 2" xfId="1712" xr:uid="{00000000-0005-0000-0000-000021090000}"/>
    <cellStyle name="Comma 4 15" xfId="1713" xr:uid="{00000000-0005-0000-0000-000022090000}"/>
    <cellStyle name="Comma 4 15 2" xfId="1714" xr:uid="{00000000-0005-0000-0000-000023090000}"/>
    <cellStyle name="Comma 4 16" xfId="1715" xr:uid="{00000000-0005-0000-0000-000024090000}"/>
    <cellStyle name="Comma 4 16 2" xfId="1716" xr:uid="{00000000-0005-0000-0000-000025090000}"/>
    <cellStyle name="Comma 4 17" xfId="1717" xr:uid="{00000000-0005-0000-0000-000026090000}"/>
    <cellStyle name="Comma 4 17 2" xfId="1718" xr:uid="{00000000-0005-0000-0000-000027090000}"/>
    <cellStyle name="Comma 4 18" xfId="1719" xr:uid="{00000000-0005-0000-0000-000028090000}"/>
    <cellStyle name="Comma 4 18 2" xfId="1720" xr:uid="{00000000-0005-0000-0000-000029090000}"/>
    <cellStyle name="Comma 4 19" xfId="1721" xr:uid="{00000000-0005-0000-0000-00002A090000}"/>
    <cellStyle name="Comma 4 19 2" xfId="1722" xr:uid="{00000000-0005-0000-0000-00002B090000}"/>
    <cellStyle name="Comma 4 2" xfId="1723" xr:uid="{00000000-0005-0000-0000-00002C090000}"/>
    <cellStyle name="Comma 4 2 2" xfId="1724" xr:uid="{00000000-0005-0000-0000-00002D090000}"/>
    <cellStyle name="Comma 4 20" xfId="1725" xr:uid="{00000000-0005-0000-0000-00002E090000}"/>
    <cellStyle name="Comma 4 20 2" xfId="1726" xr:uid="{00000000-0005-0000-0000-00002F090000}"/>
    <cellStyle name="Comma 4 21" xfId="1727" xr:uid="{00000000-0005-0000-0000-000030090000}"/>
    <cellStyle name="Comma 4 21 2" xfId="1728" xr:uid="{00000000-0005-0000-0000-000031090000}"/>
    <cellStyle name="Comma 4 22" xfId="1729" xr:uid="{00000000-0005-0000-0000-000032090000}"/>
    <cellStyle name="Comma 4 22 2" xfId="1730" xr:uid="{00000000-0005-0000-0000-000033090000}"/>
    <cellStyle name="Comma 4 23" xfId="1731" xr:uid="{00000000-0005-0000-0000-000034090000}"/>
    <cellStyle name="Comma 4 23 2" xfId="1732" xr:uid="{00000000-0005-0000-0000-000035090000}"/>
    <cellStyle name="Comma 4 24" xfId="1733" xr:uid="{00000000-0005-0000-0000-000036090000}"/>
    <cellStyle name="Comma 4 24 2" xfId="1734" xr:uid="{00000000-0005-0000-0000-000037090000}"/>
    <cellStyle name="Comma 4 25" xfId="1735" xr:uid="{00000000-0005-0000-0000-000038090000}"/>
    <cellStyle name="Comma 4 25 2" xfId="1736" xr:uid="{00000000-0005-0000-0000-000039090000}"/>
    <cellStyle name="Comma 4 26" xfId="1737" xr:uid="{00000000-0005-0000-0000-00003A090000}"/>
    <cellStyle name="Comma 4 26 2" xfId="1738" xr:uid="{00000000-0005-0000-0000-00003B090000}"/>
    <cellStyle name="Comma 4 27" xfId="1739" xr:uid="{00000000-0005-0000-0000-00003C090000}"/>
    <cellStyle name="Comma 4 27 2" xfId="1740" xr:uid="{00000000-0005-0000-0000-00003D090000}"/>
    <cellStyle name="Comma 4 28" xfId="1741" xr:uid="{00000000-0005-0000-0000-00003E090000}"/>
    <cellStyle name="Comma 4 28 2" xfId="1742" xr:uid="{00000000-0005-0000-0000-00003F090000}"/>
    <cellStyle name="Comma 4 29" xfId="1743" xr:uid="{00000000-0005-0000-0000-000040090000}"/>
    <cellStyle name="Comma 4 29 2" xfId="1744" xr:uid="{00000000-0005-0000-0000-000041090000}"/>
    <cellStyle name="Comma 4 3" xfId="1745" xr:uid="{00000000-0005-0000-0000-000042090000}"/>
    <cellStyle name="Comma 4 3 2" xfId="1746" xr:uid="{00000000-0005-0000-0000-000043090000}"/>
    <cellStyle name="Comma 4 30" xfId="1747" xr:uid="{00000000-0005-0000-0000-000044090000}"/>
    <cellStyle name="Comma 4 30 2" xfId="1748" xr:uid="{00000000-0005-0000-0000-000045090000}"/>
    <cellStyle name="Comma 4 31" xfId="1749" xr:uid="{00000000-0005-0000-0000-000046090000}"/>
    <cellStyle name="Comma 4 31 2" xfId="1750" xr:uid="{00000000-0005-0000-0000-000047090000}"/>
    <cellStyle name="Comma 4 32" xfId="1751" xr:uid="{00000000-0005-0000-0000-000048090000}"/>
    <cellStyle name="Comma 4 32 2" xfId="1752" xr:uid="{00000000-0005-0000-0000-000049090000}"/>
    <cellStyle name="Comma 4 33" xfId="1753" xr:uid="{00000000-0005-0000-0000-00004A090000}"/>
    <cellStyle name="Comma 4 33 2" xfId="1754" xr:uid="{00000000-0005-0000-0000-00004B090000}"/>
    <cellStyle name="Comma 4 34" xfId="1755" xr:uid="{00000000-0005-0000-0000-00004C090000}"/>
    <cellStyle name="Comma 4 34 2" xfId="1756" xr:uid="{00000000-0005-0000-0000-00004D090000}"/>
    <cellStyle name="Comma 4 35" xfId="1757" xr:uid="{00000000-0005-0000-0000-00004E090000}"/>
    <cellStyle name="Comma 4 35 2" xfId="1758" xr:uid="{00000000-0005-0000-0000-00004F090000}"/>
    <cellStyle name="Comma 4 36" xfId="1759" xr:uid="{00000000-0005-0000-0000-000050090000}"/>
    <cellStyle name="Comma 4 36 2" xfId="1760" xr:uid="{00000000-0005-0000-0000-000051090000}"/>
    <cellStyle name="Comma 4 37" xfId="1761" xr:uid="{00000000-0005-0000-0000-000052090000}"/>
    <cellStyle name="Comma 4 37 2" xfId="1762" xr:uid="{00000000-0005-0000-0000-000053090000}"/>
    <cellStyle name="Comma 4 38" xfId="1763" xr:uid="{00000000-0005-0000-0000-000054090000}"/>
    <cellStyle name="Comma 4 38 2" xfId="1764" xr:uid="{00000000-0005-0000-0000-000055090000}"/>
    <cellStyle name="Comma 4 39" xfId="1765" xr:uid="{00000000-0005-0000-0000-000056090000}"/>
    <cellStyle name="Comma 4 39 2" xfId="1766" xr:uid="{00000000-0005-0000-0000-000057090000}"/>
    <cellStyle name="Comma 4 4" xfId="1767" xr:uid="{00000000-0005-0000-0000-000058090000}"/>
    <cellStyle name="Comma 4 4 2" xfId="1768" xr:uid="{00000000-0005-0000-0000-000059090000}"/>
    <cellStyle name="Comma 4 40" xfId="1769" xr:uid="{00000000-0005-0000-0000-00005A090000}"/>
    <cellStyle name="Comma 4 40 2" xfId="1770" xr:uid="{00000000-0005-0000-0000-00005B090000}"/>
    <cellStyle name="Comma 4 41" xfId="1771" xr:uid="{00000000-0005-0000-0000-00005C090000}"/>
    <cellStyle name="Comma 4 41 2" xfId="1772" xr:uid="{00000000-0005-0000-0000-00005D090000}"/>
    <cellStyle name="Comma 4 42" xfId="1773" xr:uid="{00000000-0005-0000-0000-00005E090000}"/>
    <cellStyle name="Comma 4 42 2" xfId="1774" xr:uid="{00000000-0005-0000-0000-00005F090000}"/>
    <cellStyle name="Comma 4 43" xfId="1775" xr:uid="{00000000-0005-0000-0000-000060090000}"/>
    <cellStyle name="Comma 4 43 2" xfId="1776" xr:uid="{00000000-0005-0000-0000-000061090000}"/>
    <cellStyle name="Comma 4 44" xfId="1777" xr:uid="{00000000-0005-0000-0000-000062090000}"/>
    <cellStyle name="Comma 4 44 2" xfId="1778" xr:uid="{00000000-0005-0000-0000-000063090000}"/>
    <cellStyle name="Comma 4 45" xfId="1779" xr:uid="{00000000-0005-0000-0000-000064090000}"/>
    <cellStyle name="Comma 4 45 2" xfId="1780" xr:uid="{00000000-0005-0000-0000-000065090000}"/>
    <cellStyle name="Comma 4 46" xfId="1781" xr:uid="{00000000-0005-0000-0000-000066090000}"/>
    <cellStyle name="Comma 4 46 2" xfId="1782" xr:uid="{00000000-0005-0000-0000-000067090000}"/>
    <cellStyle name="Comma 4 47" xfId="1783" xr:uid="{00000000-0005-0000-0000-000068090000}"/>
    <cellStyle name="Comma 4 47 2" xfId="1784" xr:uid="{00000000-0005-0000-0000-000069090000}"/>
    <cellStyle name="Comma 4 48" xfId="1785" xr:uid="{00000000-0005-0000-0000-00006A090000}"/>
    <cellStyle name="Comma 4 48 2" xfId="1786" xr:uid="{00000000-0005-0000-0000-00006B090000}"/>
    <cellStyle name="Comma 4 49" xfId="1787" xr:uid="{00000000-0005-0000-0000-00006C090000}"/>
    <cellStyle name="Comma 4 49 2" xfId="1788" xr:uid="{00000000-0005-0000-0000-00006D090000}"/>
    <cellStyle name="Comma 4 5" xfId="1789" xr:uid="{00000000-0005-0000-0000-00006E090000}"/>
    <cellStyle name="Comma 4 5 2" xfId="1790" xr:uid="{00000000-0005-0000-0000-00006F090000}"/>
    <cellStyle name="Comma 4 50" xfId="1791" xr:uid="{00000000-0005-0000-0000-000070090000}"/>
    <cellStyle name="Comma 4 50 2" xfId="1792" xr:uid="{00000000-0005-0000-0000-000071090000}"/>
    <cellStyle name="Comma 4 51" xfId="1793" xr:uid="{00000000-0005-0000-0000-000072090000}"/>
    <cellStyle name="Comma 4 51 2" xfId="1794" xr:uid="{00000000-0005-0000-0000-000073090000}"/>
    <cellStyle name="Comma 4 52" xfId="1795" xr:uid="{00000000-0005-0000-0000-000074090000}"/>
    <cellStyle name="Comma 4 52 2" xfId="1796" xr:uid="{00000000-0005-0000-0000-000075090000}"/>
    <cellStyle name="Comma 4 53" xfId="1797" xr:uid="{00000000-0005-0000-0000-000076090000}"/>
    <cellStyle name="Comma 4 53 2" xfId="1798" xr:uid="{00000000-0005-0000-0000-000077090000}"/>
    <cellStyle name="Comma 4 54" xfId="1799" xr:uid="{00000000-0005-0000-0000-000078090000}"/>
    <cellStyle name="Comma 4 54 2" xfId="1800" xr:uid="{00000000-0005-0000-0000-000079090000}"/>
    <cellStyle name="Comma 4 55" xfId="1801" xr:uid="{00000000-0005-0000-0000-00007A090000}"/>
    <cellStyle name="Comma 4 55 2" xfId="1802" xr:uid="{00000000-0005-0000-0000-00007B090000}"/>
    <cellStyle name="Comma 4 56" xfId="1803" xr:uid="{00000000-0005-0000-0000-00007C090000}"/>
    <cellStyle name="Comma 4 56 2" xfId="1804" xr:uid="{00000000-0005-0000-0000-00007D090000}"/>
    <cellStyle name="Comma 4 57" xfId="1805" xr:uid="{00000000-0005-0000-0000-00007E090000}"/>
    <cellStyle name="Comma 4 57 2" xfId="1806" xr:uid="{00000000-0005-0000-0000-00007F090000}"/>
    <cellStyle name="Comma 4 58" xfId="1807" xr:uid="{00000000-0005-0000-0000-000080090000}"/>
    <cellStyle name="Comma 4 58 2" xfId="1808" xr:uid="{00000000-0005-0000-0000-000081090000}"/>
    <cellStyle name="Comma 4 59" xfId="1809" xr:uid="{00000000-0005-0000-0000-000082090000}"/>
    <cellStyle name="Comma 4 59 2" xfId="1810" xr:uid="{00000000-0005-0000-0000-000083090000}"/>
    <cellStyle name="Comma 4 6" xfId="1811" xr:uid="{00000000-0005-0000-0000-000084090000}"/>
    <cellStyle name="Comma 4 6 2" xfId="1812" xr:uid="{00000000-0005-0000-0000-000085090000}"/>
    <cellStyle name="Comma 4 60" xfId="1813" xr:uid="{00000000-0005-0000-0000-000086090000}"/>
    <cellStyle name="Comma 4 60 2" xfId="1814" xr:uid="{00000000-0005-0000-0000-000087090000}"/>
    <cellStyle name="Comma 4 61" xfId="1815" xr:uid="{00000000-0005-0000-0000-000088090000}"/>
    <cellStyle name="Comma 4 61 2" xfId="1816" xr:uid="{00000000-0005-0000-0000-000089090000}"/>
    <cellStyle name="Comma 4 62" xfId="1817" xr:uid="{00000000-0005-0000-0000-00008A090000}"/>
    <cellStyle name="Comma 4 62 2" xfId="1818" xr:uid="{00000000-0005-0000-0000-00008B090000}"/>
    <cellStyle name="Comma 4 63" xfId="1819" xr:uid="{00000000-0005-0000-0000-00008C090000}"/>
    <cellStyle name="Comma 4 63 2" xfId="1820" xr:uid="{00000000-0005-0000-0000-00008D090000}"/>
    <cellStyle name="Comma 4 64" xfId="1821" xr:uid="{00000000-0005-0000-0000-00008E090000}"/>
    <cellStyle name="Comma 4 64 2" xfId="1822" xr:uid="{00000000-0005-0000-0000-00008F090000}"/>
    <cellStyle name="Comma 4 65" xfId="1823" xr:uid="{00000000-0005-0000-0000-000090090000}"/>
    <cellStyle name="Comma 4 65 2" xfId="1824" xr:uid="{00000000-0005-0000-0000-000091090000}"/>
    <cellStyle name="Comma 4 66" xfId="1825" xr:uid="{00000000-0005-0000-0000-000092090000}"/>
    <cellStyle name="Comma 4 66 2" xfId="1826" xr:uid="{00000000-0005-0000-0000-000093090000}"/>
    <cellStyle name="Comma 4 67" xfId="1827" xr:uid="{00000000-0005-0000-0000-000094090000}"/>
    <cellStyle name="Comma 4 67 2" xfId="1828" xr:uid="{00000000-0005-0000-0000-000095090000}"/>
    <cellStyle name="Comma 4 68" xfId="1829" xr:uid="{00000000-0005-0000-0000-000096090000}"/>
    <cellStyle name="Comma 4 68 2" xfId="1830" xr:uid="{00000000-0005-0000-0000-000097090000}"/>
    <cellStyle name="Comma 4 69" xfId="1831" xr:uid="{00000000-0005-0000-0000-000098090000}"/>
    <cellStyle name="Comma 4 69 2" xfId="1832" xr:uid="{00000000-0005-0000-0000-000099090000}"/>
    <cellStyle name="Comma 4 7" xfId="1833" xr:uid="{00000000-0005-0000-0000-00009A090000}"/>
    <cellStyle name="Comma 4 7 2" xfId="1834" xr:uid="{00000000-0005-0000-0000-00009B090000}"/>
    <cellStyle name="Comma 4 70" xfId="1835" xr:uid="{00000000-0005-0000-0000-00009C090000}"/>
    <cellStyle name="Comma 4 70 2" xfId="1836" xr:uid="{00000000-0005-0000-0000-00009D090000}"/>
    <cellStyle name="Comma 4 71" xfId="1837" xr:uid="{00000000-0005-0000-0000-00009E090000}"/>
    <cellStyle name="Comma 4 71 2" xfId="1838" xr:uid="{00000000-0005-0000-0000-00009F090000}"/>
    <cellStyle name="Comma 4 72" xfId="1839" xr:uid="{00000000-0005-0000-0000-0000A0090000}"/>
    <cellStyle name="Comma 4 72 2" xfId="1840" xr:uid="{00000000-0005-0000-0000-0000A1090000}"/>
    <cellStyle name="Comma 4 73" xfId="1841" xr:uid="{00000000-0005-0000-0000-0000A2090000}"/>
    <cellStyle name="Comma 4 73 2" xfId="1842" xr:uid="{00000000-0005-0000-0000-0000A3090000}"/>
    <cellStyle name="Comma 4 74" xfId="1843" xr:uid="{00000000-0005-0000-0000-0000A4090000}"/>
    <cellStyle name="Comma 4 74 2" xfId="1844" xr:uid="{00000000-0005-0000-0000-0000A5090000}"/>
    <cellStyle name="Comma 4 75" xfId="1845" xr:uid="{00000000-0005-0000-0000-0000A6090000}"/>
    <cellStyle name="Comma 4 75 2" xfId="1846" xr:uid="{00000000-0005-0000-0000-0000A7090000}"/>
    <cellStyle name="Comma 4 76" xfId="1847" xr:uid="{00000000-0005-0000-0000-0000A8090000}"/>
    <cellStyle name="Comma 4 76 2" xfId="1848" xr:uid="{00000000-0005-0000-0000-0000A9090000}"/>
    <cellStyle name="Comma 4 77" xfId="1849" xr:uid="{00000000-0005-0000-0000-0000AA090000}"/>
    <cellStyle name="Comma 4 77 2" xfId="1850" xr:uid="{00000000-0005-0000-0000-0000AB090000}"/>
    <cellStyle name="Comma 4 78" xfId="1851" xr:uid="{00000000-0005-0000-0000-0000AC090000}"/>
    <cellStyle name="Comma 4 8" xfId="1852" xr:uid="{00000000-0005-0000-0000-0000AD090000}"/>
    <cellStyle name="Comma 4 8 2" xfId="1853" xr:uid="{00000000-0005-0000-0000-0000AE090000}"/>
    <cellStyle name="Comma 4 9" xfId="1854" xr:uid="{00000000-0005-0000-0000-0000AF090000}"/>
    <cellStyle name="Comma 4 9 2" xfId="1855" xr:uid="{00000000-0005-0000-0000-0000B0090000}"/>
    <cellStyle name="Comma 5" xfId="1856" xr:uid="{00000000-0005-0000-0000-0000B1090000}"/>
    <cellStyle name="Comma 5 10" xfId="1857" xr:uid="{00000000-0005-0000-0000-0000B2090000}"/>
    <cellStyle name="Comma 5 10 2" xfId="1858" xr:uid="{00000000-0005-0000-0000-0000B3090000}"/>
    <cellStyle name="Comma 5 11" xfId="1859" xr:uid="{00000000-0005-0000-0000-0000B4090000}"/>
    <cellStyle name="Comma 5 11 2" xfId="1860" xr:uid="{00000000-0005-0000-0000-0000B5090000}"/>
    <cellStyle name="Comma 5 12" xfId="1861" xr:uid="{00000000-0005-0000-0000-0000B6090000}"/>
    <cellStyle name="Comma 5 12 2" xfId="1862" xr:uid="{00000000-0005-0000-0000-0000B7090000}"/>
    <cellStyle name="Comma 5 13" xfId="1863" xr:uid="{00000000-0005-0000-0000-0000B8090000}"/>
    <cellStyle name="Comma 5 13 2" xfId="1864" xr:uid="{00000000-0005-0000-0000-0000B9090000}"/>
    <cellStyle name="Comma 5 14" xfId="1865" xr:uid="{00000000-0005-0000-0000-0000BA090000}"/>
    <cellStyle name="Comma 5 14 2" xfId="1866" xr:uid="{00000000-0005-0000-0000-0000BB090000}"/>
    <cellStyle name="Comma 5 15" xfId="1867" xr:uid="{00000000-0005-0000-0000-0000BC090000}"/>
    <cellStyle name="Comma 5 15 2" xfId="1868" xr:uid="{00000000-0005-0000-0000-0000BD090000}"/>
    <cellStyle name="Comma 5 16" xfId="1869" xr:uid="{00000000-0005-0000-0000-0000BE090000}"/>
    <cellStyle name="Comma 5 16 2" xfId="1870" xr:uid="{00000000-0005-0000-0000-0000BF090000}"/>
    <cellStyle name="Comma 5 17" xfId="1871" xr:uid="{00000000-0005-0000-0000-0000C0090000}"/>
    <cellStyle name="Comma 5 17 2" xfId="1872" xr:uid="{00000000-0005-0000-0000-0000C1090000}"/>
    <cellStyle name="Comma 5 18" xfId="1873" xr:uid="{00000000-0005-0000-0000-0000C2090000}"/>
    <cellStyle name="Comma 5 18 2" xfId="1874" xr:uid="{00000000-0005-0000-0000-0000C3090000}"/>
    <cellStyle name="Comma 5 19" xfId="1875" xr:uid="{00000000-0005-0000-0000-0000C4090000}"/>
    <cellStyle name="Comma 5 19 2" xfId="1876" xr:uid="{00000000-0005-0000-0000-0000C5090000}"/>
    <cellStyle name="Comma 5 2" xfId="1877" xr:uid="{00000000-0005-0000-0000-0000C6090000}"/>
    <cellStyle name="Comma 5 2 2" xfId="1878" xr:uid="{00000000-0005-0000-0000-0000C7090000}"/>
    <cellStyle name="Comma 5 20" xfId="1879" xr:uid="{00000000-0005-0000-0000-0000C8090000}"/>
    <cellStyle name="Comma 5 20 2" xfId="1880" xr:uid="{00000000-0005-0000-0000-0000C9090000}"/>
    <cellStyle name="Comma 5 21" xfId="1881" xr:uid="{00000000-0005-0000-0000-0000CA090000}"/>
    <cellStyle name="Comma 5 21 2" xfId="1882" xr:uid="{00000000-0005-0000-0000-0000CB090000}"/>
    <cellStyle name="Comma 5 22" xfId="1883" xr:uid="{00000000-0005-0000-0000-0000CC090000}"/>
    <cellStyle name="Comma 5 22 2" xfId="1884" xr:uid="{00000000-0005-0000-0000-0000CD090000}"/>
    <cellStyle name="Comma 5 23" xfId="1885" xr:uid="{00000000-0005-0000-0000-0000CE090000}"/>
    <cellStyle name="Comma 5 23 2" xfId="1886" xr:uid="{00000000-0005-0000-0000-0000CF090000}"/>
    <cellStyle name="Comma 5 24" xfId="1887" xr:uid="{00000000-0005-0000-0000-0000D0090000}"/>
    <cellStyle name="Comma 5 24 2" xfId="1888" xr:uid="{00000000-0005-0000-0000-0000D1090000}"/>
    <cellStyle name="Comma 5 25" xfId="1889" xr:uid="{00000000-0005-0000-0000-0000D2090000}"/>
    <cellStyle name="Comma 5 25 2" xfId="1890" xr:uid="{00000000-0005-0000-0000-0000D3090000}"/>
    <cellStyle name="Comma 5 26" xfId="1891" xr:uid="{00000000-0005-0000-0000-0000D4090000}"/>
    <cellStyle name="Comma 5 26 2" xfId="1892" xr:uid="{00000000-0005-0000-0000-0000D5090000}"/>
    <cellStyle name="Comma 5 27" xfId="1893" xr:uid="{00000000-0005-0000-0000-0000D6090000}"/>
    <cellStyle name="Comma 5 27 2" xfId="1894" xr:uid="{00000000-0005-0000-0000-0000D7090000}"/>
    <cellStyle name="Comma 5 28" xfId="1895" xr:uid="{00000000-0005-0000-0000-0000D8090000}"/>
    <cellStyle name="Comma 5 28 2" xfId="1896" xr:uid="{00000000-0005-0000-0000-0000D9090000}"/>
    <cellStyle name="Comma 5 29" xfId="1897" xr:uid="{00000000-0005-0000-0000-0000DA090000}"/>
    <cellStyle name="Comma 5 29 2" xfId="1898" xr:uid="{00000000-0005-0000-0000-0000DB090000}"/>
    <cellStyle name="Comma 5 3" xfId="1899" xr:uid="{00000000-0005-0000-0000-0000DC090000}"/>
    <cellStyle name="Comma 5 3 2" xfId="1900" xr:uid="{00000000-0005-0000-0000-0000DD090000}"/>
    <cellStyle name="Comma 5 30" xfId="1901" xr:uid="{00000000-0005-0000-0000-0000DE090000}"/>
    <cellStyle name="Comma 5 30 2" xfId="1902" xr:uid="{00000000-0005-0000-0000-0000DF090000}"/>
    <cellStyle name="Comma 5 31" xfId="1903" xr:uid="{00000000-0005-0000-0000-0000E0090000}"/>
    <cellStyle name="Comma 5 31 2" xfId="1904" xr:uid="{00000000-0005-0000-0000-0000E1090000}"/>
    <cellStyle name="Comma 5 32" xfId="1905" xr:uid="{00000000-0005-0000-0000-0000E2090000}"/>
    <cellStyle name="Comma 5 32 2" xfId="1906" xr:uid="{00000000-0005-0000-0000-0000E3090000}"/>
    <cellStyle name="Comma 5 33" xfId="1907" xr:uid="{00000000-0005-0000-0000-0000E4090000}"/>
    <cellStyle name="Comma 5 33 2" xfId="1908" xr:uid="{00000000-0005-0000-0000-0000E5090000}"/>
    <cellStyle name="Comma 5 34" xfId="1909" xr:uid="{00000000-0005-0000-0000-0000E6090000}"/>
    <cellStyle name="Comma 5 34 2" xfId="1910" xr:uid="{00000000-0005-0000-0000-0000E7090000}"/>
    <cellStyle name="Comma 5 35" xfId="1911" xr:uid="{00000000-0005-0000-0000-0000E8090000}"/>
    <cellStyle name="Comma 5 35 2" xfId="1912" xr:uid="{00000000-0005-0000-0000-0000E9090000}"/>
    <cellStyle name="Comma 5 36" xfId="1913" xr:uid="{00000000-0005-0000-0000-0000EA090000}"/>
    <cellStyle name="Comma 5 36 2" xfId="1914" xr:uid="{00000000-0005-0000-0000-0000EB090000}"/>
    <cellStyle name="Comma 5 37" xfId="1915" xr:uid="{00000000-0005-0000-0000-0000EC090000}"/>
    <cellStyle name="Comma 5 37 2" xfId="1916" xr:uid="{00000000-0005-0000-0000-0000ED090000}"/>
    <cellStyle name="Comma 5 38" xfId="1917" xr:uid="{00000000-0005-0000-0000-0000EE090000}"/>
    <cellStyle name="Comma 5 38 2" xfId="1918" xr:uid="{00000000-0005-0000-0000-0000EF090000}"/>
    <cellStyle name="Comma 5 39" xfId="1919" xr:uid="{00000000-0005-0000-0000-0000F0090000}"/>
    <cellStyle name="Comma 5 39 2" xfId="1920" xr:uid="{00000000-0005-0000-0000-0000F1090000}"/>
    <cellStyle name="Comma 5 4" xfId="1921" xr:uid="{00000000-0005-0000-0000-0000F2090000}"/>
    <cellStyle name="Comma 5 4 2" xfId="1922" xr:uid="{00000000-0005-0000-0000-0000F3090000}"/>
    <cellStyle name="Comma 5 40" xfId="1923" xr:uid="{00000000-0005-0000-0000-0000F4090000}"/>
    <cellStyle name="Comma 5 40 2" xfId="1924" xr:uid="{00000000-0005-0000-0000-0000F5090000}"/>
    <cellStyle name="Comma 5 41" xfId="1925" xr:uid="{00000000-0005-0000-0000-0000F6090000}"/>
    <cellStyle name="Comma 5 41 2" xfId="1926" xr:uid="{00000000-0005-0000-0000-0000F7090000}"/>
    <cellStyle name="Comma 5 42" xfId="1927" xr:uid="{00000000-0005-0000-0000-0000F8090000}"/>
    <cellStyle name="Comma 5 42 2" xfId="1928" xr:uid="{00000000-0005-0000-0000-0000F9090000}"/>
    <cellStyle name="Comma 5 43" xfId="1929" xr:uid="{00000000-0005-0000-0000-0000FA090000}"/>
    <cellStyle name="Comma 5 43 2" xfId="1930" xr:uid="{00000000-0005-0000-0000-0000FB090000}"/>
    <cellStyle name="Comma 5 44" xfId="1931" xr:uid="{00000000-0005-0000-0000-0000FC090000}"/>
    <cellStyle name="Comma 5 44 2" xfId="1932" xr:uid="{00000000-0005-0000-0000-0000FD090000}"/>
    <cellStyle name="Comma 5 45" xfId="1933" xr:uid="{00000000-0005-0000-0000-0000FE090000}"/>
    <cellStyle name="Comma 5 45 2" xfId="1934" xr:uid="{00000000-0005-0000-0000-0000FF090000}"/>
    <cellStyle name="Comma 5 46" xfId="1935" xr:uid="{00000000-0005-0000-0000-0000000A0000}"/>
    <cellStyle name="Comma 5 46 2" xfId="1936" xr:uid="{00000000-0005-0000-0000-0000010A0000}"/>
    <cellStyle name="Comma 5 47" xfId="1937" xr:uid="{00000000-0005-0000-0000-0000020A0000}"/>
    <cellStyle name="Comma 5 47 2" xfId="1938" xr:uid="{00000000-0005-0000-0000-0000030A0000}"/>
    <cellStyle name="Comma 5 48" xfId="1939" xr:uid="{00000000-0005-0000-0000-0000040A0000}"/>
    <cellStyle name="Comma 5 48 2" xfId="1940" xr:uid="{00000000-0005-0000-0000-0000050A0000}"/>
    <cellStyle name="Comma 5 49" xfId="1941" xr:uid="{00000000-0005-0000-0000-0000060A0000}"/>
    <cellStyle name="Comma 5 49 2" xfId="1942" xr:uid="{00000000-0005-0000-0000-0000070A0000}"/>
    <cellStyle name="Comma 5 5" xfId="1943" xr:uid="{00000000-0005-0000-0000-0000080A0000}"/>
    <cellStyle name="Comma 5 5 2" xfId="1944" xr:uid="{00000000-0005-0000-0000-0000090A0000}"/>
    <cellStyle name="Comma 5 50" xfId="1945" xr:uid="{00000000-0005-0000-0000-00000A0A0000}"/>
    <cellStyle name="Comma 5 50 2" xfId="1946" xr:uid="{00000000-0005-0000-0000-00000B0A0000}"/>
    <cellStyle name="Comma 5 51" xfId="1947" xr:uid="{00000000-0005-0000-0000-00000C0A0000}"/>
    <cellStyle name="Comma 5 51 2" xfId="1948" xr:uid="{00000000-0005-0000-0000-00000D0A0000}"/>
    <cellStyle name="Comma 5 52" xfId="1949" xr:uid="{00000000-0005-0000-0000-00000E0A0000}"/>
    <cellStyle name="Comma 5 52 2" xfId="1950" xr:uid="{00000000-0005-0000-0000-00000F0A0000}"/>
    <cellStyle name="Comma 5 53" xfId="1951" xr:uid="{00000000-0005-0000-0000-0000100A0000}"/>
    <cellStyle name="Comma 5 53 2" xfId="1952" xr:uid="{00000000-0005-0000-0000-0000110A0000}"/>
    <cellStyle name="Comma 5 54" xfId="1953" xr:uid="{00000000-0005-0000-0000-0000120A0000}"/>
    <cellStyle name="Comma 5 54 2" xfId="1954" xr:uid="{00000000-0005-0000-0000-0000130A0000}"/>
    <cellStyle name="Comma 5 55" xfId="1955" xr:uid="{00000000-0005-0000-0000-0000140A0000}"/>
    <cellStyle name="Comma 5 55 2" xfId="1956" xr:uid="{00000000-0005-0000-0000-0000150A0000}"/>
    <cellStyle name="Comma 5 56" xfId="1957" xr:uid="{00000000-0005-0000-0000-0000160A0000}"/>
    <cellStyle name="Comma 5 56 2" xfId="1958" xr:uid="{00000000-0005-0000-0000-0000170A0000}"/>
    <cellStyle name="Comma 5 57" xfId="1959" xr:uid="{00000000-0005-0000-0000-0000180A0000}"/>
    <cellStyle name="Comma 5 57 2" xfId="1960" xr:uid="{00000000-0005-0000-0000-0000190A0000}"/>
    <cellStyle name="Comma 5 58" xfId="1961" xr:uid="{00000000-0005-0000-0000-00001A0A0000}"/>
    <cellStyle name="Comma 5 58 2" xfId="1962" xr:uid="{00000000-0005-0000-0000-00001B0A0000}"/>
    <cellStyle name="Comma 5 59" xfId="1963" xr:uid="{00000000-0005-0000-0000-00001C0A0000}"/>
    <cellStyle name="Comma 5 59 2" xfId="1964" xr:uid="{00000000-0005-0000-0000-00001D0A0000}"/>
    <cellStyle name="Comma 5 6" xfId="1965" xr:uid="{00000000-0005-0000-0000-00001E0A0000}"/>
    <cellStyle name="Comma 5 6 2" xfId="1966" xr:uid="{00000000-0005-0000-0000-00001F0A0000}"/>
    <cellStyle name="Comma 5 60" xfId="1967" xr:uid="{00000000-0005-0000-0000-0000200A0000}"/>
    <cellStyle name="Comma 5 60 2" xfId="1968" xr:uid="{00000000-0005-0000-0000-0000210A0000}"/>
    <cellStyle name="Comma 5 61" xfId="1969" xr:uid="{00000000-0005-0000-0000-0000220A0000}"/>
    <cellStyle name="Comma 5 61 2" xfId="1970" xr:uid="{00000000-0005-0000-0000-0000230A0000}"/>
    <cellStyle name="Comma 5 62" xfId="1971" xr:uid="{00000000-0005-0000-0000-0000240A0000}"/>
    <cellStyle name="Comma 5 62 2" xfId="1972" xr:uid="{00000000-0005-0000-0000-0000250A0000}"/>
    <cellStyle name="Comma 5 63" xfId="1973" xr:uid="{00000000-0005-0000-0000-0000260A0000}"/>
    <cellStyle name="Comma 5 63 2" xfId="1974" xr:uid="{00000000-0005-0000-0000-0000270A0000}"/>
    <cellStyle name="Comma 5 64" xfId="1975" xr:uid="{00000000-0005-0000-0000-0000280A0000}"/>
    <cellStyle name="Comma 5 64 2" xfId="1976" xr:uid="{00000000-0005-0000-0000-0000290A0000}"/>
    <cellStyle name="Comma 5 65" xfId="1977" xr:uid="{00000000-0005-0000-0000-00002A0A0000}"/>
    <cellStyle name="Comma 5 65 2" xfId="1978" xr:uid="{00000000-0005-0000-0000-00002B0A0000}"/>
    <cellStyle name="Comma 5 66" xfId="1979" xr:uid="{00000000-0005-0000-0000-00002C0A0000}"/>
    <cellStyle name="Comma 5 66 2" xfId="1980" xr:uid="{00000000-0005-0000-0000-00002D0A0000}"/>
    <cellStyle name="Comma 5 67" xfId="1981" xr:uid="{00000000-0005-0000-0000-00002E0A0000}"/>
    <cellStyle name="Comma 5 67 2" xfId="1982" xr:uid="{00000000-0005-0000-0000-00002F0A0000}"/>
    <cellStyle name="Comma 5 68" xfId="1983" xr:uid="{00000000-0005-0000-0000-0000300A0000}"/>
    <cellStyle name="Comma 5 68 2" xfId="1984" xr:uid="{00000000-0005-0000-0000-0000310A0000}"/>
    <cellStyle name="Comma 5 69" xfId="1985" xr:uid="{00000000-0005-0000-0000-0000320A0000}"/>
    <cellStyle name="Comma 5 69 2" xfId="1986" xr:uid="{00000000-0005-0000-0000-0000330A0000}"/>
    <cellStyle name="Comma 5 7" xfId="1987" xr:uid="{00000000-0005-0000-0000-0000340A0000}"/>
    <cellStyle name="Comma 5 7 2" xfId="1988" xr:uid="{00000000-0005-0000-0000-0000350A0000}"/>
    <cellStyle name="Comma 5 70" xfId="1989" xr:uid="{00000000-0005-0000-0000-0000360A0000}"/>
    <cellStyle name="Comma 5 70 2" xfId="1990" xr:uid="{00000000-0005-0000-0000-0000370A0000}"/>
    <cellStyle name="Comma 5 71" xfId="1991" xr:uid="{00000000-0005-0000-0000-0000380A0000}"/>
    <cellStyle name="Comma 5 71 2" xfId="1992" xr:uid="{00000000-0005-0000-0000-0000390A0000}"/>
    <cellStyle name="Comma 5 72" xfId="1993" xr:uid="{00000000-0005-0000-0000-00003A0A0000}"/>
    <cellStyle name="Comma 5 72 2" xfId="1994" xr:uid="{00000000-0005-0000-0000-00003B0A0000}"/>
    <cellStyle name="Comma 5 73" xfId="1995" xr:uid="{00000000-0005-0000-0000-00003C0A0000}"/>
    <cellStyle name="Comma 5 73 2" xfId="1996" xr:uid="{00000000-0005-0000-0000-00003D0A0000}"/>
    <cellStyle name="Comma 5 74" xfId="1997" xr:uid="{00000000-0005-0000-0000-00003E0A0000}"/>
    <cellStyle name="Comma 5 74 2" xfId="1998" xr:uid="{00000000-0005-0000-0000-00003F0A0000}"/>
    <cellStyle name="Comma 5 75" xfId="1999" xr:uid="{00000000-0005-0000-0000-0000400A0000}"/>
    <cellStyle name="Comma 5 75 2" xfId="2000" xr:uid="{00000000-0005-0000-0000-0000410A0000}"/>
    <cellStyle name="Comma 5 76" xfId="2001" xr:uid="{00000000-0005-0000-0000-0000420A0000}"/>
    <cellStyle name="Comma 5 76 2" xfId="2002" xr:uid="{00000000-0005-0000-0000-0000430A0000}"/>
    <cellStyle name="Comma 5 77" xfId="2003" xr:uid="{00000000-0005-0000-0000-0000440A0000}"/>
    <cellStyle name="Comma 5 77 2" xfId="2004" xr:uid="{00000000-0005-0000-0000-0000450A0000}"/>
    <cellStyle name="Comma 5 78" xfId="2005" xr:uid="{00000000-0005-0000-0000-0000460A0000}"/>
    <cellStyle name="Comma 5 8" xfId="2006" xr:uid="{00000000-0005-0000-0000-0000470A0000}"/>
    <cellStyle name="Comma 5 8 2" xfId="2007" xr:uid="{00000000-0005-0000-0000-0000480A0000}"/>
    <cellStyle name="Comma 5 9" xfId="2008" xr:uid="{00000000-0005-0000-0000-0000490A0000}"/>
    <cellStyle name="Comma 5 9 2" xfId="2009" xr:uid="{00000000-0005-0000-0000-00004A0A0000}"/>
    <cellStyle name="Comma 6" xfId="2010" xr:uid="{00000000-0005-0000-0000-00004B0A0000}"/>
    <cellStyle name="Comma 6 10" xfId="2011" xr:uid="{00000000-0005-0000-0000-00004C0A0000}"/>
    <cellStyle name="Comma 6 10 2" xfId="2012" xr:uid="{00000000-0005-0000-0000-00004D0A0000}"/>
    <cellStyle name="Comma 6 11" xfId="2013" xr:uid="{00000000-0005-0000-0000-00004E0A0000}"/>
    <cellStyle name="Comma 6 11 2" xfId="2014" xr:uid="{00000000-0005-0000-0000-00004F0A0000}"/>
    <cellStyle name="Comma 6 12" xfId="2015" xr:uid="{00000000-0005-0000-0000-0000500A0000}"/>
    <cellStyle name="Comma 6 12 2" xfId="2016" xr:uid="{00000000-0005-0000-0000-0000510A0000}"/>
    <cellStyle name="Comma 6 13" xfId="2017" xr:uid="{00000000-0005-0000-0000-0000520A0000}"/>
    <cellStyle name="Comma 6 13 2" xfId="2018" xr:uid="{00000000-0005-0000-0000-0000530A0000}"/>
    <cellStyle name="Comma 6 14" xfId="2019" xr:uid="{00000000-0005-0000-0000-0000540A0000}"/>
    <cellStyle name="Comma 6 14 2" xfId="2020" xr:uid="{00000000-0005-0000-0000-0000550A0000}"/>
    <cellStyle name="Comma 6 15" xfId="2021" xr:uid="{00000000-0005-0000-0000-0000560A0000}"/>
    <cellStyle name="Comma 6 15 2" xfId="2022" xr:uid="{00000000-0005-0000-0000-0000570A0000}"/>
    <cellStyle name="Comma 6 16" xfId="2023" xr:uid="{00000000-0005-0000-0000-0000580A0000}"/>
    <cellStyle name="Comma 6 16 2" xfId="2024" xr:uid="{00000000-0005-0000-0000-0000590A0000}"/>
    <cellStyle name="Comma 6 17" xfId="2025" xr:uid="{00000000-0005-0000-0000-00005A0A0000}"/>
    <cellStyle name="Comma 6 17 2" xfId="2026" xr:uid="{00000000-0005-0000-0000-00005B0A0000}"/>
    <cellStyle name="Comma 6 18" xfId="2027" xr:uid="{00000000-0005-0000-0000-00005C0A0000}"/>
    <cellStyle name="Comma 6 18 2" xfId="2028" xr:uid="{00000000-0005-0000-0000-00005D0A0000}"/>
    <cellStyle name="Comma 6 19" xfId="2029" xr:uid="{00000000-0005-0000-0000-00005E0A0000}"/>
    <cellStyle name="Comma 6 19 2" xfId="2030" xr:uid="{00000000-0005-0000-0000-00005F0A0000}"/>
    <cellStyle name="Comma 6 2" xfId="2031" xr:uid="{00000000-0005-0000-0000-0000600A0000}"/>
    <cellStyle name="Comma 6 2 2" xfId="2032" xr:uid="{00000000-0005-0000-0000-0000610A0000}"/>
    <cellStyle name="Comma 6 20" xfId="2033" xr:uid="{00000000-0005-0000-0000-0000620A0000}"/>
    <cellStyle name="Comma 6 20 2" xfId="2034" xr:uid="{00000000-0005-0000-0000-0000630A0000}"/>
    <cellStyle name="Comma 6 21" xfId="2035" xr:uid="{00000000-0005-0000-0000-0000640A0000}"/>
    <cellStyle name="Comma 6 21 2" xfId="2036" xr:uid="{00000000-0005-0000-0000-0000650A0000}"/>
    <cellStyle name="Comma 6 22" xfId="2037" xr:uid="{00000000-0005-0000-0000-0000660A0000}"/>
    <cellStyle name="Comma 6 22 2" xfId="2038" xr:uid="{00000000-0005-0000-0000-0000670A0000}"/>
    <cellStyle name="Comma 6 23" xfId="2039" xr:uid="{00000000-0005-0000-0000-0000680A0000}"/>
    <cellStyle name="Comma 6 23 2" xfId="2040" xr:uid="{00000000-0005-0000-0000-0000690A0000}"/>
    <cellStyle name="Comma 6 24" xfId="2041" xr:uid="{00000000-0005-0000-0000-00006A0A0000}"/>
    <cellStyle name="Comma 6 24 2" xfId="2042" xr:uid="{00000000-0005-0000-0000-00006B0A0000}"/>
    <cellStyle name="Comma 6 25" xfId="2043" xr:uid="{00000000-0005-0000-0000-00006C0A0000}"/>
    <cellStyle name="Comma 6 25 2" xfId="2044" xr:uid="{00000000-0005-0000-0000-00006D0A0000}"/>
    <cellStyle name="Comma 6 26" xfId="2045" xr:uid="{00000000-0005-0000-0000-00006E0A0000}"/>
    <cellStyle name="Comma 6 26 2" xfId="2046" xr:uid="{00000000-0005-0000-0000-00006F0A0000}"/>
    <cellStyle name="Comma 6 27" xfId="2047" xr:uid="{00000000-0005-0000-0000-0000700A0000}"/>
    <cellStyle name="Comma 6 27 2" xfId="2048" xr:uid="{00000000-0005-0000-0000-0000710A0000}"/>
    <cellStyle name="Comma 6 28" xfId="2049" xr:uid="{00000000-0005-0000-0000-0000720A0000}"/>
    <cellStyle name="Comma 6 28 2" xfId="2050" xr:uid="{00000000-0005-0000-0000-0000730A0000}"/>
    <cellStyle name="Comma 6 29" xfId="2051" xr:uid="{00000000-0005-0000-0000-0000740A0000}"/>
    <cellStyle name="Comma 6 29 2" xfId="2052" xr:uid="{00000000-0005-0000-0000-0000750A0000}"/>
    <cellStyle name="Comma 6 3" xfId="2053" xr:uid="{00000000-0005-0000-0000-0000760A0000}"/>
    <cellStyle name="Comma 6 3 2" xfId="2054" xr:uid="{00000000-0005-0000-0000-0000770A0000}"/>
    <cellStyle name="Comma 6 30" xfId="2055" xr:uid="{00000000-0005-0000-0000-0000780A0000}"/>
    <cellStyle name="Comma 6 30 2" xfId="2056" xr:uid="{00000000-0005-0000-0000-0000790A0000}"/>
    <cellStyle name="Comma 6 31" xfId="2057" xr:uid="{00000000-0005-0000-0000-00007A0A0000}"/>
    <cellStyle name="Comma 6 31 2" xfId="2058" xr:uid="{00000000-0005-0000-0000-00007B0A0000}"/>
    <cellStyle name="Comma 6 32" xfId="2059" xr:uid="{00000000-0005-0000-0000-00007C0A0000}"/>
    <cellStyle name="Comma 6 32 2" xfId="2060" xr:uid="{00000000-0005-0000-0000-00007D0A0000}"/>
    <cellStyle name="Comma 6 33" xfId="2061" xr:uid="{00000000-0005-0000-0000-00007E0A0000}"/>
    <cellStyle name="Comma 6 33 2" xfId="2062" xr:uid="{00000000-0005-0000-0000-00007F0A0000}"/>
    <cellStyle name="Comma 6 34" xfId="2063" xr:uid="{00000000-0005-0000-0000-0000800A0000}"/>
    <cellStyle name="Comma 6 34 2" xfId="2064" xr:uid="{00000000-0005-0000-0000-0000810A0000}"/>
    <cellStyle name="Comma 6 35" xfId="2065" xr:uid="{00000000-0005-0000-0000-0000820A0000}"/>
    <cellStyle name="Comma 6 35 2" xfId="2066" xr:uid="{00000000-0005-0000-0000-0000830A0000}"/>
    <cellStyle name="Comma 6 36" xfId="2067" xr:uid="{00000000-0005-0000-0000-0000840A0000}"/>
    <cellStyle name="Comma 6 36 2" xfId="2068" xr:uid="{00000000-0005-0000-0000-0000850A0000}"/>
    <cellStyle name="Comma 6 37" xfId="2069" xr:uid="{00000000-0005-0000-0000-0000860A0000}"/>
    <cellStyle name="Comma 6 37 2" xfId="2070" xr:uid="{00000000-0005-0000-0000-0000870A0000}"/>
    <cellStyle name="Comma 6 38" xfId="2071" xr:uid="{00000000-0005-0000-0000-0000880A0000}"/>
    <cellStyle name="Comma 6 38 2" xfId="2072" xr:uid="{00000000-0005-0000-0000-0000890A0000}"/>
    <cellStyle name="Comma 6 39" xfId="2073" xr:uid="{00000000-0005-0000-0000-00008A0A0000}"/>
    <cellStyle name="Comma 6 39 2" xfId="2074" xr:uid="{00000000-0005-0000-0000-00008B0A0000}"/>
    <cellStyle name="Comma 6 4" xfId="2075" xr:uid="{00000000-0005-0000-0000-00008C0A0000}"/>
    <cellStyle name="Comma 6 4 2" xfId="2076" xr:uid="{00000000-0005-0000-0000-00008D0A0000}"/>
    <cellStyle name="Comma 6 40" xfId="2077" xr:uid="{00000000-0005-0000-0000-00008E0A0000}"/>
    <cellStyle name="Comma 6 40 2" xfId="2078" xr:uid="{00000000-0005-0000-0000-00008F0A0000}"/>
    <cellStyle name="Comma 6 41" xfId="2079" xr:uid="{00000000-0005-0000-0000-0000900A0000}"/>
    <cellStyle name="Comma 6 41 2" xfId="2080" xr:uid="{00000000-0005-0000-0000-0000910A0000}"/>
    <cellStyle name="Comma 6 42" xfId="2081" xr:uid="{00000000-0005-0000-0000-0000920A0000}"/>
    <cellStyle name="Comma 6 42 2" xfId="2082" xr:uid="{00000000-0005-0000-0000-0000930A0000}"/>
    <cellStyle name="Comma 6 43" xfId="2083" xr:uid="{00000000-0005-0000-0000-0000940A0000}"/>
    <cellStyle name="Comma 6 43 2" xfId="2084" xr:uid="{00000000-0005-0000-0000-0000950A0000}"/>
    <cellStyle name="Comma 6 44" xfId="2085" xr:uid="{00000000-0005-0000-0000-0000960A0000}"/>
    <cellStyle name="Comma 6 44 2" xfId="2086" xr:uid="{00000000-0005-0000-0000-0000970A0000}"/>
    <cellStyle name="Comma 6 45" xfId="2087" xr:uid="{00000000-0005-0000-0000-0000980A0000}"/>
    <cellStyle name="Comma 6 45 2" xfId="2088" xr:uid="{00000000-0005-0000-0000-0000990A0000}"/>
    <cellStyle name="Comma 6 46" xfId="2089" xr:uid="{00000000-0005-0000-0000-00009A0A0000}"/>
    <cellStyle name="Comma 6 46 2" xfId="2090" xr:uid="{00000000-0005-0000-0000-00009B0A0000}"/>
    <cellStyle name="Comma 6 47" xfId="2091" xr:uid="{00000000-0005-0000-0000-00009C0A0000}"/>
    <cellStyle name="Comma 6 47 2" xfId="2092" xr:uid="{00000000-0005-0000-0000-00009D0A0000}"/>
    <cellStyle name="Comma 6 48" xfId="2093" xr:uid="{00000000-0005-0000-0000-00009E0A0000}"/>
    <cellStyle name="Comma 6 48 2" xfId="2094" xr:uid="{00000000-0005-0000-0000-00009F0A0000}"/>
    <cellStyle name="Comma 6 49" xfId="2095" xr:uid="{00000000-0005-0000-0000-0000A00A0000}"/>
    <cellStyle name="Comma 6 49 2" xfId="2096" xr:uid="{00000000-0005-0000-0000-0000A10A0000}"/>
    <cellStyle name="Comma 6 5" xfId="2097" xr:uid="{00000000-0005-0000-0000-0000A20A0000}"/>
    <cellStyle name="Comma 6 5 2" xfId="2098" xr:uid="{00000000-0005-0000-0000-0000A30A0000}"/>
    <cellStyle name="Comma 6 50" xfId="2099" xr:uid="{00000000-0005-0000-0000-0000A40A0000}"/>
    <cellStyle name="Comma 6 50 2" xfId="2100" xr:uid="{00000000-0005-0000-0000-0000A50A0000}"/>
    <cellStyle name="Comma 6 51" xfId="2101" xr:uid="{00000000-0005-0000-0000-0000A60A0000}"/>
    <cellStyle name="Comma 6 51 2" xfId="2102" xr:uid="{00000000-0005-0000-0000-0000A70A0000}"/>
    <cellStyle name="Comma 6 52" xfId="2103" xr:uid="{00000000-0005-0000-0000-0000A80A0000}"/>
    <cellStyle name="Comma 6 52 2" xfId="2104" xr:uid="{00000000-0005-0000-0000-0000A90A0000}"/>
    <cellStyle name="Comma 6 53" xfId="2105" xr:uid="{00000000-0005-0000-0000-0000AA0A0000}"/>
    <cellStyle name="Comma 6 53 2" xfId="2106" xr:uid="{00000000-0005-0000-0000-0000AB0A0000}"/>
    <cellStyle name="Comma 6 54" xfId="2107" xr:uid="{00000000-0005-0000-0000-0000AC0A0000}"/>
    <cellStyle name="Comma 6 54 2" xfId="2108" xr:uid="{00000000-0005-0000-0000-0000AD0A0000}"/>
    <cellStyle name="Comma 6 55" xfId="2109" xr:uid="{00000000-0005-0000-0000-0000AE0A0000}"/>
    <cellStyle name="Comma 6 55 2" xfId="2110" xr:uid="{00000000-0005-0000-0000-0000AF0A0000}"/>
    <cellStyle name="Comma 6 56" xfId="2111" xr:uid="{00000000-0005-0000-0000-0000B00A0000}"/>
    <cellStyle name="Comma 6 56 2" xfId="2112" xr:uid="{00000000-0005-0000-0000-0000B10A0000}"/>
    <cellStyle name="Comma 6 57" xfId="2113" xr:uid="{00000000-0005-0000-0000-0000B20A0000}"/>
    <cellStyle name="Comma 6 57 2" xfId="2114" xr:uid="{00000000-0005-0000-0000-0000B30A0000}"/>
    <cellStyle name="Comma 6 58" xfId="2115" xr:uid="{00000000-0005-0000-0000-0000B40A0000}"/>
    <cellStyle name="Comma 6 58 2" xfId="2116" xr:uid="{00000000-0005-0000-0000-0000B50A0000}"/>
    <cellStyle name="Comma 6 59" xfId="2117" xr:uid="{00000000-0005-0000-0000-0000B60A0000}"/>
    <cellStyle name="Comma 6 59 2" xfId="2118" xr:uid="{00000000-0005-0000-0000-0000B70A0000}"/>
    <cellStyle name="Comma 6 6" xfId="2119" xr:uid="{00000000-0005-0000-0000-0000B80A0000}"/>
    <cellStyle name="Comma 6 6 2" xfId="2120" xr:uid="{00000000-0005-0000-0000-0000B90A0000}"/>
    <cellStyle name="Comma 6 60" xfId="2121" xr:uid="{00000000-0005-0000-0000-0000BA0A0000}"/>
    <cellStyle name="Comma 6 60 2" xfId="2122" xr:uid="{00000000-0005-0000-0000-0000BB0A0000}"/>
    <cellStyle name="Comma 6 61" xfId="2123" xr:uid="{00000000-0005-0000-0000-0000BC0A0000}"/>
    <cellStyle name="Comma 6 61 2" xfId="2124" xr:uid="{00000000-0005-0000-0000-0000BD0A0000}"/>
    <cellStyle name="Comma 6 62" xfId="2125" xr:uid="{00000000-0005-0000-0000-0000BE0A0000}"/>
    <cellStyle name="Comma 6 62 2" xfId="2126" xr:uid="{00000000-0005-0000-0000-0000BF0A0000}"/>
    <cellStyle name="Comma 6 63" xfId="2127" xr:uid="{00000000-0005-0000-0000-0000C00A0000}"/>
    <cellStyle name="Comma 6 63 2" xfId="2128" xr:uid="{00000000-0005-0000-0000-0000C10A0000}"/>
    <cellStyle name="Comma 6 64" xfId="2129" xr:uid="{00000000-0005-0000-0000-0000C20A0000}"/>
    <cellStyle name="Comma 6 64 2" xfId="2130" xr:uid="{00000000-0005-0000-0000-0000C30A0000}"/>
    <cellStyle name="Comma 6 65" xfId="2131" xr:uid="{00000000-0005-0000-0000-0000C40A0000}"/>
    <cellStyle name="Comma 6 65 2" xfId="2132" xr:uid="{00000000-0005-0000-0000-0000C50A0000}"/>
    <cellStyle name="Comma 6 66" xfId="2133" xr:uid="{00000000-0005-0000-0000-0000C60A0000}"/>
    <cellStyle name="Comma 6 66 2" xfId="2134" xr:uid="{00000000-0005-0000-0000-0000C70A0000}"/>
    <cellStyle name="Comma 6 67" xfId="2135" xr:uid="{00000000-0005-0000-0000-0000C80A0000}"/>
    <cellStyle name="Comma 6 67 2" xfId="2136" xr:uid="{00000000-0005-0000-0000-0000C90A0000}"/>
    <cellStyle name="Comma 6 68" xfId="2137" xr:uid="{00000000-0005-0000-0000-0000CA0A0000}"/>
    <cellStyle name="Comma 6 68 2" xfId="2138" xr:uid="{00000000-0005-0000-0000-0000CB0A0000}"/>
    <cellStyle name="Comma 6 69" xfId="2139" xr:uid="{00000000-0005-0000-0000-0000CC0A0000}"/>
    <cellStyle name="Comma 6 69 2" xfId="2140" xr:uid="{00000000-0005-0000-0000-0000CD0A0000}"/>
    <cellStyle name="Comma 6 7" xfId="2141" xr:uid="{00000000-0005-0000-0000-0000CE0A0000}"/>
    <cellStyle name="Comma 6 7 2" xfId="2142" xr:uid="{00000000-0005-0000-0000-0000CF0A0000}"/>
    <cellStyle name="Comma 6 70" xfId="2143" xr:uid="{00000000-0005-0000-0000-0000D00A0000}"/>
    <cellStyle name="Comma 6 70 2" xfId="2144" xr:uid="{00000000-0005-0000-0000-0000D10A0000}"/>
    <cellStyle name="Comma 6 71" xfId="2145" xr:uid="{00000000-0005-0000-0000-0000D20A0000}"/>
    <cellStyle name="Comma 6 71 2" xfId="2146" xr:uid="{00000000-0005-0000-0000-0000D30A0000}"/>
    <cellStyle name="Comma 6 72" xfId="2147" xr:uid="{00000000-0005-0000-0000-0000D40A0000}"/>
    <cellStyle name="Comma 6 72 2" xfId="2148" xr:uid="{00000000-0005-0000-0000-0000D50A0000}"/>
    <cellStyle name="Comma 6 73" xfId="2149" xr:uid="{00000000-0005-0000-0000-0000D60A0000}"/>
    <cellStyle name="Comma 6 73 2" xfId="2150" xr:uid="{00000000-0005-0000-0000-0000D70A0000}"/>
    <cellStyle name="Comma 6 74" xfId="2151" xr:uid="{00000000-0005-0000-0000-0000D80A0000}"/>
    <cellStyle name="Comma 6 74 2" xfId="2152" xr:uid="{00000000-0005-0000-0000-0000D90A0000}"/>
    <cellStyle name="Comma 6 75" xfId="2153" xr:uid="{00000000-0005-0000-0000-0000DA0A0000}"/>
    <cellStyle name="Comma 6 75 2" xfId="2154" xr:uid="{00000000-0005-0000-0000-0000DB0A0000}"/>
    <cellStyle name="Comma 6 76" xfId="2155" xr:uid="{00000000-0005-0000-0000-0000DC0A0000}"/>
    <cellStyle name="Comma 6 76 2" xfId="2156" xr:uid="{00000000-0005-0000-0000-0000DD0A0000}"/>
    <cellStyle name="Comma 6 77" xfId="2157" xr:uid="{00000000-0005-0000-0000-0000DE0A0000}"/>
    <cellStyle name="Comma 6 77 2" xfId="2158" xr:uid="{00000000-0005-0000-0000-0000DF0A0000}"/>
    <cellStyle name="Comma 6 78" xfId="2159" xr:uid="{00000000-0005-0000-0000-0000E00A0000}"/>
    <cellStyle name="Comma 6 8" xfId="2160" xr:uid="{00000000-0005-0000-0000-0000E10A0000}"/>
    <cellStyle name="Comma 6 8 2" xfId="2161" xr:uid="{00000000-0005-0000-0000-0000E20A0000}"/>
    <cellStyle name="Comma 6 9" xfId="2162" xr:uid="{00000000-0005-0000-0000-0000E30A0000}"/>
    <cellStyle name="Comma 6 9 2" xfId="2163" xr:uid="{00000000-0005-0000-0000-0000E40A0000}"/>
    <cellStyle name="Comma 7" xfId="2164" xr:uid="{00000000-0005-0000-0000-0000E50A0000}"/>
    <cellStyle name="Comma 7 10" xfId="2165" xr:uid="{00000000-0005-0000-0000-0000E60A0000}"/>
    <cellStyle name="Comma 7 10 2" xfId="2166" xr:uid="{00000000-0005-0000-0000-0000E70A0000}"/>
    <cellStyle name="Comma 7 11" xfId="2167" xr:uid="{00000000-0005-0000-0000-0000E80A0000}"/>
    <cellStyle name="Comma 7 11 2" xfId="2168" xr:uid="{00000000-0005-0000-0000-0000E90A0000}"/>
    <cellStyle name="Comma 7 12" xfId="2169" xr:uid="{00000000-0005-0000-0000-0000EA0A0000}"/>
    <cellStyle name="Comma 7 12 2" xfId="2170" xr:uid="{00000000-0005-0000-0000-0000EB0A0000}"/>
    <cellStyle name="Comma 7 13" xfId="2171" xr:uid="{00000000-0005-0000-0000-0000EC0A0000}"/>
    <cellStyle name="Comma 7 13 2" xfId="2172" xr:uid="{00000000-0005-0000-0000-0000ED0A0000}"/>
    <cellStyle name="Comma 7 14" xfId="2173" xr:uid="{00000000-0005-0000-0000-0000EE0A0000}"/>
    <cellStyle name="Comma 7 14 2" xfId="2174" xr:uid="{00000000-0005-0000-0000-0000EF0A0000}"/>
    <cellStyle name="Comma 7 15" xfId="2175" xr:uid="{00000000-0005-0000-0000-0000F00A0000}"/>
    <cellStyle name="Comma 7 15 2" xfId="2176" xr:uid="{00000000-0005-0000-0000-0000F10A0000}"/>
    <cellStyle name="Comma 7 16" xfId="2177" xr:uid="{00000000-0005-0000-0000-0000F20A0000}"/>
    <cellStyle name="Comma 7 16 2" xfId="2178" xr:uid="{00000000-0005-0000-0000-0000F30A0000}"/>
    <cellStyle name="Comma 7 17" xfId="2179" xr:uid="{00000000-0005-0000-0000-0000F40A0000}"/>
    <cellStyle name="Comma 7 17 2" xfId="2180" xr:uid="{00000000-0005-0000-0000-0000F50A0000}"/>
    <cellStyle name="Comma 7 18" xfId="2181" xr:uid="{00000000-0005-0000-0000-0000F60A0000}"/>
    <cellStyle name="Comma 7 18 2" xfId="2182" xr:uid="{00000000-0005-0000-0000-0000F70A0000}"/>
    <cellStyle name="Comma 7 19" xfId="2183" xr:uid="{00000000-0005-0000-0000-0000F80A0000}"/>
    <cellStyle name="Comma 7 19 2" xfId="2184" xr:uid="{00000000-0005-0000-0000-0000F90A0000}"/>
    <cellStyle name="Comma 7 2" xfId="2185" xr:uid="{00000000-0005-0000-0000-0000FA0A0000}"/>
    <cellStyle name="Comma 7 2 2" xfId="2186" xr:uid="{00000000-0005-0000-0000-0000FB0A0000}"/>
    <cellStyle name="Comma 7 20" xfId="2187" xr:uid="{00000000-0005-0000-0000-0000FC0A0000}"/>
    <cellStyle name="Comma 7 20 2" xfId="2188" xr:uid="{00000000-0005-0000-0000-0000FD0A0000}"/>
    <cellStyle name="Comma 7 21" xfId="2189" xr:uid="{00000000-0005-0000-0000-0000FE0A0000}"/>
    <cellStyle name="Comma 7 21 2" xfId="2190" xr:uid="{00000000-0005-0000-0000-0000FF0A0000}"/>
    <cellStyle name="Comma 7 22" xfId="2191" xr:uid="{00000000-0005-0000-0000-0000000B0000}"/>
    <cellStyle name="Comma 7 22 2" xfId="2192" xr:uid="{00000000-0005-0000-0000-0000010B0000}"/>
    <cellStyle name="Comma 7 23" xfId="2193" xr:uid="{00000000-0005-0000-0000-0000020B0000}"/>
    <cellStyle name="Comma 7 23 2" xfId="2194" xr:uid="{00000000-0005-0000-0000-0000030B0000}"/>
    <cellStyle name="Comma 7 24" xfId="2195" xr:uid="{00000000-0005-0000-0000-0000040B0000}"/>
    <cellStyle name="Comma 7 24 2" xfId="2196" xr:uid="{00000000-0005-0000-0000-0000050B0000}"/>
    <cellStyle name="Comma 7 25" xfId="2197" xr:uid="{00000000-0005-0000-0000-0000060B0000}"/>
    <cellStyle name="Comma 7 25 2" xfId="2198" xr:uid="{00000000-0005-0000-0000-0000070B0000}"/>
    <cellStyle name="Comma 7 26" xfId="2199" xr:uid="{00000000-0005-0000-0000-0000080B0000}"/>
    <cellStyle name="Comma 7 26 2" xfId="2200" xr:uid="{00000000-0005-0000-0000-0000090B0000}"/>
    <cellStyle name="Comma 7 27" xfId="2201" xr:uid="{00000000-0005-0000-0000-00000A0B0000}"/>
    <cellStyle name="Comma 7 27 2" xfId="2202" xr:uid="{00000000-0005-0000-0000-00000B0B0000}"/>
    <cellStyle name="Comma 7 28" xfId="2203" xr:uid="{00000000-0005-0000-0000-00000C0B0000}"/>
    <cellStyle name="Comma 7 28 2" xfId="2204" xr:uid="{00000000-0005-0000-0000-00000D0B0000}"/>
    <cellStyle name="Comma 7 29" xfId="2205" xr:uid="{00000000-0005-0000-0000-00000E0B0000}"/>
    <cellStyle name="Comma 7 29 2" xfId="2206" xr:uid="{00000000-0005-0000-0000-00000F0B0000}"/>
    <cellStyle name="Comma 7 3" xfId="2207" xr:uid="{00000000-0005-0000-0000-0000100B0000}"/>
    <cellStyle name="Comma 7 3 2" xfId="2208" xr:uid="{00000000-0005-0000-0000-0000110B0000}"/>
    <cellStyle name="Comma 7 30" xfId="2209" xr:uid="{00000000-0005-0000-0000-0000120B0000}"/>
    <cellStyle name="Comma 7 30 2" xfId="2210" xr:uid="{00000000-0005-0000-0000-0000130B0000}"/>
    <cellStyle name="Comma 7 31" xfId="2211" xr:uid="{00000000-0005-0000-0000-0000140B0000}"/>
    <cellStyle name="Comma 7 31 2" xfId="2212" xr:uid="{00000000-0005-0000-0000-0000150B0000}"/>
    <cellStyle name="Comma 7 32" xfId="2213" xr:uid="{00000000-0005-0000-0000-0000160B0000}"/>
    <cellStyle name="Comma 7 32 2" xfId="2214" xr:uid="{00000000-0005-0000-0000-0000170B0000}"/>
    <cellStyle name="Comma 7 33" xfId="2215" xr:uid="{00000000-0005-0000-0000-0000180B0000}"/>
    <cellStyle name="Comma 7 33 2" xfId="2216" xr:uid="{00000000-0005-0000-0000-0000190B0000}"/>
    <cellStyle name="Comma 7 34" xfId="2217" xr:uid="{00000000-0005-0000-0000-00001A0B0000}"/>
    <cellStyle name="Comma 7 34 2" xfId="2218" xr:uid="{00000000-0005-0000-0000-00001B0B0000}"/>
    <cellStyle name="Comma 7 35" xfId="2219" xr:uid="{00000000-0005-0000-0000-00001C0B0000}"/>
    <cellStyle name="Comma 7 35 2" xfId="2220" xr:uid="{00000000-0005-0000-0000-00001D0B0000}"/>
    <cellStyle name="Comma 7 36" xfId="2221" xr:uid="{00000000-0005-0000-0000-00001E0B0000}"/>
    <cellStyle name="Comma 7 36 2" xfId="2222" xr:uid="{00000000-0005-0000-0000-00001F0B0000}"/>
    <cellStyle name="Comma 7 37" xfId="2223" xr:uid="{00000000-0005-0000-0000-0000200B0000}"/>
    <cellStyle name="Comma 7 37 2" xfId="2224" xr:uid="{00000000-0005-0000-0000-0000210B0000}"/>
    <cellStyle name="Comma 7 38" xfId="2225" xr:uid="{00000000-0005-0000-0000-0000220B0000}"/>
    <cellStyle name="Comma 7 38 2" xfId="2226" xr:uid="{00000000-0005-0000-0000-0000230B0000}"/>
    <cellStyle name="Comma 7 39" xfId="2227" xr:uid="{00000000-0005-0000-0000-0000240B0000}"/>
    <cellStyle name="Comma 7 39 2" xfId="2228" xr:uid="{00000000-0005-0000-0000-0000250B0000}"/>
    <cellStyle name="Comma 7 4" xfId="2229" xr:uid="{00000000-0005-0000-0000-0000260B0000}"/>
    <cellStyle name="Comma 7 4 2" xfId="2230" xr:uid="{00000000-0005-0000-0000-0000270B0000}"/>
    <cellStyle name="Comma 7 40" xfId="2231" xr:uid="{00000000-0005-0000-0000-0000280B0000}"/>
    <cellStyle name="Comma 7 40 2" xfId="2232" xr:uid="{00000000-0005-0000-0000-0000290B0000}"/>
    <cellStyle name="Comma 7 41" xfId="2233" xr:uid="{00000000-0005-0000-0000-00002A0B0000}"/>
    <cellStyle name="Comma 7 41 2" xfId="2234" xr:uid="{00000000-0005-0000-0000-00002B0B0000}"/>
    <cellStyle name="Comma 7 42" xfId="2235" xr:uid="{00000000-0005-0000-0000-00002C0B0000}"/>
    <cellStyle name="Comma 7 42 2" xfId="2236" xr:uid="{00000000-0005-0000-0000-00002D0B0000}"/>
    <cellStyle name="Comma 7 43" xfId="2237" xr:uid="{00000000-0005-0000-0000-00002E0B0000}"/>
    <cellStyle name="Comma 7 43 2" xfId="2238" xr:uid="{00000000-0005-0000-0000-00002F0B0000}"/>
    <cellStyle name="Comma 7 44" xfId="2239" xr:uid="{00000000-0005-0000-0000-0000300B0000}"/>
    <cellStyle name="Comma 7 44 2" xfId="2240" xr:uid="{00000000-0005-0000-0000-0000310B0000}"/>
    <cellStyle name="Comma 7 45" xfId="2241" xr:uid="{00000000-0005-0000-0000-0000320B0000}"/>
    <cellStyle name="Comma 7 45 2" xfId="2242" xr:uid="{00000000-0005-0000-0000-0000330B0000}"/>
    <cellStyle name="Comma 7 46" xfId="2243" xr:uid="{00000000-0005-0000-0000-0000340B0000}"/>
    <cellStyle name="Comma 7 46 2" xfId="2244" xr:uid="{00000000-0005-0000-0000-0000350B0000}"/>
    <cellStyle name="Comma 7 47" xfId="2245" xr:uid="{00000000-0005-0000-0000-0000360B0000}"/>
    <cellStyle name="Comma 7 47 2" xfId="2246" xr:uid="{00000000-0005-0000-0000-0000370B0000}"/>
    <cellStyle name="Comma 7 48" xfId="2247" xr:uid="{00000000-0005-0000-0000-0000380B0000}"/>
    <cellStyle name="Comma 7 48 2" xfId="2248" xr:uid="{00000000-0005-0000-0000-0000390B0000}"/>
    <cellStyle name="Comma 7 49" xfId="2249" xr:uid="{00000000-0005-0000-0000-00003A0B0000}"/>
    <cellStyle name="Comma 7 49 2" xfId="2250" xr:uid="{00000000-0005-0000-0000-00003B0B0000}"/>
    <cellStyle name="Comma 7 5" xfId="2251" xr:uid="{00000000-0005-0000-0000-00003C0B0000}"/>
    <cellStyle name="Comma 7 5 2" xfId="2252" xr:uid="{00000000-0005-0000-0000-00003D0B0000}"/>
    <cellStyle name="Comma 7 50" xfId="2253" xr:uid="{00000000-0005-0000-0000-00003E0B0000}"/>
    <cellStyle name="Comma 7 50 2" xfId="2254" xr:uid="{00000000-0005-0000-0000-00003F0B0000}"/>
    <cellStyle name="Comma 7 51" xfId="2255" xr:uid="{00000000-0005-0000-0000-0000400B0000}"/>
    <cellStyle name="Comma 7 51 2" xfId="2256" xr:uid="{00000000-0005-0000-0000-0000410B0000}"/>
    <cellStyle name="Comma 7 52" xfId="2257" xr:uid="{00000000-0005-0000-0000-0000420B0000}"/>
    <cellStyle name="Comma 7 52 2" xfId="2258" xr:uid="{00000000-0005-0000-0000-0000430B0000}"/>
    <cellStyle name="Comma 7 53" xfId="2259" xr:uid="{00000000-0005-0000-0000-0000440B0000}"/>
    <cellStyle name="Comma 7 53 2" xfId="2260" xr:uid="{00000000-0005-0000-0000-0000450B0000}"/>
    <cellStyle name="Comma 7 54" xfId="2261" xr:uid="{00000000-0005-0000-0000-0000460B0000}"/>
    <cellStyle name="Comma 7 54 2" xfId="2262" xr:uid="{00000000-0005-0000-0000-0000470B0000}"/>
    <cellStyle name="Comma 7 55" xfId="2263" xr:uid="{00000000-0005-0000-0000-0000480B0000}"/>
    <cellStyle name="Comma 7 55 2" xfId="2264" xr:uid="{00000000-0005-0000-0000-0000490B0000}"/>
    <cellStyle name="Comma 7 56" xfId="2265" xr:uid="{00000000-0005-0000-0000-00004A0B0000}"/>
    <cellStyle name="Comma 7 56 2" xfId="2266" xr:uid="{00000000-0005-0000-0000-00004B0B0000}"/>
    <cellStyle name="Comma 7 57" xfId="2267" xr:uid="{00000000-0005-0000-0000-00004C0B0000}"/>
    <cellStyle name="Comma 7 57 2" xfId="2268" xr:uid="{00000000-0005-0000-0000-00004D0B0000}"/>
    <cellStyle name="Comma 7 58" xfId="2269" xr:uid="{00000000-0005-0000-0000-00004E0B0000}"/>
    <cellStyle name="Comma 7 58 2" xfId="2270" xr:uid="{00000000-0005-0000-0000-00004F0B0000}"/>
    <cellStyle name="Comma 7 59" xfId="2271" xr:uid="{00000000-0005-0000-0000-0000500B0000}"/>
    <cellStyle name="Comma 7 59 2" xfId="2272" xr:uid="{00000000-0005-0000-0000-0000510B0000}"/>
    <cellStyle name="Comma 7 6" xfId="2273" xr:uid="{00000000-0005-0000-0000-0000520B0000}"/>
    <cellStyle name="Comma 7 6 2" xfId="2274" xr:uid="{00000000-0005-0000-0000-0000530B0000}"/>
    <cellStyle name="Comma 7 60" xfId="2275" xr:uid="{00000000-0005-0000-0000-0000540B0000}"/>
    <cellStyle name="Comma 7 60 2" xfId="2276" xr:uid="{00000000-0005-0000-0000-0000550B0000}"/>
    <cellStyle name="Comma 7 61" xfId="2277" xr:uid="{00000000-0005-0000-0000-0000560B0000}"/>
    <cellStyle name="Comma 7 61 2" xfId="2278" xr:uid="{00000000-0005-0000-0000-0000570B0000}"/>
    <cellStyle name="Comma 7 62" xfId="2279" xr:uid="{00000000-0005-0000-0000-0000580B0000}"/>
    <cellStyle name="Comma 7 62 2" xfId="2280" xr:uid="{00000000-0005-0000-0000-0000590B0000}"/>
    <cellStyle name="Comma 7 63" xfId="2281" xr:uid="{00000000-0005-0000-0000-00005A0B0000}"/>
    <cellStyle name="Comma 7 63 2" xfId="2282" xr:uid="{00000000-0005-0000-0000-00005B0B0000}"/>
    <cellStyle name="Comma 7 64" xfId="2283" xr:uid="{00000000-0005-0000-0000-00005C0B0000}"/>
    <cellStyle name="Comma 7 64 2" xfId="2284" xr:uid="{00000000-0005-0000-0000-00005D0B0000}"/>
    <cellStyle name="Comma 7 65" xfId="2285" xr:uid="{00000000-0005-0000-0000-00005E0B0000}"/>
    <cellStyle name="Comma 7 65 2" xfId="2286" xr:uid="{00000000-0005-0000-0000-00005F0B0000}"/>
    <cellStyle name="Comma 7 66" xfId="2287" xr:uid="{00000000-0005-0000-0000-0000600B0000}"/>
    <cellStyle name="Comma 7 66 2" xfId="2288" xr:uid="{00000000-0005-0000-0000-0000610B0000}"/>
    <cellStyle name="Comma 7 67" xfId="2289" xr:uid="{00000000-0005-0000-0000-0000620B0000}"/>
    <cellStyle name="Comma 7 67 2" xfId="2290" xr:uid="{00000000-0005-0000-0000-0000630B0000}"/>
    <cellStyle name="Comma 7 68" xfId="2291" xr:uid="{00000000-0005-0000-0000-0000640B0000}"/>
    <cellStyle name="Comma 7 68 2" xfId="2292" xr:uid="{00000000-0005-0000-0000-0000650B0000}"/>
    <cellStyle name="Comma 7 69" xfId="2293" xr:uid="{00000000-0005-0000-0000-0000660B0000}"/>
    <cellStyle name="Comma 7 69 2" xfId="2294" xr:uid="{00000000-0005-0000-0000-0000670B0000}"/>
    <cellStyle name="Comma 7 7" xfId="2295" xr:uid="{00000000-0005-0000-0000-0000680B0000}"/>
    <cellStyle name="Comma 7 7 2" xfId="2296" xr:uid="{00000000-0005-0000-0000-0000690B0000}"/>
    <cellStyle name="Comma 7 70" xfId="2297" xr:uid="{00000000-0005-0000-0000-00006A0B0000}"/>
    <cellStyle name="Comma 7 70 2" xfId="2298" xr:uid="{00000000-0005-0000-0000-00006B0B0000}"/>
    <cellStyle name="Comma 7 71" xfId="2299" xr:uid="{00000000-0005-0000-0000-00006C0B0000}"/>
    <cellStyle name="Comma 7 71 2" xfId="2300" xr:uid="{00000000-0005-0000-0000-00006D0B0000}"/>
    <cellStyle name="Comma 7 72" xfId="2301" xr:uid="{00000000-0005-0000-0000-00006E0B0000}"/>
    <cellStyle name="Comma 7 72 2" xfId="2302" xr:uid="{00000000-0005-0000-0000-00006F0B0000}"/>
    <cellStyle name="Comma 7 73" xfId="2303" xr:uid="{00000000-0005-0000-0000-0000700B0000}"/>
    <cellStyle name="Comma 7 73 2" xfId="2304" xr:uid="{00000000-0005-0000-0000-0000710B0000}"/>
    <cellStyle name="Comma 7 74" xfId="2305" xr:uid="{00000000-0005-0000-0000-0000720B0000}"/>
    <cellStyle name="Comma 7 74 2" xfId="2306" xr:uid="{00000000-0005-0000-0000-0000730B0000}"/>
    <cellStyle name="Comma 7 75" xfId="2307" xr:uid="{00000000-0005-0000-0000-0000740B0000}"/>
    <cellStyle name="Comma 7 75 2" xfId="2308" xr:uid="{00000000-0005-0000-0000-0000750B0000}"/>
    <cellStyle name="Comma 7 76" xfId="2309" xr:uid="{00000000-0005-0000-0000-0000760B0000}"/>
    <cellStyle name="Comma 7 76 2" xfId="2310" xr:uid="{00000000-0005-0000-0000-0000770B0000}"/>
    <cellStyle name="Comma 7 77" xfId="2311" xr:uid="{00000000-0005-0000-0000-0000780B0000}"/>
    <cellStyle name="Comma 7 77 2" xfId="2312" xr:uid="{00000000-0005-0000-0000-0000790B0000}"/>
    <cellStyle name="Comma 7 78" xfId="2313" xr:uid="{00000000-0005-0000-0000-00007A0B0000}"/>
    <cellStyle name="Comma 7 8" xfId="2314" xr:uid="{00000000-0005-0000-0000-00007B0B0000}"/>
    <cellStyle name="Comma 7 8 2" xfId="2315" xr:uid="{00000000-0005-0000-0000-00007C0B0000}"/>
    <cellStyle name="Comma 7 9" xfId="2316" xr:uid="{00000000-0005-0000-0000-00007D0B0000}"/>
    <cellStyle name="Comma 7 9 2" xfId="2317" xr:uid="{00000000-0005-0000-0000-00007E0B0000}"/>
    <cellStyle name="Comma 8" xfId="2318" xr:uid="{00000000-0005-0000-0000-00007F0B0000}"/>
    <cellStyle name="Comma 8 2" xfId="2319" xr:uid="{00000000-0005-0000-0000-0000800B0000}"/>
    <cellStyle name="Comma 8 3" xfId="2320" xr:uid="{00000000-0005-0000-0000-0000810B0000}"/>
    <cellStyle name="Comma 9" xfId="2321" xr:uid="{00000000-0005-0000-0000-0000820B0000}"/>
    <cellStyle name="Comma 9 2" xfId="2322" xr:uid="{00000000-0005-0000-0000-0000830B0000}"/>
    <cellStyle name="Comma 9 2 2" xfId="2323" xr:uid="{00000000-0005-0000-0000-0000840B0000}"/>
    <cellStyle name="Comma 9 3" xfId="2324" xr:uid="{00000000-0005-0000-0000-0000850B0000}"/>
    <cellStyle name="Comma 9 4" xfId="2325" xr:uid="{00000000-0005-0000-0000-0000860B0000}"/>
    <cellStyle name="Comma_7_Pastaba" xfId="19282" xr:uid="{00000000-0005-0000-0000-0000870B0000}"/>
    <cellStyle name="Currency [0]^PELNAS (2)" xfId="2326" xr:uid="{00000000-0005-0000-0000-0000880B0000}"/>
    <cellStyle name="Currency 2" xfId="96" xr:uid="{00000000-0005-0000-0000-0000890B0000}"/>
    <cellStyle name="Currency 2 2" xfId="2327" xr:uid="{00000000-0005-0000-0000-00008A0B0000}"/>
    <cellStyle name="Currency 3" xfId="2328" xr:uid="{00000000-0005-0000-0000-00008B0B0000}"/>
    <cellStyle name="Currency 4" xfId="2329" xr:uid="{00000000-0005-0000-0000-00008C0B0000}"/>
    <cellStyle name="Currency 5" xfId="2330" xr:uid="{00000000-0005-0000-0000-00008D0B0000}"/>
    <cellStyle name="Encabezado 1" xfId="4" builtinId="16" customBuiltin="1"/>
    <cellStyle name="Encabezado 1 2" xfId="35296" xr:uid="{0230FFCD-065F-4850-BEA3-9441B490AB41}"/>
    <cellStyle name="Encabezado 4" xfId="7" builtinId="19" customBuiltin="1"/>
    <cellStyle name="Encabezado 4 2" xfId="19094" xr:uid="{00000000-0005-0000-0000-00008F0B0000}"/>
    <cellStyle name="Encabezado 4 2 2" xfId="19284" xr:uid="{00000000-0005-0000-0000-0000900B0000}"/>
    <cellStyle name="Encabezado 4 2 2 2" xfId="35045" xr:uid="{00000000-0005-0000-0000-0000910B0000}"/>
    <cellStyle name="Encabezado 4 2 3" xfId="19283" xr:uid="{00000000-0005-0000-0000-0000920B0000}"/>
    <cellStyle name="Encabezado 4 2 3 2" xfId="35044" xr:uid="{00000000-0005-0000-0000-0000930B0000}"/>
    <cellStyle name="Encabezado 4 2 4" xfId="34860" xr:uid="{00000000-0005-0000-0000-0000940B0000}"/>
    <cellStyle name="Encabezado 4 3" xfId="19285" xr:uid="{00000000-0005-0000-0000-0000950B0000}"/>
    <cellStyle name="Encabezado 4 3 2" xfId="35046" xr:uid="{00000000-0005-0000-0000-0000960B0000}"/>
    <cellStyle name="Encabezado 4 4" xfId="121" xr:uid="{00000000-0005-0000-0000-0000970B0000}"/>
    <cellStyle name="Encabezado 4 4 2" xfId="19576" xr:uid="{00000000-0005-0000-0000-0000980B0000}"/>
    <cellStyle name="Encabezado 4 5" xfId="19426" xr:uid="{00000000-0005-0000-0000-0000990B0000}"/>
    <cellStyle name="Encabezado 4 5 2" xfId="35170" xr:uid="{00000000-0005-0000-0000-00009A0B0000}"/>
    <cellStyle name="Encabezado 4 6" xfId="19470" xr:uid="{00000000-0005-0000-0000-00009B0B0000}"/>
    <cellStyle name="Encabezado 4 7" xfId="35213" xr:uid="{00000000-0005-0000-0000-00009C0B0000}"/>
    <cellStyle name="Encabezado 4 8" xfId="35255" xr:uid="{00000000-0005-0000-0000-00009D0B0000}"/>
    <cellStyle name="Encabezado 4 9" xfId="35299" xr:uid="{5F211C5F-8459-435D-98AD-90FE737A2653}"/>
    <cellStyle name="Énfasis1" xfId="20" builtinId="29" customBuiltin="1"/>
    <cellStyle name="Énfasis1 2" xfId="19105" xr:uid="{00000000-0005-0000-0000-00009F0B0000}"/>
    <cellStyle name="Énfasis1 2 2" xfId="19287" xr:uid="{00000000-0005-0000-0000-0000A00B0000}"/>
    <cellStyle name="Énfasis1 2 2 2" xfId="35048" xr:uid="{00000000-0005-0000-0000-0000A10B0000}"/>
    <cellStyle name="Énfasis1 2 3" xfId="19286" xr:uid="{00000000-0005-0000-0000-0000A20B0000}"/>
    <cellStyle name="Énfasis1 2 3 2" xfId="35047" xr:uid="{00000000-0005-0000-0000-0000A30B0000}"/>
    <cellStyle name="Énfasis1 2 4" xfId="34871" xr:uid="{00000000-0005-0000-0000-0000A40B0000}"/>
    <cellStyle name="Énfasis1 3" xfId="19288" xr:uid="{00000000-0005-0000-0000-0000A50B0000}"/>
    <cellStyle name="Énfasis1 3 2" xfId="35049" xr:uid="{00000000-0005-0000-0000-0000A60B0000}"/>
    <cellStyle name="Énfasis1 4" xfId="134" xr:uid="{00000000-0005-0000-0000-0000A70B0000}"/>
    <cellStyle name="Énfasis1 4 2" xfId="19589" xr:uid="{00000000-0005-0000-0000-0000A80B0000}"/>
    <cellStyle name="Énfasis1 5" xfId="19439" xr:uid="{00000000-0005-0000-0000-0000A90B0000}"/>
    <cellStyle name="Énfasis1 5 2" xfId="35183" xr:uid="{00000000-0005-0000-0000-0000AA0B0000}"/>
    <cellStyle name="Énfasis1 6" xfId="19483" xr:uid="{00000000-0005-0000-0000-0000AB0B0000}"/>
    <cellStyle name="Énfasis1 7" xfId="35226" xr:uid="{00000000-0005-0000-0000-0000AC0B0000}"/>
    <cellStyle name="Énfasis1 8" xfId="35268" xr:uid="{00000000-0005-0000-0000-0000AD0B0000}"/>
    <cellStyle name="Énfasis1 9" xfId="35312" xr:uid="{66018DB2-32E2-46D6-9F0D-F7A5DB6E348A}"/>
    <cellStyle name="Énfasis2" xfId="24" builtinId="33" customBuiltin="1"/>
    <cellStyle name="Énfasis2 2" xfId="19109" xr:uid="{00000000-0005-0000-0000-0000AF0B0000}"/>
    <cellStyle name="Énfasis2 2 2" xfId="19290" xr:uid="{00000000-0005-0000-0000-0000B00B0000}"/>
    <cellStyle name="Énfasis2 2 2 2" xfId="35051" xr:uid="{00000000-0005-0000-0000-0000B10B0000}"/>
    <cellStyle name="Énfasis2 2 3" xfId="19289" xr:uid="{00000000-0005-0000-0000-0000B20B0000}"/>
    <cellStyle name="Énfasis2 2 3 2" xfId="35050" xr:uid="{00000000-0005-0000-0000-0000B30B0000}"/>
    <cellStyle name="Énfasis2 2 4" xfId="34875" xr:uid="{00000000-0005-0000-0000-0000B40B0000}"/>
    <cellStyle name="Énfasis2 3" xfId="19291" xr:uid="{00000000-0005-0000-0000-0000B50B0000}"/>
    <cellStyle name="Énfasis2 3 2" xfId="35052" xr:uid="{00000000-0005-0000-0000-0000B60B0000}"/>
    <cellStyle name="Énfasis2 4" xfId="138" xr:uid="{00000000-0005-0000-0000-0000B70B0000}"/>
    <cellStyle name="Énfasis2 4 2" xfId="19593" xr:uid="{00000000-0005-0000-0000-0000B80B0000}"/>
    <cellStyle name="Énfasis2 5" xfId="19443" xr:uid="{00000000-0005-0000-0000-0000B90B0000}"/>
    <cellStyle name="Énfasis2 5 2" xfId="35187" xr:uid="{00000000-0005-0000-0000-0000BA0B0000}"/>
    <cellStyle name="Énfasis2 6" xfId="19487" xr:uid="{00000000-0005-0000-0000-0000BB0B0000}"/>
    <cellStyle name="Énfasis2 7" xfId="35230" xr:uid="{00000000-0005-0000-0000-0000BC0B0000}"/>
    <cellStyle name="Énfasis2 8" xfId="35272" xr:uid="{00000000-0005-0000-0000-0000BD0B0000}"/>
    <cellStyle name="Énfasis2 9" xfId="35316" xr:uid="{CB509C23-2167-41C4-8419-40415A89B297}"/>
    <cellStyle name="Énfasis3" xfId="28" builtinId="37" customBuiltin="1"/>
    <cellStyle name="Énfasis3 2" xfId="19113" xr:uid="{00000000-0005-0000-0000-0000BF0B0000}"/>
    <cellStyle name="Énfasis3 2 2" xfId="19293" xr:uid="{00000000-0005-0000-0000-0000C00B0000}"/>
    <cellStyle name="Énfasis3 2 2 2" xfId="35054" xr:uid="{00000000-0005-0000-0000-0000C10B0000}"/>
    <cellStyle name="Énfasis3 2 3" xfId="19292" xr:uid="{00000000-0005-0000-0000-0000C20B0000}"/>
    <cellStyle name="Énfasis3 2 3 2" xfId="35053" xr:uid="{00000000-0005-0000-0000-0000C30B0000}"/>
    <cellStyle name="Énfasis3 2 4" xfId="34879" xr:uid="{00000000-0005-0000-0000-0000C40B0000}"/>
    <cellStyle name="Énfasis3 3" xfId="19294" xr:uid="{00000000-0005-0000-0000-0000C50B0000}"/>
    <cellStyle name="Énfasis3 3 2" xfId="35055" xr:uid="{00000000-0005-0000-0000-0000C60B0000}"/>
    <cellStyle name="Énfasis3 4" xfId="142" xr:uid="{00000000-0005-0000-0000-0000C70B0000}"/>
    <cellStyle name="Énfasis3 4 2" xfId="19597" xr:uid="{00000000-0005-0000-0000-0000C80B0000}"/>
    <cellStyle name="Énfasis3 5" xfId="19447" xr:uid="{00000000-0005-0000-0000-0000C90B0000}"/>
    <cellStyle name="Énfasis3 5 2" xfId="35191" xr:uid="{00000000-0005-0000-0000-0000CA0B0000}"/>
    <cellStyle name="Énfasis3 6" xfId="19491" xr:uid="{00000000-0005-0000-0000-0000CB0B0000}"/>
    <cellStyle name="Énfasis3 7" xfId="35234" xr:uid="{00000000-0005-0000-0000-0000CC0B0000}"/>
    <cellStyle name="Énfasis3 8" xfId="35276" xr:uid="{00000000-0005-0000-0000-0000CD0B0000}"/>
    <cellStyle name="Énfasis3 9" xfId="35320" xr:uid="{65321559-22EC-42F3-ACD8-326BA818AFFF}"/>
    <cellStyle name="Énfasis4" xfId="32" builtinId="41" customBuiltin="1"/>
    <cellStyle name="Énfasis4 2" xfId="19117" xr:uid="{00000000-0005-0000-0000-0000CF0B0000}"/>
    <cellStyle name="Énfasis4 2 2" xfId="19296" xr:uid="{00000000-0005-0000-0000-0000D00B0000}"/>
    <cellStyle name="Énfasis4 2 2 2" xfId="35057" xr:uid="{00000000-0005-0000-0000-0000D10B0000}"/>
    <cellStyle name="Énfasis4 2 3" xfId="19295" xr:uid="{00000000-0005-0000-0000-0000D20B0000}"/>
    <cellStyle name="Énfasis4 2 3 2" xfId="35056" xr:uid="{00000000-0005-0000-0000-0000D30B0000}"/>
    <cellStyle name="Énfasis4 2 4" xfId="34883" xr:uid="{00000000-0005-0000-0000-0000D40B0000}"/>
    <cellStyle name="Énfasis4 3" xfId="19297" xr:uid="{00000000-0005-0000-0000-0000D50B0000}"/>
    <cellStyle name="Énfasis4 3 2" xfId="35058" xr:uid="{00000000-0005-0000-0000-0000D60B0000}"/>
    <cellStyle name="Énfasis4 4" xfId="146" xr:uid="{00000000-0005-0000-0000-0000D70B0000}"/>
    <cellStyle name="Énfasis4 4 2" xfId="19601" xr:uid="{00000000-0005-0000-0000-0000D80B0000}"/>
    <cellStyle name="Énfasis4 5" xfId="19451" xr:uid="{00000000-0005-0000-0000-0000D90B0000}"/>
    <cellStyle name="Énfasis4 5 2" xfId="35195" xr:uid="{00000000-0005-0000-0000-0000DA0B0000}"/>
    <cellStyle name="Énfasis4 6" xfId="19495" xr:uid="{00000000-0005-0000-0000-0000DB0B0000}"/>
    <cellStyle name="Énfasis4 7" xfId="35238" xr:uid="{00000000-0005-0000-0000-0000DC0B0000}"/>
    <cellStyle name="Énfasis4 8" xfId="35280" xr:uid="{00000000-0005-0000-0000-0000DD0B0000}"/>
    <cellStyle name="Énfasis4 9" xfId="35324" xr:uid="{17636F28-BBAD-4ADF-B574-00480A3CF32B}"/>
    <cellStyle name="Énfasis5" xfId="36" builtinId="45" customBuiltin="1"/>
    <cellStyle name="Énfasis5 2" xfId="19121" xr:uid="{00000000-0005-0000-0000-0000DF0B0000}"/>
    <cellStyle name="Énfasis5 2 2" xfId="34887" xr:uid="{00000000-0005-0000-0000-0000E00B0000}"/>
    <cellStyle name="Énfasis5 3" xfId="19298" xr:uid="{00000000-0005-0000-0000-0000E10B0000}"/>
    <cellStyle name="Énfasis5 3 2" xfId="35059" xr:uid="{00000000-0005-0000-0000-0000E20B0000}"/>
    <cellStyle name="Énfasis5 4" xfId="150" xr:uid="{00000000-0005-0000-0000-0000E30B0000}"/>
    <cellStyle name="Énfasis5 4 2" xfId="19605" xr:uid="{00000000-0005-0000-0000-0000E40B0000}"/>
    <cellStyle name="Énfasis5 5" xfId="19455" xr:uid="{00000000-0005-0000-0000-0000E50B0000}"/>
    <cellStyle name="Énfasis5 5 2" xfId="35199" xr:uid="{00000000-0005-0000-0000-0000E60B0000}"/>
    <cellStyle name="Énfasis5 6" xfId="19499" xr:uid="{00000000-0005-0000-0000-0000E70B0000}"/>
    <cellStyle name="Énfasis5 7" xfId="35242" xr:uid="{00000000-0005-0000-0000-0000E80B0000}"/>
    <cellStyle name="Énfasis5 8" xfId="35284" xr:uid="{00000000-0005-0000-0000-0000E90B0000}"/>
    <cellStyle name="Énfasis5 9" xfId="35328" xr:uid="{5CF61579-B031-40E9-9131-6856B6433848}"/>
    <cellStyle name="Énfasis6" xfId="40" builtinId="49" customBuiltin="1"/>
    <cellStyle name="Énfasis6 2" xfId="19125" xr:uid="{00000000-0005-0000-0000-0000EB0B0000}"/>
    <cellStyle name="Énfasis6 2 2" xfId="19300" xr:uid="{00000000-0005-0000-0000-0000EC0B0000}"/>
    <cellStyle name="Énfasis6 2 2 2" xfId="35061" xr:uid="{00000000-0005-0000-0000-0000ED0B0000}"/>
    <cellStyle name="Énfasis6 2 3" xfId="19299" xr:uid="{00000000-0005-0000-0000-0000EE0B0000}"/>
    <cellStyle name="Énfasis6 2 3 2" xfId="35060" xr:uid="{00000000-0005-0000-0000-0000EF0B0000}"/>
    <cellStyle name="Énfasis6 2 4" xfId="34891" xr:uid="{00000000-0005-0000-0000-0000F00B0000}"/>
    <cellStyle name="Énfasis6 3" xfId="19301" xr:uid="{00000000-0005-0000-0000-0000F10B0000}"/>
    <cellStyle name="Énfasis6 3 2" xfId="35062" xr:uid="{00000000-0005-0000-0000-0000F20B0000}"/>
    <cellStyle name="Énfasis6 4" xfId="154" xr:uid="{00000000-0005-0000-0000-0000F30B0000}"/>
    <cellStyle name="Énfasis6 4 2" xfId="19609" xr:uid="{00000000-0005-0000-0000-0000F40B0000}"/>
    <cellStyle name="Énfasis6 5" xfId="19459" xr:uid="{00000000-0005-0000-0000-0000F50B0000}"/>
    <cellStyle name="Énfasis6 5 2" xfId="35203" xr:uid="{00000000-0005-0000-0000-0000F60B0000}"/>
    <cellStyle name="Énfasis6 6" xfId="19503" xr:uid="{00000000-0005-0000-0000-0000F70B0000}"/>
    <cellStyle name="Énfasis6 7" xfId="35246" xr:uid="{00000000-0005-0000-0000-0000F80B0000}"/>
    <cellStyle name="Énfasis6 8" xfId="35288" xr:uid="{00000000-0005-0000-0000-0000F90B0000}"/>
    <cellStyle name="Énfasis6 9" xfId="35332" xr:uid="{C74F1693-0834-482B-9B38-8049F53046AD}"/>
    <cellStyle name="Entrada" xfId="11" builtinId="20" customBuiltin="1"/>
    <cellStyle name="Entrada 2" xfId="19097" xr:uid="{00000000-0005-0000-0000-0000FB0B0000}"/>
    <cellStyle name="Entrada 2 2" xfId="19303" xr:uid="{00000000-0005-0000-0000-0000FC0B0000}"/>
    <cellStyle name="Entrada 2 2 2" xfId="35064" xr:uid="{00000000-0005-0000-0000-0000FD0B0000}"/>
    <cellStyle name="Entrada 2 3" xfId="19302" xr:uid="{00000000-0005-0000-0000-0000FE0B0000}"/>
    <cellStyle name="Entrada 2 3 2" xfId="35063" xr:uid="{00000000-0005-0000-0000-0000FF0B0000}"/>
    <cellStyle name="Entrada 2 4" xfId="34863" xr:uid="{00000000-0005-0000-0000-0000000C0000}"/>
    <cellStyle name="Entrada 3" xfId="19304" xr:uid="{00000000-0005-0000-0000-0000010C0000}"/>
    <cellStyle name="Entrada 3 2" xfId="35065" xr:uid="{00000000-0005-0000-0000-0000020C0000}"/>
    <cellStyle name="Entrada 4" xfId="125" xr:uid="{00000000-0005-0000-0000-0000030C0000}"/>
    <cellStyle name="Entrada 4 2" xfId="19580" xr:uid="{00000000-0005-0000-0000-0000040C0000}"/>
    <cellStyle name="Entrada 5" xfId="19430" xr:uid="{00000000-0005-0000-0000-0000050C0000}"/>
    <cellStyle name="Entrada 5 2" xfId="35174" xr:uid="{00000000-0005-0000-0000-0000060C0000}"/>
    <cellStyle name="Entrada 6" xfId="19474" xr:uid="{00000000-0005-0000-0000-0000070C0000}"/>
    <cellStyle name="Entrada 7" xfId="35217" xr:uid="{00000000-0005-0000-0000-0000080C0000}"/>
    <cellStyle name="Entrada 8" xfId="35259" xr:uid="{00000000-0005-0000-0000-0000090C0000}"/>
    <cellStyle name="Entrada 9" xfId="35303" xr:uid="{6CE3237D-B35D-4D5A-A5B5-08E3BB24E0BC}"/>
    <cellStyle name="Explanatory Text 2" xfId="70" xr:uid="{00000000-0005-0000-0000-00000A0C0000}"/>
    <cellStyle name="Explanatory Text 2 2" xfId="2331" xr:uid="{00000000-0005-0000-0000-00000B0C0000}"/>
    <cellStyle name="Explanatory Text 2 2 2" xfId="19819" xr:uid="{00000000-0005-0000-0000-00000C0C0000}"/>
    <cellStyle name="Explanatory Text 2 3" xfId="19529" xr:uid="{00000000-0005-0000-0000-00000D0C0000}"/>
    <cellStyle name="Explanatory Text 3" xfId="2332" xr:uid="{00000000-0005-0000-0000-00000E0C0000}"/>
    <cellStyle name="Explanatory Text 3 2" xfId="19820" xr:uid="{00000000-0005-0000-0000-00000F0C0000}"/>
    <cellStyle name="Explanatory Text 4" xfId="2333" xr:uid="{00000000-0005-0000-0000-0000100C0000}"/>
    <cellStyle name="Explanatory Text 4 2" xfId="19821" xr:uid="{00000000-0005-0000-0000-0000110C0000}"/>
    <cellStyle name="Explanatory Text 5" xfId="2334" xr:uid="{00000000-0005-0000-0000-0000120C0000}"/>
    <cellStyle name="Explanatory Text 5 2" xfId="19822" xr:uid="{00000000-0005-0000-0000-0000130C0000}"/>
    <cellStyle name="Good 2" xfId="60" xr:uid="{00000000-0005-0000-0000-0000140C0000}"/>
    <cellStyle name="Good 2 2" xfId="2335" xr:uid="{00000000-0005-0000-0000-0000150C0000}"/>
    <cellStyle name="Good 2 2 2" xfId="19823" xr:uid="{00000000-0005-0000-0000-0000160C0000}"/>
    <cellStyle name="Good 2 3" xfId="19519" xr:uid="{00000000-0005-0000-0000-0000170C0000}"/>
    <cellStyle name="Good 3" xfId="2336" xr:uid="{00000000-0005-0000-0000-0000180C0000}"/>
    <cellStyle name="Good 3 2" xfId="19824" xr:uid="{00000000-0005-0000-0000-0000190C0000}"/>
    <cellStyle name="Good 4" xfId="2337" xr:uid="{00000000-0005-0000-0000-00001A0C0000}"/>
    <cellStyle name="Good 4 2" xfId="19825" xr:uid="{00000000-0005-0000-0000-00001B0C0000}"/>
    <cellStyle name="Good 5" xfId="2338" xr:uid="{00000000-0005-0000-0000-00001C0C0000}"/>
    <cellStyle name="Good 5 2" xfId="19826" xr:uid="{00000000-0005-0000-0000-00001D0C0000}"/>
    <cellStyle name="Heading 1 2" xfId="56" xr:uid="{00000000-0005-0000-0000-00001E0C0000}"/>
    <cellStyle name="Heading 1 2 2" xfId="2339" xr:uid="{00000000-0005-0000-0000-00001F0C0000}"/>
    <cellStyle name="Heading 1 2 2 2" xfId="19827" xr:uid="{00000000-0005-0000-0000-0000200C0000}"/>
    <cellStyle name="Heading 1 2 3" xfId="19305" xr:uid="{00000000-0005-0000-0000-0000210C0000}"/>
    <cellStyle name="Heading 1 2 3 2" xfId="35066" xr:uid="{00000000-0005-0000-0000-0000220C0000}"/>
    <cellStyle name="Heading 1 2 4" xfId="19515" xr:uid="{00000000-0005-0000-0000-0000230C0000}"/>
    <cellStyle name="Heading 1 3" xfId="2340" xr:uid="{00000000-0005-0000-0000-0000240C0000}"/>
    <cellStyle name="Heading 1 3 2" xfId="19828" xr:uid="{00000000-0005-0000-0000-0000250C0000}"/>
    <cellStyle name="Heading 1 4" xfId="2341" xr:uid="{00000000-0005-0000-0000-0000260C0000}"/>
    <cellStyle name="Heading 1 4 2" xfId="19829" xr:uid="{00000000-0005-0000-0000-0000270C0000}"/>
    <cellStyle name="Heading 1 5" xfId="2342" xr:uid="{00000000-0005-0000-0000-0000280C0000}"/>
    <cellStyle name="Heading 1 5 2" xfId="19830" xr:uid="{00000000-0005-0000-0000-0000290C0000}"/>
    <cellStyle name="Heading 2 2" xfId="57" xr:uid="{00000000-0005-0000-0000-00002A0C0000}"/>
    <cellStyle name="Heading 2 2 2" xfId="2343" xr:uid="{00000000-0005-0000-0000-00002B0C0000}"/>
    <cellStyle name="Heading 2 2 2 2" xfId="19831" xr:uid="{00000000-0005-0000-0000-00002C0C0000}"/>
    <cellStyle name="Heading 2 2 3" xfId="19306" xr:uid="{00000000-0005-0000-0000-00002D0C0000}"/>
    <cellStyle name="Heading 2 2 3 2" xfId="35067" xr:uid="{00000000-0005-0000-0000-00002E0C0000}"/>
    <cellStyle name="Heading 2 2 4" xfId="19516" xr:uid="{00000000-0005-0000-0000-00002F0C0000}"/>
    <cellStyle name="Heading 2 3" xfId="2344" xr:uid="{00000000-0005-0000-0000-0000300C0000}"/>
    <cellStyle name="Heading 2 3 2" xfId="19832" xr:uid="{00000000-0005-0000-0000-0000310C0000}"/>
    <cellStyle name="Heading 2 4" xfId="2345" xr:uid="{00000000-0005-0000-0000-0000320C0000}"/>
    <cellStyle name="Heading 2 4 2" xfId="19833" xr:uid="{00000000-0005-0000-0000-0000330C0000}"/>
    <cellStyle name="Heading 2 5" xfId="2346" xr:uid="{00000000-0005-0000-0000-0000340C0000}"/>
    <cellStyle name="Heading 2 5 2" xfId="19834" xr:uid="{00000000-0005-0000-0000-0000350C0000}"/>
    <cellStyle name="Heading 3 2" xfId="58" xr:uid="{00000000-0005-0000-0000-0000360C0000}"/>
    <cellStyle name="Heading 3 2 2" xfId="2347" xr:uid="{00000000-0005-0000-0000-0000370C0000}"/>
    <cellStyle name="Heading 3 2 2 2" xfId="19835" xr:uid="{00000000-0005-0000-0000-0000380C0000}"/>
    <cellStyle name="Heading 3 2 3" xfId="19307" xr:uid="{00000000-0005-0000-0000-0000390C0000}"/>
    <cellStyle name="Heading 3 2 3 2" xfId="35068" xr:uid="{00000000-0005-0000-0000-00003A0C0000}"/>
    <cellStyle name="Heading 3 2 4" xfId="19517" xr:uid="{00000000-0005-0000-0000-00003B0C0000}"/>
    <cellStyle name="Heading 3 3" xfId="2348" xr:uid="{00000000-0005-0000-0000-00003C0C0000}"/>
    <cellStyle name="Heading 3 3 2" xfId="19836" xr:uid="{00000000-0005-0000-0000-00003D0C0000}"/>
    <cellStyle name="Heading 3 4" xfId="2349" xr:uid="{00000000-0005-0000-0000-00003E0C0000}"/>
    <cellStyle name="Heading 3 4 2" xfId="19837" xr:uid="{00000000-0005-0000-0000-00003F0C0000}"/>
    <cellStyle name="Heading 3 5" xfId="2350" xr:uid="{00000000-0005-0000-0000-0000400C0000}"/>
    <cellStyle name="Heading 3 5 2" xfId="19838" xr:uid="{00000000-0005-0000-0000-0000410C0000}"/>
    <cellStyle name="Heading 4 2" xfId="59" xr:uid="{00000000-0005-0000-0000-0000420C0000}"/>
    <cellStyle name="Heading 4 2 2" xfId="2351" xr:uid="{00000000-0005-0000-0000-0000430C0000}"/>
    <cellStyle name="Heading 4 2 2 2" xfId="19839" xr:uid="{00000000-0005-0000-0000-0000440C0000}"/>
    <cellStyle name="Heading 4 2 3" xfId="19308" xr:uid="{00000000-0005-0000-0000-0000450C0000}"/>
    <cellStyle name="Heading 4 2 3 2" xfId="35069" xr:uid="{00000000-0005-0000-0000-0000460C0000}"/>
    <cellStyle name="Heading 4 2 4" xfId="19518" xr:uid="{00000000-0005-0000-0000-0000470C0000}"/>
    <cellStyle name="Heading 4 3" xfId="2352" xr:uid="{00000000-0005-0000-0000-0000480C0000}"/>
    <cellStyle name="Heading 4 3 2" xfId="19840" xr:uid="{00000000-0005-0000-0000-0000490C0000}"/>
    <cellStyle name="Heading 4 4" xfId="2353" xr:uid="{00000000-0005-0000-0000-00004A0C0000}"/>
    <cellStyle name="Heading 4 4 2" xfId="19841" xr:uid="{00000000-0005-0000-0000-00004B0C0000}"/>
    <cellStyle name="Heading 4 5" xfId="2354" xr:uid="{00000000-0005-0000-0000-00004C0C0000}"/>
    <cellStyle name="Heading 4 5 2" xfId="19842" xr:uid="{00000000-0005-0000-0000-00004D0C0000}"/>
    <cellStyle name="Hipervínculo 2" xfId="19309" xr:uid="{00000000-0005-0000-0000-00004E0C0000}"/>
    <cellStyle name="Hipervínculo 2 2" xfId="35070" xr:uid="{00000000-0005-0000-0000-00004F0C0000}"/>
    <cellStyle name="Hipervínculo 3" xfId="19310" xr:uid="{00000000-0005-0000-0000-0000500C0000}"/>
    <cellStyle name="Hipervínculo 3 2" xfId="35071" xr:uid="{00000000-0005-0000-0000-0000510C0000}"/>
    <cellStyle name="Hyperlink 2" xfId="19311" xr:uid="{00000000-0005-0000-0000-0000520C0000}"/>
    <cellStyle name="Hyperlink 2 2" xfId="35072" xr:uid="{00000000-0005-0000-0000-0000530C0000}"/>
    <cellStyle name="Incorrecto" xfId="9" builtinId="27" customBuiltin="1"/>
    <cellStyle name="Incorrecto 2" xfId="19096" xr:uid="{00000000-0005-0000-0000-0000550C0000}"/>
    <cellStyle name="Incorrecto 2 2" xfId="19313" xr:uid="{00000000-0005-0000-0000-0000560C0000}"/>
    <cellStyle name="Incorrecto 2 2 2" xfId="35074" xr:uid="{00000000-0005-0000-0000-0000570C0000}"/>
    <cellStyle name="Incorrecto 2 3" xfId="19312" xr:uid="{00000000-0005-0000-0000-0000580C0000}"/>
    <cellStyle name="Incorrecto 2 3 2" xfId="35073" xr:uid="{00000000-0005-0000-0000-0000590C0000}"/>
    <cellStyle name="Incorrecto 2 4" xfId="34862" xr:uid="{00000000-0005-0000-0000-00005A0C0000}"/>
    <cellStyle name="Incorrecto 3" xfId="19314" xr:uid="{00000000-0005-0000-0000-00005B0C0000}"/>
    <cellStyle name="Incorrecto 3 2" xfId="35075" xr:uid="{00000000-0005-0000-0000-00005C0C0000}"/>
    <cellStyle name="Incorrecto 4" xfId="123" xr:uid="{00000000-0005-0000-0000-00005D0C0000}"/>
    <cellStyle name="Incorrecto 4 2" xfId="19578" xr:uid="{00000000-0005-0000-0000-00005E0C0000}"/>
    <cellStyle name="Incorrecto 5" xfId="19428" xr:uid="{00000000-0005-0000-0000-00005F0C0000}"/>
    <cellStyle name="Incorrecto 5 2" xfId="35172" xr:uid="{00000000-0005-0000-0000-0000600C0000}"/>
    <cellStyle name="Incorrecto 6" xfId="19472" xr:uid="{00000000-0005-0000-0000-0000610C0000}"/>
    <cellStyle name="Incorrecto 7" xfId="35215" xr:uid="{00000000-0005-0000-0000-0000620C0000}"/>
    <cellStyle name="Incorrecto 8" xfId="35257" xr:uid="{00000000-0005-0000-0000-0000630C0000}"/>
    <cellStyle name="Incorrecto 9" xfId="35301" xr:uid="{D7ABAEB2-873A-4ABA-B435-963BBE8271E9}"/>
    <cellStyle name="Input 2" xfId="63" xr:uid="{00000000-0005-0000-0000-0000640C0000}"/>
    <cellStyle name="Input 2 2" xfId="2355" xr:uid="{00000000-0005-0000-0000-0000650C0000}"/>
    <cellStyle name="Input 2 2 2" xfId="19843" xr:uid="{00000000-0005-0000-0000-0000660C0000}"/>
    <cellStyle name="Input 2 3" xfId="19522" xr:uid="{00000000-0005-0000-0000-0000670C0000}"/>
    <cellStyle name="Input 3" xfId="2356" xr:uid="{00000000-0005-0000-0000-0000680C0000}"/>
    <cellStyle name="Input 3 2" xfId="19844" xr:uid="{00000000-0005-0000-0000-0000690C0000}"/>
    <cellStyle name="Input 4" xfId="2357" xr:uid="{00000000-0005-0000-0000-00006A0C0000}"/>
    <cellStyle name="Input 4 2" xfId="19845" xr:uid="{00000000-0005-0000-0000-00006B0C0000}"/>
    <cellStyle name="Input 5" xfId="2358" xr:uid="{00000000-0005-0000-0000-00006C0C0000}"/>
    <cellStyle name="Input 5 2" xfId="19846" xr:uid="{00000000-0005-0000-0000-00006D0C0000}"/>
    <cellStyle name="Linked Cell 2" xfId="66" xr:uid="{00000000-0005-0000-0000-00006E0C0000}"/>
    <cellStyle name="Linked Cell 2 2" xfId="2359" xr:uid="{00000000-0005-0000-0000-00006F0C0000}"/>
    <cellStyle name="Linked Cell 2 2 2" xfId="19847" xr:uid="{00000000-0005-0000-0000-0000700C0000}"/>
    <cellStyle name="Linked Cell 2 3" xfId="19525" xr:uid="{00000000-0005-0000-0000-0000710C0000}"/>
    <cellStyle name="Linked Cell 3" xfId="2360" xr:uid="{00000000-0005-0000-0000-0000720C0000}"/>
    <cellStyle name="Linked Cell 3 2" xfId="19848" xr:uid="{00000000-0005-0000-0000-0000730C0000}"/>
    <cellStyle name="Linked Cell 4" xfId="2361" xr:uid="{00000000-0005-0000-0000-0000740C0000}"/>
    <cellStyle name="Linked Cell 4 2" xfId="19849" xr:uid="{00000000-0005-0000-0000-0000750C0000}"/>
    <cellStyle name="Linked Cell 5" xfId="2362" xr:uid="{00000000-0005-0000-0000-0000760C0000}"/>
    <cellStyle name="Linked Cell 5 2" xfId="19850" xr:uid="{00000000-0005-0000-0000-0000770C0000}"/>
    <cellStyle name="Millares" xfId="47" builtinId="3"/>
    <cellStyle name="Millares 2" xfId="50" xr:uid="{00000000-0005-0000-0000-0000790C0000}"/>
    <cellStyle name="Millares 2 2" xfId="19316" xr:uid="{00000000-0005-0000-0000-00007A0C0000}"/>
    <cellStyle name="Millares 3" xfId="19317" xr:uid="{00000000-0005-0000-0000-00007B0C0000}"/>
    <cellStyle name="Millares 4" xfId="19318" xr:uid="{00000000-0005-0000-0000-00007C0C0000}"/>
    <cellStyle name="Millares 5" xfId="19319" xr:uid="{00000000-0005-0000-0000-00007D0C0000}"/>
    <cellStyle name="Millares 6" xfId="19315" xr:uid="{00000000-0005-0000-0000-00007E0C0000}"/>
    <cellStyle name="Millares 7" xfId="19142" xr:uid="{00000000-0005-0000-0000-00007F0C0000}"/>
    <cellStyle name="Moneda" xfId="1" builtinId="4"/>
    <cellStyle name="Moneda 2" xfId="51" xr:uid="{00000000-0005-0000-0000-0000810C0000}"/>
    <cellStyle name="Moneda 2 2" xfId="19321" xr:uid="{00000000-0005-0000-0000-0000820C0000}"/>
    <cellStyle name="Moneda 2 3" xfId="19320" xr:uid="{00000000-0005-0000-0000-0000830C0000}"/>
    <cellStyle name="Moneda 3" xfId="19322" xr:uid="{00000000-0005-0000-0000-0000840C0000}"/>
    <cellStyle name="Moneda 4" xfId="19323" xr:uid="{00000000-0005-0000-0000-0000850C0000}"/>
    <cellStyle name="Moneda 5" xfId="19185" xr:uid="{00000000-0005-0000-0000-0000860C0000}"/>
    <cellStyle name="Neutral" xfId="10" builtinId="28" customBuiltin="1"/>
    <cellStyle name="Neutral 10" xfId="35258" xr:uid="{00000000-0005-0000-0000-0000880C0000}"/>
    <cellStyle name="Neutral 11" xfId="35302" xr:uid="{BE71AA51-158F-4C39-9A5E-A388324B9148}"/>
    <cellStyle name="Neutral 2" xfId="62" xr:uid="{00000000-0005-0000-0000-0000890C0000}"/>
    <cellStyle name="Neutral 2 2" xfId="2363" xr:uid="{00000000-0005-0000-0000-00008A0C0000}"/>
    <cellStyle name="Neutral 2 2 2" xfId="19325" xr:uid="{00000000-0005-0000-0000-00008B0C0000}"/>
    <cellStyle name="Neutral 2 2 2 2" xfId="35077" xr:uid="{00000000-0005-0000-0000-00008C0C0000}"/>
    <cellStyle name="Neutral 2 2 3" xfId="19324" xr:uid="{00000000-0005-0000-0000-00008D0C0000}"/>
    <cellStyle name="Neutral 2 2 3 2" xfId="35076" xr:uid="{00000000-0005-0000-0000-00008E0C0000}"/>
    <cellStyle name="Neutral 2 2 4" xfId="19851" xr:uid="{00000000-0005-0000-0000-00008F0C0000}"/>
    <cellStyle name="Neutral 2 3" xfId="19521" xr:uid="{00000000-0005-0000-0000-0000900C0000}"/>
    <cellStyle name="Neutral 3" xfId="2364" xr:uid="{00000000-0005-0000-0000-0000910C0000}"/>
    <cellStyle name="Neutral 3 2" xfId="19326" xr:uid="{00000000-0005-0000-0000-0000920C0000}"/>
    <cellStyle name="Neutral 3 2 2" xfId="35078" xr:uid="{00000000-0005-0000-0000-0000930C0000}"/>
    <cellStyle name="Neutral 3 3" xfId="19852" xr:uid="{00000000-0005-0000-0000-0000940C0000}"/>
    <cellStyle name="Neutral 4" xfId="2365" xr:uid="{00000000-0005-0000-0000-0000950C0000}"/>
    <cellStyle name="Neutral 4 2" xfId="19853" xr:uid="{00000000-0005-0000-0000-0000960C0000}"/>
    <cellStyle name="Neutral 5" xfId="2366" xr:uid="{00000000-0005-0000-0000-0000970C0000}"/>
    <cellStyle name="Neutral 5 2" xfId="19854" xr:uid="{00000000-0005-0000-0000-0000980C0000}"/>
    <cellStyle name="Neutral 6" xfId="124" xr:uid="{00000000-0005-0000-0000-0000990C0000}"/>
    <cellStyle name="Neutral 6 2" xfId="19579" xr:uid="{00000000-0005-0000-0000-00009A0C0000}"/>
    <cellStyle name="Neutral 7" xfId="19429" xr:uid="{00000000-0005-0000-0000-00009B0C0000}"/>
    <cellStyle name="Neutral 7 2" xfId="35173" xr:uid="{00000000-0005-0000-0000-00009C0C0000}"/>
    <cellStyle name="Neutral 8" xfId="19473" xr:uid="{00000000-0005-0000-0000-00009D0C0000}"/>
    <cellStyle name="Neutral 9" xfId="35216" xr:uid="{00000000-0005-0000-0000-00009E0C0000}"/>
    <cellStyle name="Normal" xfId="0" builtinId="0"/>
    <cellStyle name="Normal 10" xfId="2367" xr:uid="{00000000-0005-0000-0000-0000A00C0000}"/>
    <cellStyle name="Normal 10 10" xfId="2368" xr:uid="{00000000-0005-0000-0000-0000A10C0000}"/>
    <cellStyle name="Normal 10 10 2" xfId="2369" xr:uid="{00000000-0005-0000-0000-0000A20C0000}"/>
    <cellStyle name="Normal 10 10 2 2" xfId="19857" xr:uid="{00000000-0005-0000-0000-0000A30C0000}"/>
    <cellStyle name="Normal 10 10 3" xfId="19856" xr:uid="{00000000-0005-0000-0000-0000A40C0000}"/>
    <cellStyle name="Normal 10 11" xfId="2370" xr:uid="{00000000-0005-0000-0000-0000A50C0000}"/>
    <cellStyle name="Normal 10 11 2" xfId="2371" xr:uid="{00000000-0005-0000-0000-0000A60C0000}"/>
    <cellStyle name="Normal 10 11 2 2" xfId="19859" xr:uid="{00000000-0005-0000-0000-0000A70C0000}"/>
    <cellStyle name="Normal 10 11 3" xfId="19858" xr:uid="{00000000-0005-0000-0000-0000A80C0000}"/>
    <cellStyle name="Normal 10 12" xfId="2372" xr:uid="{00000000-0005-0000-0000-0000A90C0000}"/>
    <cellStyle name="Normal 10 12 2" xfId="2373" xr:uid="{00000000-0005-0000-0000-0000AA0C0000}"/>
    <cellStyle name="Normal 10 12 2 2" xfId="19861" xr:uid="{00000000-0005-0000-0000-0000AB0C0000}"/>
    <cellStyle name="Normal 10 12 3" xfId="19860" xr:uid="{00000000-0005-0000-0000-0000AC0C0000}"/>
    <cellStyle name="Normal 10 13" xfId="2374" xr:uid="{00000000-0005-0000-0000-0000AD0C0000}"/>
    <cellStyle name="Normal 10 13 2" xfId="2375" xr:uid="{00000000-0005-0000-0000-0000AE0C0000}"/>
    <cellStyle name="Normal 10 13 2 2" xfId="19863" xr:uid="{00000000-0005-0000-0000-0000AF0C0000}"/>
    <cellStyle name="Normal 10 13 3" xfId="19862" xr:uid="{00000000-0005-0000-0000-0000B00C0000}"/>
    <cellStyle name="Normal 10 14" xfId="2376" xr:uid="{00000000-0005-0000-0000-0000B10C0000}"/>
    <cellStyle name="Normal 10 14 2" xfId="2377" xr:uid="{00000000-0005-0000-0000-0000B20C0000}"/>
    <cellStyle name="Normal 10 14 2 2" xfId="19865" xr:uid="{00000000-0005-0000-0000-0000B30C0000}"/>
    <cellStyle name="Normal 10 14 3" xfId="19864" xr:uid="{00000000-0005-0000-0000-0000B40C0000}"/>
    <cellStyle name="Normal 10 15" xfId="2378" xr:uid="{00000000-0005-0000-0000-0000B50C0000}"/>
    <cellStyle name="Normal 10 15 2" xfId="2379" xr:uid="{00000000-0005-0000-0000-0000B60C0000}"/>
    <cellStyle name="Normal 10 15 2 2" xfId="19867" xr:uid="{00000000-0005-0000-0000-0000B70C0000}"/>
    <cellStyle name="Normal 10 15 3" xfId="19866" xr:uid="{00000000-0005-0000-0000-0000B80C0000}"/>
    <cellStyle name="Normal 10 16" xfId="2380" xr:uid="{00000000-0005-0000-0000-0000B90C0000}"/>
    <cellStyle name="Normal 10 16 2" xfId="2381" xr:uid="{00000000-0005-0000-0000-0000BA0C0000}"/>
    <cellStyle name="Normal 10 16 2 2" xfId="19869" xr:uid="{00000000-0005-0000-0000-0000BB0C0000}"/>
    <cellStyle name="Normal 10 16 3" xfId="19868" xr:uid="{00000000-0005-0000-0000-0000BC0C0000}"/>
    <cellStyle name="Normal 10 17" xfId="2382" xr:uid="{00000000-0005-0000-0000-0000BD0C0000}"/>
    <cellStyle name="Normal 10 17 2" xfId="2383" xr:uid="{00000000-0005-0000-0000-0000BE0C0000}"/>
    <cellStyle name="Normal 10 17 2 2" xfId="19871" xr:uid="{00000000-0005-0000-0000-0000BF0C0000}"/>
    <cellStyle name="Normal 10 17 3" xfId="19870" xr:uid="{00000000-0005-0000-0000-0000C00C0000}"/>
    <cellStyle name="Normal 10 18" xfId="2384" xr:uid="{00000000-0005-0000-0000-0000C10C0000}"/>
    <cellStyle name="Normal 10 18 2" xfId="2385" xr:uid="{00000000-0005-0000-0000-0000C20C0000}"/>
    <cellStyle name="Normal 10 18 2 2" xfId="19873" xr:uid="{00000000-0005-0000-0000-0000C30C0000}"/>
    <cellStyle name="Normal 10 18 3" xfId="19872" xr:uid="{00000000-0005-0000-0000-0000C40C0000}"/>
    <cellStyle name="Normal 10 19" xfId="2386" xr:uid="{00000000-0005-0000-0000-0000C50C0000}"/>
    <cellStyle name="Normal 10 19 2" xfId="2387" xr:uid="{00000000-0005-0000-0000-0000C60C0000}"/>
    <cellStyle name="Normal 10 19 2 2" xfId="19875" xr:uid="{00000000-0005-0000-0000-0000C70C0000}"/>
    <cellStyle name="Normal 10 19 3" xfId="19874" xr:uid="{00000000-0005-0000-0000-0000C80C0000}"/>
    <cellStyle name="Normal 10 2" xfId="2388" xr:uid="{00000000-0005-0000-0000-0000C90C0000}"/>
    <cellStyle name="Normal 10 2 2" xfId="2389" xr:uid="{00000000-0005-0000-0000-0000CA0C0000}"/>
    <cellStyle name="Normal 10 2 2 2" xfId="19877" xr:uid="{00000000-0005-0000-0000-0000CB0C0000}"/>
    <cellStyle name="Normal 10 2 3" xfId="2390" xr:uid="{00000000-0005-0000-0000-0000CC0C0000}"/>
    <cellStyle name="Normal 10 2 3 2" xfId="19878" xr:uid="{00000000-0005-0000-0000-0000CD0C0000}"/>
    <cellStyle name="Normal 10 2 4" xfId="19327" xr:uid="{00000000-0005-0000-0000-0000CE0C0000}"/>
    <cellStyle name="Normal 10 2 4 2" xfId="35079" xr:uid="{00000000-0005-0000-0000-0000CF0C0000}"/>
    <cellStyle name="Normal 10 2 5" xfId="19876" xr:uid="{00000000-0005-0000-0000-0000D00C0000}"/>
    <cellStyle name="Normal 10 20" xfId="2391" xr:uid="{00000000-0005-0000-0000-0000D10C0000}"/>
    <cellStyle name="Normal 10 20 2" xfId="2392" xr:uid="{00000000-0005-0000-0000-0000D20C0000}"/>
    <cellStyle name="Normal 10 20 2 2" xfId="19880" xr:uid="{00000000-0005-0000-0000-0000D30C0000}"/>
    <cellStyle name="Normal 10 20 3" xfId="19879" xr:uid="{00000000-0005-0000-0000-0000D40C0000}"/>
    <cellStyle name="Normal 10 21" xfId="2393" xr:uid="{00000000-0005-0000-0000-0000D50C0000}"/>
    <cellStyle name="Normal 10 21 2" xfId="2394" xr:uid="{00000000-0005-0000-0000-0000D60C0000}"/>
    <cellStyle name="Normal 10 21 2 2" xfId="19882" xr:uid="{00000000-0005-0000-0000-0000D70C0000}"/>
    <cellStyle name="Normal 10 21 3" xfId="19881" xr:uid="{00000000-0005-0000-0000-0000D80C0000}"/>
    <cellStyle name="Normal 10 22" xfId="2395" xr:uid="{00000000-0005-0000-0000-0000D90C0000}"/>
    <cellStyle name="Normal 10 22 2" xfId="2396" xr:uid="{00000000-0005-0000-0000-0000DA0C0000}"/>
    <cellStyle name="Normal 10 22 2 2" xfId="19884" xr:uid="{00000000-0005-0000-0000-0000DB0C0000}"/>
    <cellStyle name="Normal 10 22 3" xfId="19883" xr:uid="{00000000-0005-0000-0000-0000DC0C0000}"/>
    <cellStyle name="Normal 10 23" xfId="2397" xr:uid="{00000000-0005-0000-0000-0000DD0C0000}"/>
    <cellStyle name="Normal 10 23 2" xfId="2398" xr:uid="{00000000-0005-0000-0000-0000DE0C0000}"/>
    <cellStyle name="Normal 10 23 2 2" xfId="19886" xr:uid="{00000000-0005-0000-0000-0000DF0C0000}"/>
    <cellStyle name="Normal 10 23 3" xfId="19885" xr:uid="{00000000-0005-0000-0000-0000E00C0000}"/>
    <cellStyle name="Normal 10 24" xfId="2399" xr:uid="{00000000-0005-0000-0000-0000E10C0000}"/>
    <cellStyle name="Normal 10 24 2" xfId="2400" xr:uid="{00000000-0005-0000-0000-0000E20C0000}"/>
    <cellStyle name="Normal 10 24 2 2" xfId="19888" xr:uid="{00000000-0005-0000-0000-0000E30C0000}"/>
    <cellStyle name="Normal 10 24 3" xfId="19887" xr:uid="{00000000-0005-0000-0000-0000E40C0000}"/>
    <cellStyle name="Normal 10 25" xfId="2401" xr:uid="{00000000-0005-0000-0000-0000E50C0000}"/>
    <cellStyle name="Normal 10 25 2" xfId="2402" xr:uid="{00000000-0005-0000-0000-0000E60C0000}"/>
    <cellStyle name="Normal 10 25 2 2" xfId="19890" xr:uid="{00000000-0005-0000-0000-0000E70C0000}"/>
    <cellStyle name="Normal 10 25 3" xfId="19889" xr:uid="{00000000-0005-0000-0000-0000E80C0000}"/>
    <cellStyle name="Normal 10 26" xfId="2403" xr:uid="{00000000-0005-0000-0000-0000E90C0000}"/>
    <cellStyle name="Normal 10 26 2" xfId="2404" xr:uid="{00000000-0005-0000-0000-0000EA0C0000}"/>
    <cellStyle name="Normal 10 26 2 2" xfId="19892" xr:uid="{00000000-0005-0000-0000-0000EB0C0000}"/>
    <cellStyle name="Normal 10 26 3" xfId="19891" xr:uid="{00000000-0005-0000-0000-0000EC0C0000}"/>
    <cellStyle name="Normal 10 27" xfId="2405" xr:uid="{00000000-0005-0000-0000-0000ED0C0000}"/>
    <cellStyle name="Normal 10 27 2" xfId="2406" xr:uid="{00000000-0005-0000-0000-0000EE0C0000}"/>
    <cellStyle name="Normal 10 27 2 2" xfId="19894" xr:uid="{00000000-0005-0000-0000-0000EF0C0000}"/>
    <cellStyle name="Normal 10 27 3" xfId="19893" xr:uid="{00000000-0005-0000-0000-0000F00C0000}"/>
    <cellStyle name="Normal 10 28" xfId="2407" xr:uid="{00000000-0005-0000-0000-0000F10C0000}"/>
    <cellStyle name="Normal 10 28 2" xfId="2408" xr:uid="{00000000-0005-0000-0000-0000F20C0000}"/>
    <cellStyle name="Normal 10 28 2 2" xfId="19896" xr:uid="{00000000-0005-0000-0000-0000F30C0000}"/>
    <cellStyle name="Normal 10 28 3" xfId="19895" xr:uid="{00000000-0005-0000-0000-0000F40C0000}"/>
    <cellStyle name="Normal 10 29" xfId="2409" xr:uid="{00000000-0005-0000-0000-0000F50C0000}"/>
    <cellStyle name="Normal 10 29 2" xfId="2410" xr:uid="{00000000-0005-0000-0000-0000F60C0000}"/>
    <cellStyle name="Normal 10 29 2 2" xfId="19898" xr:uid="{00000000-0005-0000-0000-0000F70C0000}"/>
    <cellStyle name="Normal 10 29 3" xfId="19897" xr:uid="{00000000-0005-0000-0000-0000F80C0000}"/>
    <cellStyle name="Normal 10 3" xfId="2411" xr:uid="{00000000-0005-0000-0000-0000F90C0000}"/>
    <cellStyle name="Normal 10 3 2" xfId="2412" xr:uid="{00000000-0005-0000-0000-0000FA0C0000}"/>
    <cellStyle name="Normal 10 3 2 2" xfId="19900" xr:uid="{00000000-0005-0000-0000-0000FB0C0000}"/>
    <cellStyle name="Normal 10 3 3" xfId="2413" xr:uid="{00000000-0005-0000-0000-0000FC0C0000}"/>
    <cellStyle name="Normal 10 3 3 2" xfId="19901" xr:uid="{00000000-0005-0000-0000-0000FD0C0000}"/>
    <cellStyle name="Normal 10 3 4" xfId="19328" xr:uid="{00000000-0005-0000-0000-0000FE0C0000}"/>
    <cellStyle name="Normal 10 3 4 2" xfId="35080" xr:uid="{00000000-0005-0000-0000-0000FF0C0000}"/>
    <cellStyle name="Normal 10 3 5" xfId="19899" xr:uid="{00000000-0005-0000-0000-0000000D0000}"/>
    <cellStyle name="Normal 10 30" xfId="2414" xr:uid="{00000000-0005-0000-0000-0000010D0000}"/>
    <cellStyle name="Normal 10 30 2" xfId="2415" xr:uid="{00000000-0005-0000-0000-0000020D0000}"/>
    <cellStyle name="Normal 10 30 2 2" xfId="19903" xr:uid="{00000000-0005-0000-0000-0000030D0000}"/>
    <cellStyle name="Normal 10 30 3" xfId="19902" xr:uid="{00000000-0005-0000-0000-0000040D0000}"/>
    <cellStyle name="Normal 10 31" xfId="2416" xr:uid="{00000000-0005-0000-0000-0000050D0000}"/>
    <cellStyle name="Normal 10 31 2" xfId="2417" xr:uid="{00000000-0005-0000-0000-0000060D0000}"/>
    <cellStyle name="Normal 10 31 2 2" xfId="19905" xr:uid="{00000000-0005-0000-0000-0000070D0000}"/>
    <cellStyle name="Normal 10 31 3" xfId="19904" xr:uid="{00000000-0005-0000-0000-0000080D0000}"/>
    <cellStyle name="Normal 10 32" xfId="2418" xr:uid="{00000000-0005-0000-0000-0000090D0000}"/>
    <cellStyle name="Normal 10 32 2" xfId="2419" xr:uid="{00000000-0005-0000-0000-00000A0D0000}"/>
    <cellStyle name="Normal 10 32 2 2" xfId="19907" xr:uid="{00000000-0005-0000-0000-00000B0D0000}"/>
    <cellStyle name="Normal 10 32 3" xfId="19906" xr:uid="{00000000-0005-0000-0000-00000C0D0000}"/>
    <cellStyle name="Normal 10 33" xfId="2420" xr:uid="{00000000-0005-0000-0000-00000D0D0000}"/>
    <cellStyle name="Normal 10 33 2" xfId="2421" xr:uid="{00000000-0005-0000-0000-00000E0D0000}"/>
    <cellStyle name="Normal 10 33 2 2" xfId="19909" xr:uid="{00000000-0005-0000-0000-00000F0D0000}"/>
    <cellStyle name="Normal 10 33 3" xfId="19908" xr:uid="{00000000-0005-0000-0000-0000100D0000}"/>
    <cellStyle name="Normal 10 34" xfId="2422" xr:uid="{00000000-0005-0000-0000-0000110D0000}"/>
    <cellStyle name="Normal 10 34 2" xfId="2423" xr:uid="{00000000-0005-0000-0000-0000120D0000}"/>
    <cellStyle name="Normal 10 34 2 2" xfId="19911" xr:uid="{00000000-0005-0000-0000-0000130D0000}"/>
    <cellStyle name="Normal 10 34 3" xfId="19910" xr:uid="{00000000-0005-0000-0000-0000140D0000}"/>
    <cellStyle name="Normal 10 35" xfId="2424" xr:uid="{00000000-0005-0000-0000-0000150D0000}"/>
    <cellStyle name="Normal 10 35 2" xfId="2425" xr:uid="{00000000-0005-0000-0000-0000160D0000}"/>
    <cellStyle name="Normal 10 35 2 2" xfId="19913" xr:uid="{00000000-0005-0000-0000-0000170D0000}"/>
    <cellStyle name="Normal 10 35 3" xfId="19912" xr:uid="{00000000-0005-0000-0000-0000180D0000}"/>
    <cellStyle name="Normal 10 36" xfId="2426" xr:uid="{00000000-0005-0000-0000-0000190D0000}"/>
    <cellStyle name="Normal 10 36 2" xfId="2427" xr:uid="{00000000-0005-0000-0000-00001A0D0000}"/>
    <cellStyle name="Normal 10 36 2 2" xfId="19915" xr:uid="{00000000-0005-0000-0000-00001B0D0000}"/>
    <cellStyle name="Normal 10 36 3" xfId="19914" xr:uid="{00000000-0005-0000-0000-00001C0D0000}"/>
    <cellStyle name="Normal 10 37" xfId="2428" xr:uid="{00000000-0005-0000-0000-00001D0D0000}"/>
    <cellStyle name="Normal 10 37 2" xfId="2429" xr:uid="{00000000-0005-0000-0000-00001E0D0000}"/>
    <cellStyle name="Normal 10 37 2 2" xfId="19917" xr:uid="{00000000-0005-0000-0000-00001F0D0000}"/>
    <cellStyle name="Normal 10 37 3" xfId="19916" xr:uid="{00000000-0005-0000-0000-0000200D0000}"/>
    <cellStyle name="Normal 10 38" xfId="2430" xr:uid="{00000000-0005-0000-0000-0000210D0000}"/>
    <cellStyle name="Normal 10 38 2" xfId="2431" xr:uid="{00000000-0005-0000-0000-0000220D0000}"/>
    <cellStyle name="Normal 10 38 2 2" xfId="19919" xr:uid="{00000000-0005-0000-0000-0000230D0000}"/>
    <cellStyle name="Normal 10 38 3" xfId="19918" xr:uid="{00000000-0005-0000-0000-0000240D0000}"/>
    <cellStyle name="Normal 10 39" xfId="2432" xr:uid="{00000000-0005-0000-0000-0000250D0000}"/>
    <cellStyle name="Normal 10 39 2" xfId="2433" xr:uid="{00000000-0005-0000-0000-0000260D0000}"/>
    <cellStyle name="Normal 10 39 2 2" xfId="19921" xr:uid="{00000000-0005-0000-0000-0000270D0000}"/>
    <cellStyle name="Normal 10 39 3" xfId="19920" xr:uid="{00000000-0005-0000-0000-0000280D0000}"/>
    <cellStyle name="Normal 10 4" xfId="2434" xr:uid="{00000000-0005-0000-0000-0000290D0000}"/>
    <cellStyle name="Normal 10 4 2" xfId="2435" xr:uid="{00000000-0005-0000-0000-00002A0D0000}"/>
    <cellStyle name="Normal 10 4 2 2" xfId="19923" xr:uid="{00000000-0005-0000-0000-00002B0D0000}"/>
    <cellStyle name="Normal 10 4 3" xfId="2436" xr:uid="{00000000-0005-0000-0000-00002C0D0000}"/>
    <cellStyle name="Normal 10 4 3 2" xfId="19924" xr:uid="{00000000-0005-0000-0000-00002D0D0000}"/>
    <cellStyle name="Normal 10 4 4" xfId="19329" xr:uid="{00000000-0005-0000-0000-00002E0D0000}"/>
    <cellStyle name="Normal 10 4 4 2" xfId="35081" xr:uid="{00000000-0005-0000-0000-00002F0D0000}"/>
    <cellStyle name="Normal 10 4 5" xfId="19922" xr:uid="{00000000-0005-0000-0000-0000300D0000}"/>
    <cellStyle name="Normal 10 40" xfId="2437" xr:uid="{00000000-0005-0000-0000-0000310D0000}"/>
    <cellStyle name="Normal 10 40 2" xfId="2438" xr:uid="{00000000-0005-0000-0000-0000320D0000}"/>
    <cellStyle name="Normal 10 40 2 2" xfId="19926" xr:uid="{00000000-0005-0000-0000-0000330D0000}"/>
    <cellStyle name="Normal 10 40 3" xfId="19925" xr:uid="{00000000-0005-0000-0000-0000340D0000}"/>
    <cellStyle name="Normal 10 41" xfId="2439" xr:uid="{00000000-0005-0000-0000-0000350D0000}"/>
    <cellStyle name="Normal 10 41 2" xfId="2440" xr:uid="{00000000-0005-0000-0000-0000360D0000}"/>
    <cellStyle name="Normal 10 41 2 2" xfId="19928" xr:uid="{00000000-0005-0000-0000-0000370D0000}"/>
    <cellStyle name="Normal 10 41 3" xfId="19927" xr:uid="{00000000-0005-0000-0000-0000380D0000}"/>
    <cellStyle name="Normal 10 42" xfId="2441" xr:uid="{00000000-0005-0000-0000-0000390D0000}"/>
    <cellStyle name="Normal 10 42 2" xfId="2442" xr:uid="{00000000-0005-0000-0000-00003A0D0000}"/>
    <cellStyle name="Normal 10 42 2 2" xfId="19930" xr:uid="{00000000-0005-0000-0000-00003B0D0000}"/>
    <cellStyle name="Normal 10 42 3" xfId="19929" xr:uid="{00000000-0005-0000-0000-00003C0D0000}"/>
    <cellStyle name="Normal 10 43" xfId="2443" xr:uid="{00000000-0005-0000-0000-00003D0D0000}"/>
    <cellStyle name="Normal 10 43 2" xfId="2444" xr:uid="{00000000-0005-0000-0000-00003E0D0000}"/>
    <cellStyle name="Normal 10 43 2 2" xfId="19932" xr:uid="{00000000-0005-0000-0000-00003F0D0000}"/>
    <cellStyle name="Normal 10 43 3" xfId="19931" xr:uid="{00000000-0005-0000-0000-0000400D0000}"/>
    <cellStyle name="Normal 10 44" xfId="2445" xr:uid="{00000000-0005-0000-0000-0000410D0000}"/>
    <cellStyle name="Normal 10 44 2" xfId="2446" xr:uid="{00000000-0005-0000-0000-0000420D0000}"/>
    <cellStyle name="Normal 10 44 2 2" xfId="19934" xr:uid="{00000000-0005-0000-0000-0000430D0000}"/>
    <cellStyle name="Normal 10 44 3" xfId="19933" xr:uid="{00000000-0005-0000-0000-0000440D0000}"/>
    <cellStyle name="Normal 10 45" xfId="2447" xr:uid="{00000000-0005-0000-0000-0000450D0000}"/>
    <cellStyle name="Normal 10 45 2" xfId="2448" xr:uid="{00000000-0005-0000-0000-0000460D0000}"/>
    <cellStyle name="Normal 10 45 2 2" xfId="19936" xr:uid="{00000000-0005-0000-0000-0000470D0000}"/>
    <cellStyle name="Normal 10 45 3" xfId="19935" xr:uid="{00000000-0005-0000-0000-0000480D0000}"/>
    <cellStyle name="Normal 10 46" xfId="2449" xr:uid="{00000000-0005-0000-0000-0000490D0000}"/>
    <cellStyle name="Normal 10 46 2" xfId="2450" xr:uid="{00000000-0005-0000-0000-00004A0D0000}"/>
    <cellStyle name="Normal 10 46 2 2" xfId="19938" xr:uid="{00000000-0005-0000-0000-00004B0D0000}"/>
    <cellStyle name="Normal 10 46 3" xfId="19937" xr:uid="{00000000-0005-0000-0000-00004C0D0000}"/>
    <cellStyle name="Normal 10 47" xfId="2451" xr:uid="{00000000-0005-0000-0000-00004D0D0000}"/>
    <cellStyle name="Normal 10 47 2" xfId="2452" xr:uid="{00000000-0005-0000-0000-00004E0D0000}"/>
    <cellStyle name="Normal 10 47 2 2" xfId="19940" xr:uid="{00000000-0005-0000-0000-00004F0D0000}"/>
    <cellStyle name="Normal 10 47 3" xfId="19939" xr:uid="{00000000-0005-0000-0000-0000500D0000}"/>
    <cellStyle name="Normal 10 48" xfId="2453" xr:uid="{00000000-0005-0000-0000-0000510D0000}"/>
    <cellStyle name="Normal 10 48 2" xfId="2454" xr:uid="{00000000-0005-0000-0000-0000520D0000}"/>
    <cellStyle name="Normal 10 48 2 2" xfId="19942" xr:uid="{00000000-0005-0000-0000-0000530D0000}"/>
    <cellStyle name="Normal 10 48 3" xfId="19941" xr:uid="{00000000-0005-0000-0000-0000540D0000}"/>
    <cellStyle name="Normal 10 49" xfId="2455" xr:uid="{00000000-0005-0000-0000-0000550D0000}"/>
    <cellStyle name="Normal 10 49 2" xfId="2456" xr:uid="{00000000-0005-0000-0000-0000560D0000}"/>
    <cellStyle name="Normal 10 49 2 2" xfId="19944" xr:uid="{00000000-0005-0000-0000-0000570D0000}"/>
    <cellStyle name="Normal 10 49 3" xfId="19943" xr:uid="{00000000-0005-0000-0000-0000580D0000}"/>
    <cellStyle name="Normal 10 5" xfId="2457" xr:uid="{00000000-0005-0000-0000-0000590D0000}"/>
    <cellStyle name="Normal 10 5 2" xfId="2458" xr:uid="{00000000-0005-0000-0000-00005A0D0000}"/>
    <cellStyle name="Normal 10 5 2 2" xfId="19946" xr:uid="{00000000-0005-0000-0000-00005B0D0000}"/>
    <cellStyle name="Normal 10 5 3" xfId="2459" xr:uid="{00000000-0005-0000-0000-00005C0D0000}"/>
    <cellStyle name="Normal 10 5 3 2" xfId="19947" xr:uid="{00000000-0005-0000-0000-00005D0D0000}"/>
    <cellStyle name="Normal 10 5 4" xfId="19945" xr:uid="{00000000-0005-0000-0000-00005E0D0000}"/>
    <cellStyle name="Normal 10 50" xfId="2460" xr:uid="{00000000-0005-0000-0000-00005F0D0000}"/>
    <cellStyle name="Normal 10 50 2" xfId="2461" xr:uid="{00000000-0005-0000-0000-0000600D0000}"/>
    <cellStyle name="Normal 10 50 2 2" xfId="19949" xr:uid="{00000000-0005-0000-0000-0000610D0000}"/>
    <cellStyle name="Normal 10 50 3" xfId="19948" xr:uid="{00000000-0005-0000-0000-0000620D0000}"/>
    <cellStyle name="Normal 10 51" xfId="2462" xr:uid="{00000000-0005-0000-0000-0000630D0000}"/>
    <cellStyle name="Normal 10 51 2" xfId="2463" xr:uid="{00000000-0005-0000-0000-0000640D0000}"/>
    <cellStyle name="Normal 10 51 2 2" xfId="19951" xr:uid="{00000000-0005-0000-0000-0000650D0000}"/>
    <cellStyle name="Normal 10 51 3" xfId="19950" xr:uid="{00000000-0005-0000-0000-0000660D0000}"/>
    <cellStyle name="Normal 10 52" xfId="2464" xr:uid="{00000000-0005-0000-0000-0000670D0000}"/>
    <cellStyle name="Normal 10 52 2" xfId="2465" xr:uid="{00000000-0005-0000-0000-0000680D0000}"/>
    <cellStyle name="Normal 10 52 2 2" xfId="19953" xr:uid="{00000000-0005-0000-0000-0000690D0000}"/>
    <cellStyle name="Normal 10 52 3" xfId="19952" xr:uid="{00000000-0005-0000-0000-00006A0D0000}"/>
    <cellStyle name="Normal 10 53" xfId="2466" xr:uid="{00000000-0005-0000-0000-00006B0D0000}"/>
    <cellStyle name="Normal 10 53 2" xfId="2467" xr:uid="{00000000-0005-0000-0000-00006C0D0000}"/>
    <cellStyle name="Normal 10 53 2 2" xfId="19955" xr:uid="{00000000-0005-0000-0000-00006D0D0000}"/>
    <cellStyle name="Normal 10 53 3" xfId="19954" xr:uid="{00000000-0005-0000-0000-00006E0D0000}"/>
    <cellStyle name="Normal 10 54" xfId="2468" xr:uid="{00000000-0005-0000-0000-00006F0D0000}"/>
    <cellStyle name="Normal 10 54 2" xfId="2469" xr:uid="{00000000-0005-0000-0000-0000700D0000}"/>
    <cellStyle name="Normal 10 54 2 2" xfId="19957" xr:uid="{00000000-0005-0000-0000-0000710D0000}"/>
    <cellStyle name="Normal 10 54 3" xfId="19956" xr:uid="{00000000-0005-0000-0000-0000720D0000}"/>
    <cellStyle name="Normal 10 55" xfId="2470" xr:uid="{00000000-0005-0000-0000-0000730D0000}"/>
    <cellStyle name="Normal 10 55 2" xfId="2471" xr:uid="{00000000-0005-0000-0000-0000740D0000}"/>
    <cellStyle name="Normal 10 55 2 2" xfId="19959" xr:uid="{00000000-0005-0000-0000-0000750D0000}"/>
    <cellStyle name="Normal 10 55 3" xfId="19958" xr:uid="{00000000-0005-0000-0000-0000760D0000}"/>
    <cellStyle name="Normal 10 56" xfId="2472" xr:uid="{00000000-0005-0000-0000-0000770D0000}"/>
    <cellStyle name="Normal 10 56 2" xfId="2473" xr:uid="{00000000-0005-0000-0000-0000780D0000}"/>
    <cellStyle name="Normal 10 56 2 2" xfId="19961" xr:uid="{00000000-0005-0000-0000-0000790D0000}"/>
    <cellStyle name="Normal 10 56 3" xfId="19960" xr:uid="{00000000-0005-0000-0000-00007A0D0000}"/>
    <cellStyle name="Normal 10 57" xfId="2474" xr:uid="{00000000-0005-0000-0000-00007B0D0000}"/>
    <cellStyle name="Normal 10 57 2" xfId="2475" xr:uid="{00000000-0005-0000-0000-00007C0D0000}"/>
    <cellStyle name="Normal 10 57 2 2" xfId="19963" xr:uid="{00000000-0005-0000-0000-00007D0D0000}"/>
    <cellStyle name="Normal 10 57 3" xfId="19962" xr:uid="{00000000-0005-0000-0000-00007E0D0000}"/>
    <cellStyle name="Normal 10 58" xfId="2476" xr:uid="{00000000-0005-0000-0000-00007F0D0000}"/>
    <cellStyle name="Normal 10 58 2" xfId="2477" xr:uid="{00000000-0005-0000-0000-0000800D0000}"/>
    <cellStyle name="Normal 10 58 2 2" xfId="19965" xr:uid="{00000000-0005-0000-0000-0000810D0000}"/>
    <cellStyle name="Normal 10 58 3" xfId="19964" xr:uid="{00000000-0005-0000-0000-0000820D0000}"/>
    <cellStyle name="Normal 10 59" xfId="2478" xr:uid="{00000000-0005-0000-0000-0000830D0000}"/>
    <cellStyle name="Normal 10 59 2" xfId="2479" xr:uid="{00000000-0005-0000-0000-0000840D0000}"/>
    <cellStyle name="Normal 10 59 2 2" xfId="19967" xr:uid="{00000000-0005-0000-0000-0000850D0000}"/>
    <cellStyle name="Normal 10 59 3" xfId="19966" xr:uid="{00000000-0005-0000-0000-0000860D0000}"/>
    <cellStyle name="Normal 10 6" xfId="2480" xr:uid="{00000000-0005-0000-0000-0000870D0000}"/>
    <cellStyle name="Normal 10 6 2" xfId="2481" xr:uid="{00000000-0005-0000-0000-0000880D0000}"/>
    <cellStyle name="Normal 10 6 2 2" xfId="19969" xr:uid="{00000000-0005-0000-0000-0000890D0000}"/>
    <cellStyle name="Normal 10 6 3" xfId="2482" xr:uid="{00000000-0005-0000-0000-00008A0D0000}"/>
    <cellStyle name="Normal 10 6 3 2" xfId="19970" xr:uid="{00000000-0005-0000-0000-00008B0D0000}"/>
    <cellStyle name="Normal 10 6 4" xfId="19968" xr:uid="{00000000-0005-0000-0000-00008C0D0000}"/>
    <cellStyle name="Normal 10 60" xfId="2483" xr:uid="{00000000-0005-0000-0000-00008D0D0000}"/>
    <cellStyle name="Normal 10 60 2" xfId="2484" xr:uid="{00000000-0005-0000-0000-00008E0D0000}"/>
    <cellStyle name="Normal 10 60 2 2" xfId="19972" xr:uid="{00000000-0005-0000-0000-00008F0D0000}"/>
    <cellStyle name="Normal 10 60 3" xfId="19971" xr:uid="{00000000-0005-0000-0000-0000900D0000}"/>
    <cellStyle name="Normal 10 61" xfId="2485" xr:uid="{00000000-0005-0000-0000-0000910D0000}"/>
    <cellStyle name="Normal 10 61 2" xfId="2486" xr:uid="{00000000-0005-0000-0000-0000920D0000}"/>
    <cellStyle name="Normal 10 61 2 2" xfId="19974" xr:uid="{00000000-0005-0000-0000-0000930D0000}"/>
    <cellStyle name="Normal 10 61 3" xfId="19973" xr:uid="{00000000-0005-0000-0000-0000940D0000}"/>
    <cellStyle name="Normal 10 62" xfId="2487" xr:uid="{00000000-0005-0000-0000-0000950D0000}"/>
    <cellStyle name="Normal 10 62 2" xfId="2488" xr:uid="{00000000-0005-0000-0000-0000960D0000}"/>
    <cellStyle name="Normal 10 62 2 2" xfId="19976" xr:uid="{00000000-0005-0000-0000-0000970D0000}"/>
    <cellStyle name="Normal 10 62 3" xfId="19975" xr:uid="{00000000-0005-0000-0000-0000980D0000}"/>
    <cellStyle name="Normal 10 63" xfId="2489" xr:uid="{00000000-0005-0000-0000-0000990D0000}"/>
    <cellStyle name="Normal 10 63 2" xfId="2490" xr:uid="{00000000-0005-0000-0000-00009A0D0000}"/>
    <cellStyle name="Normal 10 63 2 2" xfId="19978" xr:uid="{00000000-0005-0000-0000-00009B0D0000}"/>
    <cellStyle name="Normal 10 63 3" xfId="19977" xr:uid="{00000000-0005-0000-0000-00009C0D0000}"/>
    <cellStyle name="Normal 10 64" xfId="2491" xr:uid="{00000000-0005-0000-0000-00009D0D0000}"/>
    <cellStyle name="Normal 10 64 2" xfId="2492" xr:uid="{00000000-0005-0000-0000-00009E0D0000}"/>
    <cellStyle name="Normal 10 64 2 2" xfId="19980" xr:uid="{00000000-0005-0000-0000-00009F0D0000}"/>
    <cellStyle name="Normal 10 64 3" xfId="19979" xr:uid="{00000000-0005-0000-0000-0000A00D0000}"/>
    <cellStyle name="Normal 10 65" xfId="2493" xr:uid="{00000000-0005-0000-0000-0000A10D0000}"/>
    <cellStyle name="Normal 10 65 2" xfId="2494" xr:uid="{00000000-0005-0000-0000-0000A20D0000}"/>
    <cellStyle name="Normal 10 65 2 2" xfId="19982" xr:uid="{00000000-0005-0000-0000-0000A30D0000}"/>
    <cellStyle name="Normal 10 65 3" xfId="19981" xr:uid="{00000000-0005-0000-0000-0000A40D0000}"/>
    <cellStyle name="Normal 10 66" xfId="2495" xr:uid="{00000000-0005-0000-0000-0000A50D0000}"/>
    <cellStyle name="Normal 10 66 2" xfId="2496" xr:uid="{00000000-0005-0000-0000-0000A60D0000}"/>
    <cellStyle name="Normal 10 66 2 2" xfId="19984" xr:uid="{00000000-0005-0000-0000-0000A70D0000}"/>
    <cellStyle name="Normal 10 66 3" xfId="19983" xr:uid="{00000000-0005-0000-0000-0000A80D0000}"/>
    <cellStyle name="Normal 10 67" xfId="2497" xr:uid="{00000000-0005-0000-0000-0000A90D0000}"/>
    <cellStyle name="Normal 10 67 2" xfId="2498" xr:uid="{00000000-0005-0000-0000-0000AA0D0000}"/>
    <cellStyle name="Normal 10 67 2 2" xfId="19986" xr:uid="{00000000-0005-0000-0000-0000AB0D0000}"/>
    <cellStyle name="Normal 10 67 3" xfId="19985" xr:uid="{00000000-0005-0000-0000-0000AC0D0000}"/>
    <cellStyle name="Normal 10 68" xfId="2499" xr:uid="{00000000-0005-0000-0000-0000AD0D0000}"/>
    <cellStyle name="Normal 10 68 2" xfId="2500" xr:uid="{00000000-0005-0000-0000-0000AE0D0000}"/>
    <cellStyle name="Normal 10 68 2 2" xfId="19988" xr:uid="{00000000-0005-0000-0000-0000AF0D0000}"/>
    <cellStyle name="Normal 10 68 3" xfId="19987" xr:uid="{00000000-0005-0000-0000-0000B00D0000}"/>
    <cellStyle name="Normal 10 69" xfId="2501" xr:uid="{00000000-0005-0000-0000-0000B10D0000}"/>
    <cellStyle name="Normal 10 69 2" xfId="2502" xr:uid="{00000000-0005-0000-0000-0000B20D0000}"/>
    <cellStyle name="Normal 10 69 2 2" xfId="19990" xr:uid="{00000000-0005-0000-0000-0000B30D0000}"/>
    <cellStyle name="Normal 10 69 3" xfId="19989" xr:uid="{00000000-0005-0000-0000-0000B40D0000}"/>
    <cellStyle name="Normal 10 7" xfId="2503" xr:uid="{00000000-0005-0000-0000-0000B50D0000}"/>
    <cellStyle name="Normal 10 7 2" xfId="2504" xr:uid="{00000000-0005-0000-0000-0000B60D0000}"/>
    <cellStyle name="Normal 10 7 2 2" xfId="19992" xr:uid="{00000000-0005-0000-0000-0000B70D0000}"/>
    <cellStyle name="Normal 10 7 3" xfId="2505" xr:uid="{00000000-0005-0000-0000-0000B80D0000}"/>
    <cellStyle name="Normal 10 7 3 2" xfId="19993" xr:uid="{00000000-0005-0000-0000-0000B90D0000}"/>
    <cellStyle name="Normal 10 7 4" xfId="19991" xr:uid="{00000000-0005-0000-0000-0000BA0D0000}"/>
    <cellStyle name="Normal 10 70" xfId="2506" xr:uid="{00000000-0005-0000-0000-0000BB0D0000}"/>
    <cellStyle name="Normal 10 70 2" xfId="2507" xr:uid="{00000000-0005-0000-0000-0000BC0D0000}"/>
    <cellStyle name="Normal 10 70 2 2" xfId="19995" xr:uid="{00000000-0005-0000-0000-0000BD0D0000}"/>
    <cellStyle name="Normal 10 70 3" xfId="19994" xr:uid="{00000000-0005-0000-0000-0000BE0D0000}"/>
    <cellStyle name="Normal 10 71" xfId="2508" xr:uid="{00000000-0005-0000-0000-0000BF0D0000}"/>
    <cellStyle name="Normal 10 71 2" xfId="2509" xr:uid="{00000000-0005-0000-0000-0000C00D0000}"/>
    <cellStyle name="Normal 10 71 2 2" xfId="19997" xr:uid="{00000000-0005-0000-0000-0000C10D0000}"/>
    <cellStyle name="Normal 10 71 3" xfId="19996" xr:uid="{00000000-0005-0000-0000-0000C20D0000}"/>
    <cellStyle name="Normal 10 72" xfId="2510" xr:uid="{00000000-0005-0000-0000-0000C30D0000}"/>
    <cellStyle name="Normal 10 72 2" xfId="2511" xr:uid="{00000000-0005-0000-0000-0000C40D0000}"/>
    <cellStyle name="Normal 10 72 2 2" xfId="19999" xr:uid="{00000000-0005-0000-0000-0000C50D0000}"/>
    <cellStyle name="Normal 10 72 3" xfId="19998" xr:uid="{00000000-0005-0000-0000-0000C60D0000}"/>
    <cellStyle name="Normal 10 73" xfId="2512" xr:uid="{00000000-0005-0000-0000-0000C70D0000}"/>
    <cellStyle name="Normal 10 73 2" xfId="2513" xr:uid="{00000000-0005-0000-0000-0000C80D0000}"/>
    <cellStyle name="Normal 10 73 2 2" xfId="20001" xr:uid="{00000000-0005-0000-0000-0000C90D0000}"/>
    <cellStyle name="Normal 10 73 3" xfId="20000" xr:uid="{00000000-0005-0000-0000-0000CA0D0000}"/>
    <cellStyle name="Normal 10 74" xfId="2514" xr:uid="{00000000-0005-0000-0000-0000CB0D0000}"/>
    <cellStyle name="Normal 10 74 2" xfId="2515" xr:uid="{00000000-0005-0000-0000-0000CC0D0000}"/>
    <cellStyle name="Normal 10 74 2 2" xfId="20003" xr:uid="{00000000-0005-0000-0000-0000CD0D0000}"/>
    <cellStyle name="Normal 10 74 3" xfId="20002" xr:uid="{00000000-0005-0000-0000-0000CE0D0000}"/>
    <cellStyle name="Normal 10 75" xfId="2516" xr:uid="{00000000-0005-0000-0000-0000CF0D0000}"/>
    <cellStyle name="Normal 10 75 2" xfId="2517" xr:uid="{00000000-0005-0000-0000-0000D00D0000}"/>
    <cellStyle name="Normal 10 75 2 2" xfId="20005" xr:uid="{00000000-0005-0000-0000-0000D10D0000}"/>
    <cellStyle name="Normal 10 75 3" xfId="20004" xr:uid="{00000000-0005-0000-0000-0000D20D0000}"/>
    <cellStyle name="Normal 10 76" xfId="2518" xr:uid="{00000000-0005-0000-0000-0000D30D0000}"/>
    <cellStyle name="Normal 10 76 2" xfId="2519" xr:uid="{00000000-0005-0000-0000-0000D40D0000}"/>
    <cellStyle name="Normal 10 76 2 2" xfId="20007" xr:uid="{00000000-0005-0000-0000-0000D50D0000}"/>
    <cellStyle name="Normal 10 76 3" xfId="20006" xr:uid="{00000000-0005-0000-0000-0000D60D0000}"/>
    <cellStyle name="Normal 10 77" xfId="2520" xr:uid="{00000000-0005-0000-0000-0000D70D0000}"/>
    <cellStyle name="Normal 10 77 2" xfId="2521" xr:uid="{00000000-0005-0000-0000-0000D80D0000}"/>
    <cellStyle name="Normal 10 77 2 2" xfId="20009" xr:uid="{00000000-0005-0000-0000-0000D90D0000}"/>
    <cellStyle name="Normal 10 77 3" xfId="20008" xr:uid="{00000000-0005-0000-0000-0000DA0D0000}"/>
    <cellStyle name="Normal 10 78" xfId="2522" xr:uid="{00000000-0005-0000-0000-0000DB0D0000}"/>
    <cellStyle name="Normal 10 78 2" xfId="20010" xr:uid="{00000000-0005-0000-0000-0000DC0D0000}"/>
    <cellStyle name="Normal 10 79" xfId="2523" xr:uid="{00000000-0005-0000-0000-0000DD0D0000}"/>
    <cellStyle name="Normal 10 79 2" xfId="20011" xr:uid="{00000000-0005-0000-0000-0000DE0D0000}"/>
    <cellStyle name="Normal 10 8" xfId="2524" xr:uid="{00000000-0005-0000-0000-0000DF0D0000}"/>
    <cellStyle name="Normal 10 8 2" xfId="2525" xr:uid="{00000000-0005-0000-0000-0000E00D0000}"/>
    <cellStyle name="Normal 10 8 2 2" xfId="20013" xr:uid="{00000000-0005-0000-0000-0000E10D0000}"/>
    <cellStyle name="Normal 10 8 3" xfId="20012" xr:uid="{00000000-0005-0000-0000-0000E20D0000}"/>
    <cellStyle name="Normal 10 80" xfId="2526" xr:uid="{00000000-0005-0000-0000-0000E30D0000}"/>
    <cellStyle name="Normal 10 80 2" xfId="20014" xr:uid="{00000000-0005-0000-0000-0000E40D0000}"/>
    <cellStyle name="Normal 10 81" xfId="19855" xr:uid="{00000000-0005-0000-0000-0000E50D0000}"/>
    <cellStyle name="Normal 10 9" xfId="2527" xr:uid="{00000000-0005-0000-0000-0000E60D0000}"/>
    <cellStyle name="Normal 10 9 2" xfId="2528" xr:uid="{00000000-0005-0000-0000-0000E70D0000}"/>
    <cellStyle name="Normal 10 9 2 2" xfId="20016" xr:uid="{00000000-0005-0000-0000-0000E80D0000}"/>
    <cellStyle name="Normal 10 9 3" xfId="20015" xr:uid="{00000000-0005-0000-0000-0000E90D0000}"/>
    <cellStyle name="Normal 100" xfId="2529" xr:uid="{00000000-0005-0000-0000-0000EA0D0000}"/>
    <cellStyle name="Normal 100 2" xfId="2530" xr:uid="{00000000-0005-0000-0000-0000EB0D0000}"/>
    <cellStyle name="Normal 100 2 2" xfId="2531" xr:uid="{00000000-0005-0000-0000-0000EC0D0000}"/>
    <cellStyle name="Normal 100 2 2 2" xfId="20019" xr:uid="{00000000-0005-0000-0000-0000ED0D0000}"/>
    <cellStyle name="Normal 100 2 3" xfId="20018" xr:uid="{00000000-0005-0000-0000-0000EE0D0000}"/>
    <cellStyle name="Normal 100 3" xfId="2532" xr:uid="{00000000-0005-0000-0000-0000EF0D0000}"/>
    <cellStyle name="Normal 100 3 2" xfId="20020" xr:uid="{00000000-0005-0000-0000-0000F00D0000}"/>
    <cellStyle name="Normal 100 4" xfId="20017" xr:uid="{00000000-0005-0000-0000-0000F10D0000}"/>
    <cellStyle name="Normal 101" xfId="2533" xr:uid="{00000000-0005-0000-0000-0000F20D0000}"/>
    <cellStyle name="Normal 101 2" xfId="2534" xr:uid="{00000000-0005-0000-0000-0000F30D0000}"/>
    <cellStyle name="Normal 101 2 2" xfId="20022" xr:uid="{00000000-0005-0000-0000-0000F40D0000}"/>
    <cellStyle name="Normal 101 3" xfId="2535" xr:uid="{00000000-0005-0000-0000-0000F50D0000}"/>
    <cellStyle name="Normal 101 3 2" xfId="20023" xr:uid="{00000000-0005-0000-0000-0000F60D0000}"/>
    <cellStyle name="Normal 101 4" xfId="20021" xr:uid="{00000000-0005-0000-0000-0000F70D0000}"/>
    <cellStyle name="Normal 102" xfId="2536" xr:uid="{00000000-0005-0000-0000-0000F80D0000}"/>
    <cellStyle name="Normal 102 10" xfId="2537" xr:uid="{00000000-0005-0000-0000-0000F90D0000}"/>
    <cellStyle name="Normal 102 10 2" xfId="2538" xr:uid="{00000000-0005-0000-0000-0000FA0D0000}"/>
    <cellStyle name="Normal 102 10 2 2" xfId="2539" xr:uid="{00000000-0005-0000-0000-0000FB0D0000}"/>
    <cellStyle name="Normal 102 10 2 2 2" xfId="2540" xr:uid="{00000000-0005-0000-0000-0000FC0D0000}"/>
    <cellStyle name="Normal 102 10 2 2 2 2" xfId="20028" xr:uid="{00000000-0005-0000-0000-0000FD0D0000}"/>
    <cellStyle name="Normal 102 10 2 2 3" xfId="20027" xr:uid="{00000000-0005-0000-0000-0000FE0D0000}"/>
    <cellStyle name="Normal 102 10 2 3" xfId="2541" xr:uid="{00000000-0005-0000-0000-0000FF0D0000}"/>
    <cellStyle name="Normal 102 10 2 3 2" xfId="20029" xr:uid="{00000000-0005-0000-0000-0000000E0000}"/>
    <cellStyle name="Normal 102 10 2 4" xfId="20026" xr:uid="{00000000-0005-0000-0000-0000010E0000}"/>
    <cellStyle name="Normal 102 10 3" xfId="2542" xr:uid="{00000000-0005-0000-0000-0000020E0000}"/>
    <cellStyle name="Normal 102 10 3 2" xfId="2543" xr:uid="{00000000-0005-0000-0000-0000030E0000}"/>
    <cellStyle name="Normal 102 10 3 2 2" xfId="20031" xr:uid="{00000000-0005-0000-0000-0000040E0000}"/>
    <cellStyle name="Normal 102 10 3 3" xfId="20030" xr:uid="{00000000-0005-0000-0000-0000050E0000}"/>
    <cellStyle name="Normal 102 10 4" xfId="2544" xr:uid="{00000000-0005-0000-0000-0000060E0000}"/>
    <cellStyle name="Normal 102 10 4 2" xfId="20032" xr:uid="{00000000-0005-0000-0000-0000070E0000}"/>
    <cellStyle name="Normal 102 10 5" xfId="20025" xr:uid="{00000000-0005-0000-0000-0000080E0000}"/>
    <cellStyle name="Normal 102 11" xfId="2545" xr:uid="{00000000-0005-0000-0000-0000090E0000}"/>
    <cellStyle name="Normal 102 11 2" xfId="2546" xr:uid="{00000000-0005-0000-0000-00000A0E0000}"/>
    <cellStyle name="Normal 102 11 2 2" xfId="2547" xr:uid="{00000000-0005-0000-0000-00000B0E0000}"/>
    <cellStyle name="Normal 102 11 2 2 2" xfId="2548" xr:uid="{00000000-0005-0000-0000-00000C0E0000}"/>
    <cellStyle name="Normal 102 11 2 2 2 2" xfId="20036" xr:uid="{00000000-0005-0000-0000-00000D0E0000}"/>
    <cellStyle name="Normal 102 11 2 2 3" xfId="20035" xr:uid="{00000000-0005-0000-0000-00000E0E0000}"/>
    <cellStyle name="Normal 102 11 2 3" xfId="2549" xr:uid="{00000000-0005-0000-0000-00000F0E0000}"/>
    <cellStyle name="Normal 102 11 2 3 2" xfId="20037" xr:uid="{00000000-0005-0000-0000-0000100E0000}"/>
    <cellStyle name="Normal 102 11 2 4" xfId="20034" xr:uid="{00000000-0005-0000-0000-0000110E0000}"/>
    <cellStyle name="Normal 102 11 3" xfId="2550" xr:uid="{00000000-0005-0000-0000-0000120E0000}"/>
    <cellStyle name="Normal 102 11 3 2" xfId="2551" xr:uid="{00000000-0005-0000-0000-0000130E0000}"/>
    <cellStyle name="Normal 102 11 3 2 2" xfId="20039" xr:uid="{00000000-0005-0000-0000-0000140E0000}"/>
    <cellStyle name="Normal 102 11 3 3" xfId="20038" xr:uid="{00000000-0005-0000-0000-0000150E0000}"/>
    <cellStyle name="Normal 102 11 4" xfId="2552" xr:uid="{00000000-0005-0000-0000-0000160E0000}"/>
    <cellStyle name="Normal 102 11 4 2" xfId="20040" xr:uid="{00000000-0005-0000-0000-0000170E0000}"/>
    <cellStyle name="Normal 102 11 5" xfId="20033" xr:uid="{00000000-0005-0000-0000-0000180E0000}"/>
    <cellStyle name="Normal 102 12" xfId="2553" xr:uid="{00000000-0005-0000-0000-0000190E0000}"/>
    <cellStyle name="Normal 102 12 2" xfId="2554" xr:uid="{00000000-0005-0000-0000-00001A0E0000}"/>
    <cellStyle name="Normal 102 12 2 2" xfId="2555" xr:uid="{00000000-0005-0000-0000-00001B0E0000}"/>
    <cellStyle name="Normal 102 12 2 2 2" xfId="2556" xr:uid="{00000000-0005-0000-0000-00001C0E0000}"/>
    <cellStyle name="Normal 102 12 2 2 2 2" xfId="20044" xr:uid="{00000000-0005-0000-0000-00001D0E0000}"/>
    <cellStyle name="Normal 102 12 2 2 3" xfId="20043" xr:uid="{00000000-0005-0000-0000-00001E0E0000}"/>
    <cellStyle name="Normal 102 12 2 3" xfId="2557" xr:uid="{00000000-0005-0000-0000-00001F0E0000}"/>
    <cellStyle name="Normal 102 12 2 3 2" xfId="20045" xr:uid="{00000000-0005-0000-0000-0000200E0000}"/>
    <cellStyle name="Normal 102 12 2 4" xfId="20042" xr:uid="{00000000-0005-0000-0000-0000210E0000}"/>
    <cellStyle name="Normal 102 12 3" xfId="2558" xr:uid="{00000000-0005-0000-0000-0000220E0000}"/>
    <cellStyle name="Normal 102 12 3 2" xfId="2559" xr:uid="{00000000-0005-0000-0000-0000230E0000}"/>
    <cellStyle name="Normal 102 12 3 2 2" xfId="20047" xr:uid="{00000000-0005-0000-0000-0000240E0000}"/>
    <cellStyle name="Normal 102 12 3 3" xfId="20046" xr:uid="{00000000-0005-0000-0000-0000250E0000}"/>
    <cellStyle name="Normal 102 12 4" xfId="2560" xr:uid="{00000000-0005-0000-0000-0000260E0000}"/>
    <cellStyle name="Normal 102 12 4 2" xfId="20048" xr:uid="{00000000-0005-0000-0000-0000270E0000}"/>
    <cellStyle name="Normal 102 12 5" xfId="20041" xr:uid="{00000000-0005-0000-0000-0000280E0000}"/>
    <cellStyle name="Normal 102 13" xfId="2561" xr:uid="{00000000-0005-0000-0000-0000290E0000}"/>
    <cellStyle name="Normal 102 13 2" xfId="2562" xr:uid="{00000000-0005-0000-0000-00002A0E0000}"/>
    <cellStyle name="Normal 102 13 2 2" xfId="2563" xr:uid="{00000000-0005-0000-0000-00002B0E0000}"/>
    <cellStyle name="Normal 102 13 2 2 2" xfId="2564" xr:uid="{00000000-0005-0000-0000-00002C0E0000}"/>
    <cellStyle name="Normal 102 13 2 2 2 2" xfId="20052" xr:uid="{00000000-0005-0000-0000-00002D0E0000}"/>
    <cellStyle name="Normal 102 13 2 2 3" xfId="20051" xr:uid="{00000000-0005-0000-0000-00002E0E0000}"/>
    <cellStyle name="Normal 102 13 2 3" xfId="2565" xr:uid="{00000000-0005-0000-0000-00002F0E0000}"/>
    <cellStyle name="Normal 102 13 2 3 2" xfId="20053" xr:uid="{00000000-0005-0000-0000-0000300E0000}"/>
    <cellStyle name="Normal 102 13 2 4" xfId="20050" xr:uid="{00000000-0005-0000-0000-0000310E0000}"/>
    <cellStyle name="Normal 102 13 3" xfId="2566" xr:uid="{00000000-0005-0000-0000-0000320E0000}"/>
    <cellStyle name="Normal 102 13 3 2" xfId="2567" xr:uid="{00000000-0005-0000-0000-0000330E0000}"/>
    <cellStyle name="Normal 102 13 3 2 2" xfId="20055" xr:uid="{00000000-0005-0000-0000-0000340E0000}"/>
    <cellStyle name="Normal 102 13 3 3" xfId="20054" xr:uid="{00000000-0005-0000-0000-0000350E0000}"/>
    <cellStyle name="Normal 102 13 4" xfId="2568" xr:uid="{00000000-0005-0000-0000-0000360E0000}"/>
    <cellStyle name="Normal 102 13 4 2" xfId="20056" xr:uid="{00000000-0005-0000-0000-0000370E0000}"/>
    <cellStyle name="Normal 102 13 5" xfId="20049" xr:uid="{00000000-0005-0000-0000-0000380E0000}"/>
    <cellStyle name="Normal 102 14" xfId="2569" xr:uid="{00000000-0005-0000-0000-0000390E0000}"/>
    <cellStyle name="Normal 102 14 2" xfId="2570" xr:uid="{00000000-0005-0000-0000-00003A0E0000}"/>
    <cellStyle name="Normal 102 14 2 2" xfId="2571" xr:uid="{00000000-0005-0000-0000-00003B0E0000}"/>
    <cellStyle name="Normal 102 14 2 2 2" xfId="2572" xr:uid="{00000000-0005-0000-0000-00003C0E0000}"/>
    <cellStyle name="Normal 102 14 2 2 2 2" xfId="20060" xr:uid="{00000000-0005-0000-0000-00003D0E0000}"/>
    <cellStyle name="Normal 102 14 2 2 3" xfId="20059" xr:uid="{00000000-0005-0000-0000-00003E0E0000}"/>
    <cellStyle name="Normal 102 14 2 3" xfId="2573" xr:uid="{00000000-0005-0000-0000-00003F0E0000}"/>
    <cellStyle name="Normal 102 14 2 3 2" xfId="20061" xr:uid="{00000000-0005-0000-0000-0000400E0000}"/>
    <cellStyle name="Normal 102 14 2 4" xfId="20058" xr:uid="{00000000-0005-0000-0000-0000410E0000}"/>
    <cellStyle name="Normal 102 14 3" xfId="2574" xr:uid="{00000000-0005-0000-0000-0000420E0000}"/>
    <cellStyle name="Normal 102 14 3 2" xfId="2575" xr:uid="{00000000-0005-0000-0000-0000430E0000}"/>
    <cellStyle name="Normal 102 14 3 2 2" xfId="20063" xr:uid="{00000000-0005-0000-0000-0000440E0000}"/>
    <cellStyle name="Normal 102 14 3 3" xfId="20062" xr:uid="{00000000-0005-0000-0000-0000450E0000}"/>
    <cellStyle name="Normal 102 14 4" xfId="2576" xr:uid="{00000000-0005-0000-0000-0000460E0000}"/>
    <cellStyle name="Normal 102 14 4 2" xfId="20064" xr:uid="{00000000-0005-0000-0000-0000470E0000}"/>
    <cellStyle name="Normal 102 14 5" xfId="20057" xr:uid="{00000000-0005-0000-0000-0000480E0000}"/>
    <cellStyle name="Normal 102 15" xfId="2577" xr:uid="{00000000-0005-0000-0000-0000490E0000}"/>
    <cellStyle name="Normal 102 15 2" xfId="2578" xr:uid="{00000000-0005-0000-0000-00004A0E0000}"/>
    <cellStyle name="Normal 102 15 2 2" xfId="2579" xr:uid="{00000000-0005-0000-0000-00004B0E0000}"/>
    <cellStyle name="Normal 102 15 2 2 2" xfId="2580" xr:uid="{00000000-0005-0000-0000-00004C0E0000}"/>
    <cellStyle name="Normal 102 15 2 2 2 2" xfId="20068" xr:uid="{00000000-0005-0000-0000-00004D0E0000}"/>
    <cellStyle name="Normal 102 15 2 2 3" xfId="20067" xr:uid="{00000000-0005-0000-0000-00004E0E0000}"/>
    <cellStyle name="Normal 102 15 2 3" xfId="2581" xr:uid="{00000000-0005-0000-0000-00004F0E0000}"/>
    <cellStyle name="Normal 102 15 2 3 2" xfId="20069" xr:uid="{00000000-0005-0000-0000-0000500E0000}"/>
    <cellStyle name="Normal 102 15 2 4" xfId="20066" xr:uid="{00000000-0005-0000-0000-0000510E0000}"/>
    <cellStyle name="Normal 102 15 3" xfId="2582" xr:uid="{00000000-0005-0000-0000-0000520E0000}"/>
    <cellStyle name="Normal 102 15 3 2" xfId="2583" xr:uid="{00000000-0005-0000-0000-0000530E0000}"/>
    <cellStyle name="Normal 102 15 3 2 2" xfId="20071" xr:uid="{00000000-0005-0000-0000-0000540E0000}"/>
    <cellStyle name="Normal 102 15 3 3" xfId="20070" xr:uid="{00000000-0005-0000-0000-0000550E0000}"/>
    <cellStyle name="Normal 102 15 4" xfId="2584" xr:uid="{00000000-0005-0000-0000-0000560E0000}"/>
    <cellStyle name="Normal 102 15 4 2" xfId="20072" xr:uid="{00000000-0005-0000-0000-0000570E0000}"/>
    <cellStyle name="Normal 102 15 5" xfId="20065" xr:uid="{00000000-0005-0000-0000-0000580E0000}"/>
    <cellStyle name="Normal 102 16" xfId="2585" xr:uid="{00000000-0005-0000-0000-0000590E0000}"/>
    <cellStyle name="Normal 102 16 2" xfId="2586" xr:uid="{00000000-0005-0000-0000-00005A0E0000}"/>
    <cellStyle name="Normal 102 16 2 2" xfId="2587" xr:uid="{00000000-0005-0000-0000-00005B0E0000}"/>
    <cellStyle name="Normal 102 16 2 2 2" xfId="2588" xr:uid="{00000000-0005-0000-0000-00005C0E0000}"/>
    <cellStyle name="Normal 102 16 2 2 2 2" xfId="20076" xr:uid="{00000000-0005-0000-0000-00005D0E0000}"/>
    <cellStyle name="Normal 102 16 2 2 3" xfId="20075" xr:uid="{00000000-0005-0000-0000-00005E0E0000}"/>
    <cellStyle name="Normal 102 16 2 3" xfId="2589" xr:uid="{00000000-0005-0000-0000-00005F0E0000}"/>
    <cellStyle name="Normal 102 16 2 3 2" xfId="20077" xr:uid="{00000000-0005-0000-0000-0000600E0000}"/>
    <cellStyle name="Normal 102 16 2 4" xfId="20074" xr:uid="{00000000-0005-0000-0000-0000610E0000}"/>
    <cellStyle name="Normal 102 16 3" xfId="2590" xr:uid="{00000000-0005-0000-0000-0000620E0000}"/>
    <cellStyle name="Normal 102 16 3 2" xfId="2591" xr:uid="{00000000-0005-0000-0000-0000630E0000}"/>
    <cellStyle name="Normal 102 16 3 2 2" xfId="20079" xr:uid="{00000000-0005-0000-0000-0000640E0000}"/>
    <cellStyle name="Normal 102 16 3 3" xfId="20078" xr:uid="{00000000-0005-0000-0000-0000650E0000}"/>
    <cellStyle name="Normal 102 16 4" xfId="2592" xr:uid="{00000000-0005-0000-0000-0000660E0000}"/>
    <cellStyle name="Normal 102 16 4 2" xfId="20080" xr:uid="{00000000-0005-0000-0000-0000670E0000}"/>
    <cellStyle name="Normal 102 16 5" xfId="20073" xr:uid="{00000000-0005-0000-0000-0000680E0000}"/>
    <cellStyle name="Normal 102 17" xfId="2593" xr:uid="{00000000-0005-0000-0000-0000690E0000}"/>
    <cellStyle name="Normal 102 17 2" xfId="2594" xr:uid="{00000000-0005-0000-0000-00006A0E0000}"/>
    <cellStyle name="Normal 102 17 2 2" xfId="2595" xr:uid="{00000000-0005-0000-0000-00006B0E0000}"/>
    <cellStyle name="Normal 102 17 2 2 2" xfId="2596" xr:uid="{00000000-0005-0000-0000-00006C0E0000}"/>
    <cellStyle name="Normal 102 17 2 2 2 2" xfId="20084" xr:uid="{00000000-0005-0000-0000-00006D0E0000}"/>
    <cellStyle name="Normal 102 17 2 2 3" xfId="20083" xr:uid="{00000000-0005-0000-0000-00006E0E0000}"/>
    <cellStyle name="Normal 102 17 2 3" xfId="2597" xr:uid="{00000000-0005-0000-0000-00006F0E0000}"/>
    <cellStyle name="Normal 102 17 2 3 2" xfId="20085" xr:uid="{00000000-0005-0000-0000-0000700E0000}"/>
    <cellStyle name="Normal 102 17 2 4" xfId="20082" xr:uid="{00000000-0005-0000-0000-0000710E0000}"/>
    <cellStyle name="Normal 102 17 3" xfId="2598" xr:uid="{00000000-0005-0000-0000-0000720E0000}"/>
    <cellStyle name="Normal 102 17 3 2" xfId="2599" xr:uid="{00000000-0005-0000-0000-0000730E0000}"/>
    <cellStyle name="Normal 102 17 3 2 2" xfId="20087" xr:uid="{00000000-0005-0000-0000-0000740E0000}"/>
    <cellStyle name="Normal 102 17 3 3" xfId="20086" xr:uid="{00000000-0005-0000-0000-0000750E0000}"/>
    <cellStyle name="Normal 102 17 4" xfId="2600" xr:uid="{00000000-0005-0000-0000-0000760E0000}"/>
    <cellStyle name="Normal 102 17 4 2" xfId="20088" xr:uid="{00000000-0005-0000-0000-0000770E0000}"/>
    <cellStyle name="Normal 102 17 5" xfId="20081" xr:uid="{00000000-0005-0000-0000-0000780E0000}"/>
    <cellStyle name="Normal 102 18" xfId="2601" xr:uid="{00000000-0005-0000-0000-0000790E0000}"/>
    <cellStyle name="Normal 102 18 2" xfId="2602" xr:uid="{00000000-0005-0000-0000-00007A0E0000}"/>
    <cellStyle name="Normal 102 18 2 2" xfId="2603" xr:uid="{00000000-0005-0000-0000-00007B0E0000}"/>
    <cellStyle name="Normal 102 18 2 2 2" xfId="2604" xr:uid="{00000000-0005-0000-0000-00007C0E0000}"/>
    <cellStyle name="Normal 102 18 2 2 2 2" xfId="20092" xr:uid="{00000000-0005-0000-0000-00007D0E0000}"/>
    <cellStyle name="Normal 102 18 2 2 3" xfId="20091" xr:uid="{00000000-0005-0000-0000-00007E0E0000}"/>
    <cellStyle name="Normal 102 18 2 3" xfId="2605" xr:uid="{00000000-0005-0000-0000-00007F0E0000}"/>
    <cellStyle name="Normal 102 18 2 3 2" xfId="20093" xr:uid="{00000000-0005-0000-0000-0000800E0000}"/>
    <cellStyle name="Normal 102 18 2 4" xfId="20090" xr:uid="{00000000-0005-0000-0000-0000810E0000}"/>
    <cellStyle name="Normal 102 18 3" xfId="2606" xr:uid="{00000000-0005-0000-0000-0000820E0000}"/>
    <cellStyle name="Normal 102 18 3 2" xfId="2607" xr:uid="{00000000-0005-0000-0000-0000830E0000}"/>
    <cellStyle name="Normal 102 18 3 2 2" xfId="20095" xr:uid="{00000000-0005-0000-0000-0000840E0000}"/>
    <cellStyle name="Normal 102 18 3 3" xfId="20094" xr:uid="{00000000-0005-0000-0000-0000850E0000}"/>
    <cellStyle name="Normal 102 18 4" xfId="2608" xr:uid="{00000000-0005-0000-0000-0000860E0000}"/>
    <cellStyle name="Normal 102 18 4 2" xfId="20096" xr:uid="{00000000-0005-0000-0000-0000870E0000}"/>
    <cellStyle name="Normal 102 18 5" xfId="20089" xr:uid="{00000000-0005-0000-0000-0000880E0000}"/>
    <cellStyle name="Normal 102 19" xfId="2609" xr:uid="{00000000-0005-0000-0000-0000890E0000}"/>
    <cellStyle name="Normal 102 19 2" xfId="2610" xr:uid="{00000000-0005-0000-0000-00008A0E0000}"/>
    <cellStyle name="Normal 102 19 2 2" xfId="2611" xr:uid="{00000000-0005-0000-0000-00008B0E0000}"/>
    <cellStyle name="Normal 102 19 2 2 2" xfId="2612" xr:uid="{00000000-0005-0000-0000-00008C0E0000}"/>
    <cellStyle name="Normal 102 19 2 2 2 2" xfId="20100" xr:uid="{00000000-0005-0000-0000-00008D0E0000}"/>
    <cellStyle name="Normal 102 19 2 2 3" xfId="20099" xr:uid="{00000000-0005-0000-0000-00008E0E0000}"/>
    <cellStyle name="Normal 102 19 2 3" xfId="2613" xr:uid="{00000000-0005-0000-0000-00008F0E0000}"/>
    <cellStyle name="Normal 102 19 2 3 2" xfId="20101" xr:uid="{00000000-0005-0000-0000-0000900E0000}"/>
    <cellStyle name="Normal 102 19 2 4" xfId="20098" xr:uid="{00000000-0005-0000-0000-0000910E0000}"/>
    <cellStyle name="Normal 102 19 3" xfId="2614" xr:uid="{00000000-0005-0000-0000-0000920E0000}"/>
    <cellStyle name="Normal 102 19 3 2" xfId="2615" xr:uid="{00000000-0005-0000-0000-0000930E0000}"/>
    <cellStyle name="Normal 102 19 3 2 2" xfId="20103" xr:uid="{00000000-0005-0000-0000-0000940E0000}"/>
    <cellStyle name="Normal 102 19 3 3" xfId="20102" xr:uid="{00000000-0005-0000-0000-0000950E0000}"/>
    <cellStyle name="Normal 102 19 4" xfId="2616" xr:uid="{00000000-0005-0000-0000-0000960E0000}"/>
    <cellStyle name="Normal 102 19 4 2" xfId="20104" xr:uid="{00000000-0005-0000-0000-0000970E0000}"/>
    <cellStyle name="Normal 102 19 5" xfId="20097" xr:uid="{00000000-0005-0000-0000-0000980E0000}"/>
    <cellStyle name="Normal 102 2" xfId="2617" xr:uid="{00000000-0005-0000-0000-0000990E0000}"/>
    <cellStyle name="Normal 102 2 2" xfId="2618" xr:uid="{00000000-0005-0000-0000-00009A0E0000}"/>
    <cellStyle name="Normal 102 2 2 2" xfId="2619" xr:uid="{00000000-0005-0000-0000-00009B0E0000}"/>
    <cellStyle name="Normal 102 2 2 2 2" xfId="2620" xr:uid="{00000000-0005-0000-0000-00009C0E0000}"/>
    <cellStyle name="Normal 102 2 2 2 2 2" xfId="20108" xr:uid="{00000000-0005-0000-0000-00009D0E0000}"/>
    <cellStyle name="Normal 102 2 2 2 3" xfId="20107" xr:uid="{00000000-0005-0000-0000-00009E0E0000}"/>
    <cellStyle name="Normal 102 2 2 3" xfId="2621" xr:uid="{00000000-0005-0000-0000-00009F0E0000}"/>
    <cellStyle name="Normal 102 2 2 3 2" xfId="20109" xr:uid="{00000000-0005-0000-0000-0000A00E0000}"/>
    <cellStyle name="Normal 102 2 2 4" xfId="20106" xr:uid="{00000000-0005-0000-0000-0000A10E0000}"/>
    <cellStyle name="Normal 102 2 3" xfId="2622" xr:uid="{00000000-0005-0000-0000-0000A20E0000}"/>
    <cellStyle name="Normal 102 2 3 2" xfId="2623" xr:uid="{00000000-0005-0000-0000-0000A30E0000}"/>
    <cellStyle name="Normal 102 2 3 2 2" xfId="20111" xr:uid="{00000000-0005-0000-0000-0000A40E0000}"/>
    <cellStyle name="Normal 102 2 3 3" xfId="20110" xr:uid="{00000000-0005-0000-0000-0000A50E0000}"/>
    <cellStyle name="Normal 102 2 4" xfId="2624" xr:uid="{00000000-0005-0000-0000-0000A60E0000}"/>
    <cellStyle name="Normal 102 2 4 2" xfId="20112" xr:uid="{00000000-0005-0000-0000-0000A70E0000}"/>
    <cellStyle name="Normal 102 2 5" xfId="20105" xr:uid="{00000000-0005-0000-0000-0000A80E0000}"/>
    <cellStyle name="Normal 102 20" xfId="2625" xr:uid="{00000000-0005-0000-0000-0000A90E0000}"/>
    <cellStyle name="Normal 102 20 2" xfId="2626" xr:uid="{00000000-0005-0000-0000-0000AA0E0000}"/>
    <cellStyle name="Normal 102 20 2 2" xfId="2627" xr:uid="{00000000-0005-0000-0000-0000AB0E0000}"/>
    <cellStyle name="Normal 102 20 2 2 2" xfId="2628" xr:uid="{00000000-0005-0000-0000-0000AC0E0000}"/>
    <cellStyle name="Normal 102 20 2 2 2 2" xfId="20116" xr:uid="{00000000-0005-0000-0000-0000AD0E0000}"/>
    <cellStyle name="Normal 102 20 2 2 3" xfId="20115" xr:uid="{00000000-0005-0000-0000-0000AE0E0000}"/>
    <cellStyle name="Normal 102 20 2 3" xfId="2629" xr:uid="{00000000-0005-0000-0000-0000AF0E0000}"/>
    <cellStyle name="Normal 102 20 2 3 2" xfId="20117" xr:uid="{00000000-0005-0000-0000-0000B00E0000}"/>
    <cellStyle name="Normal 102 20 2 4" xfId="20114" xr:uid="{00000000-0005-0000-0000-0000B10E0000}"/>
    <cellStyle name="Normal 102 20 3" xfId="2630" xr:uid="{00000000-0005-0000-0000-0000B20E0000}"/>
    <cellStyle name="Normal 102 20 3 2" xfId="2631" xr:uid="{00000000-0005-0000-0000-0000B30E0000}"/>
    <cellStyle name="Normal 102 20 3 2 2" xfId="20119" xr:uid="{00000000-0005-0000-0000-0000B40E0000}"/>
    <cellStyle name="Normal 102 20 3 3" xfId="20118" xr:uid="{00000000-0005-0000-0000-0000B50E0000}"/>
    <cellStyle name="Normal 102 20 4" xfId="2632" xr:uid="{00000000-0005-0000-0000-0000B60E0000}"/>
    <cellStyle name="Normal 102 20 4 2" xfId="20120" xr:uid="{00000000-0005-0000-0000-0000B70E0000}"/>
    <cellStyle name="Normal 102 20 5" xfId="20113" xr:uid="{00000000-0005-0000-0000-0000B80E0000}"/>
    <cellStyle name="Normal 102 21" xfId="2633" xr:uid="{00000000-0005-0000-0000-0000B90E0000}"/>
    <cellStyle name="Normal 102 21 2" xfId="2634" xr:uid="{00000000-0005-0000-0000-0000BA0E0000}"/>
    <cellStyle name="Normal 102 21 2 2" xfId="2635" xr:uid="{00000000-0005-0000-0000-0000BB0E0000}"/>
    <cellStyle name="Normal 102 21 2 2 2" xfId="2636" xr:uid="{00000000-0005-0000-0000-0000BC0E0000}"/>
    <cellStyle name="Normal 102 21 2 2 2 2" xfId="20124" xr:uid="{00000000-0005-0000-0000-0000BD0E0000}"/>
    <cellStyle name="Normal 102 21 2 2 3" xfId="20123" xr:uid="{00000000-0005-0000-0000-0000BE0E0000}"/>
    <cellStyle name="Normal 102 21 2 3" xfId="2637" xr:uid="{00000000-0005-0000-0000-0000BF0E0000}"/>
    <cellStyle name="Normal 102 21 2 3 2" xfId="20125" xr:uid="{00000000-0005-0000-0000-0000C00E0000}"/>
    <cellStyle name="Normal 102 21 2 4" xfId="20122" xr:uid="{00000000-0005-0000-0000-0000C10E0000}"/>
    <cellStyle name="Normal 102 21 3" xfId="2638" xr:uid="{00000000-0005-0000-0000-0000C20E0000}"/>
    <cellStyle name="Normal 102 21 3 2" xfId="2639" xr:uid="{00000000-0005-0000-0000-0000C30E0000}"/>
    <cellStyle name="Normal 102 21 3 2 2" xfId="20127" xr:uid="{00000000-0005-0000-0000-0000C40E0000}"/>
    <cellStyle name="Normal 102 21 3 3" xfId="20126" xr:uid="{00000000-0005-0000-0000-0000C50E0000}"/>
    <cellStyle name="Normal 102 21 4" xfId="2640" xr:uid="{00000000-0005-0000-0000-0000C60E0000}"/>
    <cellStyle name="Normal 102 21 4 2" xfId="20128" xr:uid="{00000000-0005-0000-0000-0000C70E0000}"/>
    <cellStyle name="Normal 102 21 5" xfId="20121" xr:uid="{00000000-0005-0000-0000-0000C80E0000}"/>
    <cellStyle name="Normal 102 22" xfId="2641" xr:uid="{00000000-0005-0000-0000-0000C90E0000}"/>
    <cellStyle name="Normal 102 22 2" xfId="2642" xr:uid="{00000000-0005-0000-0000-0000CA0E0000}"/>
    <cellStyle name="Normal 102 22 2 2" xfId="2643" xr:uid="{00000000-0005-0000-0000-0000CB0E0000}"/>
    <cellStyle name="Normal 102 22 2 2 2" xfId="2644" xr:uid="{00000000-0005-0000-0000-0000CC0E0000}"/>
    <cellStyle name="Normal 102 22 2 2 2 2" xfId="20132" xr:uid="{00000000-0005-0000-0000-0000CD0E0000}"/>
    <cellStyle name="Normal 102 22 2 2 3" xfId="20131" xr:uid="{00000000-0005-0000-0000-0000CE0E0000}"/>
    <cellStyle name="Normal 102 22 2 3" xfId="2645" xr:uid="{00000000-0005-0000-0000-0000CF0E0000}"/>
    <cellStyle name="Normal 102 22 2 3 2" xfId="20133" xr:uid="{00000000-0005-0000-0000-0000D00E0000}"/>
    <cellStyle name="Normal 102 22 2 4" xfId="20130" xr:uid="{00000000-0005-0000-0000-0000D10E0000}"/>
    <cellStyle name="Normal 102 22 3" xfId="2646" xr:uid="{00000000-0005-0000-0000-0000D20E0000}"/>
    <cellStyle name="Normal 102 22 3 2" xfId="2647" xr:uid="{00000000-0005-0000-0000-0000D30E0000}"/>
    <cellStyle name="Normal 102 22 3 2 2" xfId="20135" xr:uid="{00000000-0005-0000-0000-0000D40E0000}"/>
    <cellStyle name="Normal 102 22 3 3" xfId="20134" xr:uid="{00000000-0005-0000-0000-0000D50E0000}"/>
    <cellStyle name="Normal 102 22 4" xfId="2648" xr:uid="{00000000-0005-0000-0000-0000D60E0000}"/>
    <cellStyle name="Normal 102 22 4 2" xfId="20136" xr:uid="{00000000-0005-0000-0000-0000D70E0000}"/>
    <cellStyle name="Normal 102 22 5" xfId="20129" xr:uid="{00000000-0005-0000-0000-0000D80E0000}"/>
    <cellStyle name="Normal 102 23" xfId="2649" xr:uid="{00000000-0005-0000-0000-0000D90E0000}"/>
    <cellStyle name="Normal 102 23 2" xfId="2650" xr:uid="{00000000-0005-0000-0000-0000DA0E0000}"/>
    <cellStyle name="Normal 102 23 2 2" xfId="2651" xr:uid="{00000000-0005-0000-0000-0000DB0E0000}"/>
    <cellStyle name="Normal 102 23 2 2 2" xfId="20139" xr:uid="{00000000-0005-0000-0000-0000DC0E0000}"/>
    <cellStyle name="Normal 102 23 2 3" xfId="20138" xr:uid="{00000000-0005-0000-0000-0000DD0E0000}"/>
    <cellStyle name="Normal 102 23 3" xfId="2652" xr:uid="{00000000-0005-0000-0000-0000DE0E0000}"/>
    <cellStyle name="Normal 102 23 3 2" xfId="20140" xr:uid="{00000000-0005-0000-0000-0000DF0E0000}"/>
    <cellStyle name="Normal 102 23 4" xfId="20137" xr:uid="{00000000-0005-0000-0000-0000E00E0000}"/>
    <cellStyle name="Normal 102 24" xfId="2653" xr:uid="{00000000-0005-0000-0000-0000E10E0000}"/>
    <cellStyle name="Normal 102 24 2" xfId="2654" xr:uid="{00000000-0005-0000-0000-0000E20E0000}"/>
    <cellStyle name="Normal 102 24 2 2" xfId="20142" xr:uid="{00000000-0005-0000-0000-0000E30E0000}"/>
    <cellStyle name="Normal 102 24 3" xfId="20141" xr:uid="{00000000-0005-0000-0000-0000E40E0000}"/>
    <cellStyle name="Normal 102 25" xfId="2655" xr:uid="{00000000-0005-0000-0000-0000E50E0000}"/>
    <cellStyle name="Normal 102 25 2" xfId="20143" xr:uid="{00000000-0005-0000-0000-0000E60E0000}"/>
    <cellStyle name="Normal 102 26" xfId="20024" xr:uid="{00000000-0005-0000-0000-0000E70E0000}"/>
    <cellStyle name="Normal 102 3" xfId="2656" xr:uid="{00000000-0005-0000-0000-0000E80E0000}"/>
    <cellStyle name="Normal 102 3 2" xfId="2657" xr:uid="{00000000-0005-0000-0000-0000E90E0000}"/>
    <cellStyle name="Normal 102 3 2 2" xfId="2658" xr:uid="{00000000-0005-0000-0000-0000EA0E0000}"/>
    <cellStyle name="Normal 102 3 2 2 2" xfId="2659" xr:uid="{00000000-0005-0000-0000-0000EB0E0000}"/>
    <cellStyle name="Normal 102 3 2 2 2 2" xfId="20147" xr:uid="{00000000-0005-0000-0000-0000EC0E0000}"/>
    <cellStyle name="Normal 102 3 2 2 3" xfId="20146" xr:uid="{00000000-0005-0000-0000-0000ED0E0000}"/>
    <cellStyle name="Normal 102 3 2 3" xfId="2660" xr:uid="{00000000-0005-0000-0000-0000EE0E0000}"/>
    <cellStyle name="Normal 102 3 2 3 2" xfId="20148" xr:uid="{00000000-0005-0000-0000-0000EF0E0000}"/>
    <cellStyle name="Normal 102 3 2 4" xfId="20145" xr:uid="{00000000-0005-0000-0000-0000F00E0000}"/>
    <cellStyle name="Normal 102 3 3" xfId="2661" xr:uid="{00000000-0005-0000-0000-0000F10E0000}"/>
    <cellStyle name="Normal 102 3 3 2" xfId="2662" xr:uid="{00000000-0005-0000-0000-0000F20E0000}"/>
    <cellStyle name="Normal 102 3 3 2 2" xfId="20150" xr:uid="{00000000-0005-0000-0000-0000F30E0000}"/>
    <cellStyle name="Normal 102 3 3 3" xfId="20149" xr:uid="{00000000-0005-0000-0000-0000F40E0000}"/>
    <cellStyle name="Normal 102 3 4" xfId="2663" xr:uid="{00000000-0005-0000-0000-0000F50E0000}"/>
    <cellStyle name="Normal 102 3 4 2" xfId="20151" xr:uid="{00000000-0005-0000-0000-0000F60E0000}"/>
    <cellStyle name="Normal 102 3 5" xfId="20144" xr:uid="{00000000-0005-0000-0000-0000F70E0000}"/>
    <cellStyle name="Normal 102 4" xfId="2664" xr:uid="{00000000-0005-0000-0000-0000F80E0000}"/>
    <cellStyle name="Normal 102 4 2" xfId="2665" xr:uid="{00000000-0005-0000-0000-0000F90E0000}"/>
    <cellStyle name="Normal 102 4 2 2" xfId="2666" xr:uid="{00000000-0005-0000-0000-0000FA0E0000}"/>
    <cellStyle name="Normal 102 4 2 2 2" xfId="2667" xr:uid="{00000000-0005-0000-0000-0000FB0E0000}"/>
    <cellStyle name="Normal 102 4 2 2 2 2" xfId="20155" xr:uid="{00000000-0005-0000-0000-0000FC0E0000}"/>
    <cellStyle name="Normal 102 4 2 2 3" xfId="20154" xr:uid="{00000000-0005-0000-0000-0000FD0E0000}"/>
    <cellStyle name="Normal 102 4 2 3" xfId="2668" xr:uid="{00000000-0005-0000-0000-0000FE0E0000}"/>
    <cellStyle name="Normal 102 4 2 3 2" xfId="20156" xr:uid="{00000000-0005-0000-0000-0000FF0E0000}"/>
    <cellStyle name="Normal 102 4 2 4" xfId="20153" xr:uid="{00000000-0005-0000-0000-0000000F0000}"/>
    <cellStyle name="Normal 102 4 3" xfId="2669" xr:uid="{00000000-0005-0000-0000-0000010F0000}"/>
    <cellStyle name="Normal 102 4 3 2" xfId="2670" xr:uid="{00000000-0005-0000-0000-0000020F0000}"/>
    <cellStyle name="Normal 102 4 3 2 2" xfId="20158" xr:uid="{00000000-0005-0000-0000-0000030F0000}"/>
    <cellStyle name="Normal 102 4 3 3" xfId="20157" xr:uid="{00000000-0005-0000-0000-0000040F0000}"/>
    <cellStyle name="Normal 102 4 4" xfId="2671" xr:uid="{00000000-0005-0000-0000-0000050F0000}"/>
    <cellStyle name="Normal 102 4 4 2" xfId="20159" xr:uid="{00000000-0005-0000-0000-0000060F0000}"/>
    <cellStyle name="Normal 102 4 5" xfId="20152" xr:uid="{00000000-0005-0000-0000-0000070F0000}"/>
    <cellStyle name="Normal 102 5" xfId="2672" xr:uid="{00000000-0005-0000-0000-0000080F0000}"/>
    <cellStyle name="Normal 102 5 2" xfId="2673" xr:uid="{00000000-0005-0000-0000-0000090F0000}"/>
    <cellStyle name="Normal 102 5 2 2" xfId="2674" xr:uid="{00000000-0005-0000-0000-00000A0F0000}"/>
    <cellStyle name="Normal 102 5 2 2 2" xfId="2675" xr:uid="{00000000-0005-0000-0000-00000B0F0000}"/>
    <cellStyle name="Normal 102 5 2 2 2 2" xfId="20163" xr:uid="{00000000-0005-0000-0000-00000C0F0000}"/>
    <cellStyle name="Normal 102 5 2 2 3" xfId="20162" xr:uid="{00000000-0005-0000-0000-00000D0F0000}"/>
    <cellStyle name="Normal 102 5 2 3" xfId="2676" xr:uid="{00000000-0005-0000-0000-00000E0F0000}"/>
    <cellStyle name="Normal 102 5 2 3 2" xfId="20164" xr:uid="{00000000-0005-0000-0000-00000F0F0000}"/>
    <cellStyle name="Normal 102 5 2 4" xfId="20161" xr:uid="{00000000-0005-0000-0000-0000100F0000}"/>
    <cellStyle name="Normal 102 5 3" xfId="2677" xr:uid="{00000000-0005-0000-0000-0000110F0000}"/>
    <cellStyle name="Normal 102 5 3 2" xfId="2678" xr:uid="{00000000-0005-0000-0000-0000120F0000}"/>
    <cellStyle name="Normal 102 5 3 2 2" xfId="20166" xr:uid="{00000000-0005-0000-0000-0000130F0000}"/>
    <cellStyle name="Normal 102 5 3 3" xfId="20165" xr:uid="{00000000-0005-0000-0000-0000140F0000}"/>
    <cellStyle name="Normal 102 5 4" xfId="2679" xr:uid="{00000000-0005-0000-0000-0000150F0000}"/>
    <cellStyle name="Normal 102 5 4 2" xfId="20167" xr:uid="{00000000-0005-0000-0000-0000160F0000}"/>
    <cellStyle name="Normal 102 5 5" xfId="20160" xr:uid="{00000000-0005-0000-0000-0000170F0000}"/>
    <cellStyle name="Normal 102 6" xfId="2680" xr:uid="{00000000-0005-0000-0000-0000180F0000}"/>
    <cellStyle name="Normal 102 6 2" xfId="2681" xr:uid="{00000000-0005-0000-0000-0000190F0000}"/>
    <cellStyle name="Normal 102 6 2 2" xfId="2682" xr:uid="{00000000-0005-0000-0000-00001A0F0000}"/>
    <cellStyle name="Normal 102 6 2 2 2" xfId="2683" xr:uid="{00000000-0005-0000-0000-00001B0F0000}"/>
    <cellStyle name="Normal 102 6 2 2 2 2" xfId="20171" xr:uid="{00000000-0005-0000-0000-00001C0F0000}"/>
    <cellStyle name="Normal 102 6 2 2 3" xfId="20170" xr:uid="{00000000-0005-0000-0000-00001D0F0000}"/>
    <cellStyle name="Normal 102 6 2 3" xfId="2684" xr:uid="{00000000-0005-0000-0000-00001E0F0000}"/>
    <cellStyle name="Normal 102 6 2 3 2" xfId="20172" xr:uid="{00000000-0005-0000-0000-00001F0F0000}"/>
    <cellStyle name="Normal 102 6 2 4" xfId="20169" xr:uid="{00000000-0005-0000-0000-0000200F0000}"/>
    <cellStyle name="Normal 102 6 3" xfId="2685" xr:uid="{00000000-0005-0000-0000-0000210F0000}"/>
    <cellStyle name="Normal 102 6 3 2" xfId="2686" xr:uid="{00000000-0005-0000-0000-0000220F0000}"/>
    <cellStyle name="Normal 102 6 3 2 2" xfId="20174" xr:uid="{00000000-0005-0000-0000-0000230F0000}"/>
    <cellStyle name="Normal 102 6 3 3" xfId="20173" xr:uid="{00000000-0005-0000-0000-0000240F0000}"/>
    <cellStyle name="Normal 102 6 4" xfId="2687" xr:uid="{00000000-0005-0000-0000-0000250F0000}"/>
    <cellStyle name="Normal 102 6 4 2" xfId="20175" xr:uid="{00000000-0005-0000-0000-0000260F0000}"/>
    <cellStyle name="Normal 102 6 5" xfId="20168" xr:uid="{00000000-0005-0000-0000-0000270F0000}"/>
    <cellStyle name="Normal 102 7" xfId="2688" xr:uid="{00000000-0005-0000-0000-0000280F0000}"/>
    <cellStyle name="Normal 102 7 2" xfId="2689" xr:uid="{00000000-0005-0000-0000-0000290F0000}"/>
    <cellStyle name="Normal 102 7 2 2" xfId="2690" xr:uid="{00000000-0005-0000-0000-00002A0F0000}"/>
    <cellStyle name="Normal 102 7 2 2 2" xfId="2691" xr:uid="{00000000-0005-0000-0000-00002B0F0000}"/>
    <cellStyle name="Normal 102 7 2 2 2 2" xfId="20179" xr:uid="{00000000-0005-0000-0000-00002C0F0000}"/>
    <cellStyle name="Normal 102 7 2 2 3" xfId="20178" xr:uid="{00000000-0005-0000-0000-00002D0F0000}"/>
    <cellStyle name="Normal 102 7 2 3" xfId="2692" xr:uid="{00000000-0005-0000-0000-00002E0F0000}"/>
    <cellStyle name="Normal 102 7 2 3 2" xfId="20180" xr:uid="{00000000-0005-0000-0000-00002F0F0000}"/>
    <cellStyle name="Normal 102 7 2 4" xfId="20177" xr:uid="{00000000-0005-0000-0000-0000300F0000}"/>
    <cellStyle name="Normal 102 7 3" xfId="2693" xr:uid="{00000000-0005-0000-0000-0000310F0000}"/>
    <cellStyle name="Normal 102 7 3 2" xfId="2694" xr:uid="{00000000-0005-0000-0000-0000320F0000}"/>
    <cellStyle name="Normal 102 7 3 2 2" xfId="20182" xr:uid="{00000000-0005-0000-0000-0000330F0000}"/>
    <cellStyle name="Normal 102 7 3 3" xfId="20181" xr:uid="{00000000-0005-0000-0000-0000340F0000}"/>
    <cellStyle name="Normal 102 7 4" xfId="2695" xr:uid="{00000000-0005-0000-0000-0000350F0000}"/>
    <cellStyle name="Normal 102 7 4 2" xfId="20183" xr:uid="{00000000-0005-0000-0000-0000360F0000}"/>
    <cellStyle name="Normal 102 7 5" xfId="20176" xr:uid="{00000000-0005-0000-0000-0000370F0000}"/>
    <cellStyle name="Normal 102 8" xfId="2696" xr:uid="{00000000-0005-0000-0000-0000380F0000}"/>
    <cellStyle name="Normal 102 8 2" xfId="2697" xr:uid="{00000000-0005-0000-0000-0000390F0000}"/>
    <cellStyle name="Normal 102 8 2 2" xfId="2698" xr:uid="{00000000-0005-0000-0000-00003A0F0000}"/>
    <cellStyle name="Normal 102 8 2 2 2" xfId="2699" xr:uid="{00000000-0005-0000-0000-00003B0F0000}"/>
    <cellStyle name="Normal 102 8 2 2 2 2" xfId="20187" xr:uid="{00000000-0005-0000-0000-00003C0F0000}"/>
    <cellStyle name="Normal 102 8 2 2 3" xfId="20186" xr:uid="{00000000-0005-0000-0000-00003D0F0000}"/>
    <cellStyle name="Normal 102 8 2 3" xfId="2700" xr:uid="{00000000-0005-0000-0000-00003E0F0000}"/>
    <cellStyle name="Normal 102 8 2 3 2" xfId="20188" xr:uid="{00000000-0005-0000-0000-00003F0F0000}"/>
    <cellStyle name="Normal 102 8 2 4" xfId="20185" xr:uid="{00000000-0005-0000-0000-0000400F0000}"/>
    <cellStyle name="Normal 102 8 3" xfId="2701" xr:uid="{00000000-0005-0000-0000-0000410F0000}"/>
    <cellStyle name="Normal 102 8 3 2" xfId="2702" xr:uid="{00000000-0005-0000-0000-0000420F0000}"/>
    <cellStyle name="Normal 102 8 3 2 2" xfId="20190" xr:uid="{00000000-0005-0000-0000-0000430F0000}"/>
    <cellStyle name="Normal 102 8 3 3" xfId="20189" xr:uid="{00000000-0005-0000-0000-0000440F0000}"/>
    <cellStyle name="Normal 102 8 4" xfId="2703" xr:uid="{00000000-0005-0000-0000-0000450F0000}"/>
    <cellStyle name="Normal 102 8 4 2" xfId="20191" xr:uid="{00000000-0005-0000-0000-0000460F0000}"/>
    <cellStyle name="Normal 102 8 5" xfId="20184" xr:uid="{00000000-0005-0000-0000-0000470F0000}"/>
    <cellStyle name="Normal 102 9" xfId="2704" xr:uid="{00000000-0005-0000-0000-0000480F0000}"/>
    <cellStyle name="Normal 102 9 2" xfId="2705" xr:uid="{00000000-0005-0000-0000-0000490F0000}"/>
    <cellStyle name="Normal 102 9 2 2" xfId="2706" xr:uid="{00000000-0005-0000-0000-00004A0F0000}"/>
    <cellStyle name="Normal 102 9 2 2 2" xfId="2707" xr:uid="{00000000-0005-0000-0000-00004B0F0000}"/>
    <cellStyle name="Normal 102 9 2 2 2 2" xfId="20195" xr:uid="{00000000-0005-0000-0000-00004C0F0000}"/>
    <cellStyle name="Normal 102 9 2 2 3" xfId="20194" xr:uid="{00000000-0005-0000-0000-00004D0F0000}"/>
    <cellStyle name="Normal 102 9 2 3" xfId="2708" xr:uid="{00000000-0005-0000-0000-00004E0F0000}"/>
    <cellStyle name="Normal 102 9 2 3 2" xfId="20196" xr:uid="{00000000-0005-0000-0000-00004F0F0000}"/>
    <cellStyle name="Normal 102 9 2 4" xfId="20193" xr:uid="{00000000-0005-0000-0000-0000500F0000}"/>
    <cellStyle name="Normal 102 9 3" xfId="2709" xr:uid="{00000000-0005-0000-0000-0000510F0000}"/>
    <cellStyle name="Normal 102 9 3 2" xfId="2710" xr:uid="{00000000-0005-0000-0000-0000520F0000}"/>
    <cellStyle name="Normal 102 9 3 2 2" xfId="20198" xr:uid="{00000000-0005-0000-0000-0000530F0000}"/>
    <cellStyle name="Normal 102 9 3 3" xfId="20197" xr:uid="{00000000-0005-0000-0000-0000540F0000}"/>
    <cellStyle name="Normal 102 9 4" xfId="2711" xr:uid="{00000000-0005-0000-0000-0000550F0000}"/>
    <cellStyle name="Normal 102 9 4 2" xfId="20199" xr:uid="{00000000-0005-0000-0000-0000560F0000}"/>
    <cellStyle name="Normal 102 9 5" xfId="20192" xr:uid="{00000000-0005-0000-0000-0000570F0000}"/>
    <cellStyle name="Normal 103" xfId="2712" xr:uid="{00000000-0005-0000-0000-0000580F0000}"/>
    <cellStyle name="Normal 103 10" xfId="2713" xr:uid="{00000000-0005-0000-0000-0000590F0000}"/>
    <cellStyle name="Normal 103 10 2" xfId="2714" xr:uid="{00000000-0005-0000-0000-00005A0F0000}"/>
    <cellStyle name="Normal 103 10 2 2" xfId="2715" xr:uid="{00000000-0005-0000-0000-00005B0F0000}"/>
    <cellStyle name="Normal 103 10 2 2 2" xfId="2716" xr:uid="{00000000-0005-0000-0000-00005C0F0000}"/>
    <cellStyle name="Normal 103 10 2 2 2 2" xfId="20204" xr:uid="{00000000-0005-0000-0000-00005D0F0000}"/>
    <cellStyle name="Normal 103 10 2 2 3" xfId="20203" xr:uid="{00000000-0005-0000-0000-00005E0F0000}"/>
    <cellStyle name="Normal 103 10 2 3" xfId="2717" xr:uid="{00000000-0005-0000-0000-00005F0F0000}"/>
    <cellStyle name="Normal 103 10 2 3 2" xfId="20205" xr:uid="{00000000-0005-0000-0000-0000600F0000}"/>
    <cellStyle name="Normal 103 10 2 4" xfId="20202" xr:uid="{00000000-0005-0000-0000-0000610F0000}"/>
    <cellStyle name="Normal 103 10 3" xfId="2718" xr:uid="{00000000-0005-0000-0000-0000620F0000}"/>
    <cellStyle name="Normal 103 10 3 2" xfId="2719" xr:uid="{00000000-0005-0000-0000-0000630F0000}"/>
    <cellStyle name="Normal 103 10 3 2 2" xfId="20207" xr:uid="{00000000-0005-0000-0000-0000640F0000}"/>
    <cellStyle name="Normal 103 10 3 3" xfId="20206" xr:uid="{00000000-0005-0000-0000-0000650F0000}"/>
    <cellStyle name="Normal 103 10 4" xfId="2720" xr:uid="{00000000-0005-0000-0000-0000660F0000}"/>
    <cellStyle name="Normal 103 10 4 2" xfId="20208" xr:uid="{00000000-0005-0000-0000-0000670F0000}"/>
    <cellStyle name="Normal 103 10 5" xfId="20201" xr:uid="{00000000-0005-0000-0000-0000680F0000}"/>
    <cellStyle name="Normal 103 11" xfId="2721" xr:uid="{00000000-0005-0000-0000-0000690F0000}"/>
    <cellStyle name="Normal 103 11 2" xfId="2722" xr:uid="{00000000-0005-0000-0000-00006A0F0000}"/>
    <cellStyle name="Normal 103 11 2 2" xfId="2723" xr:uid="{00000000-0005-0000-0000-00006B0F0000}"/>
    <cellStyle name="Normal 103 11 2 2 2" xfId="2724" xr:uid="{00000000-0005-0000-0000-00006C0F0000}"/>
    <cellStyle name="Normal 103 11 2 2 2 2" xfId="20212" xr:uid="{00000000-0005-0000-0000-00006D0F0000}"/>
    <cellStyle name="Normal 103 11 2 2 3" xfId="20211" xr:uid="{00000000-0005-0000-0000-00006E0F0000}"/>
    <cellStyle name="Normal 103 11 2 3" xfId="2725" xr:uid="{00000000-0005-0000-0000-00006F0F0000}"/>
    <cellStyle name="Normal 103 11 2 3 2" xfId="20213" xr:uid="{00000000-0005-0000-0000-0000700F0000}"/>
    <cellStyle name="Normal 103 11 2 4" xfId="20210" xr:uid="{00000000-0005-0000-0000-0000710F0000}"/>
    <cellStyle name="Normal 103 11 3" xfId="2726" xr:uid="{00000000-0005-0000-0000-0000720F0000}"/>
    <cellStyle name="Normal 103 11 3 2" xfId="2727" xr:uid="{00000000-0005-0000-0000-0000730F0000}"/>
    <cellStyle name="Normal 103 11 3 2 2" xfId="20215" xr:uid="{00000000-0005-0000-0000-0000740F0000}"/>
    <cellStyle name="Normal 103 11 3 3" xfId="20214" xr:uid="{00000000-0005-0000-0000-0000750F0000}"/>
    <cellStyle name="Normal 103 11 4" xfId="2728" xr:uid="{00000000-0005-0000-0000-0000760F0000}"/>
    <cellStyle name="Normal 103 11 4 2" xfId="20216" xr:uid="{00000000-0005-0000-0000-0000770F0000}"/>
    <cellStyle name="Normal 103 11 5" xfId="20209" xr:uid="{00000000-0005-0000-0000-0000780F0000}"/>
    <cellStyle name="Normal 103 12" xfId="2729" xr:uid="{00000000-0005-0000-0000-0000790F0000}"/>
    <cellStyle name="Normal 103 12 2" xfId="2730" xr:uid="{00000000-0005-0000-0000-00007A0F0000}"/>
    <cellStyle name="Normal 103 12 2 2" xfId="2731" xr:uid="{00000000-0005-0000-0000-00007B0F0000}"/>
    <cellStyle name="Normal 103 12 2 2 2" xfId="2732" xr:uid="{00000000-0005-0000-0000-00007C0F0000}"/>
    <cellStyle name="Normal 103 12 2 2 2 2" xfId="20220" xr:uid="{00000000-0005-0000-0000-00007D0F0000}"/>
    <cellStyle name="Normal 103 12 2 2 3" xfId="20219" xr:uid="{00000000-0005-0000-0000-00007E0F0000}"/>
    <cellStyle name="Normal 103 12 2 3" xfId="2733" xr:uid="{00000000-0005-0000-0000-00007F0F0000}"/>
    <cellStyle name="Normal 103 12 2 3 2" xfId="20221" xr:uid="{00000000-0005-0000-0000-0000800F0000}"/>
    <cellStyle name="Normal 103 12 2 4" xfId="20218" xr:uid="{00000000-0005-0000-0000-0000810F0000}"/>
    <cellStyle name="Normal 103 12 3" xfId="2734" xr:uid="{00000000-0005-0000-0000-0000820F0000}"/>
    <cellStyle name="Normal 103 12 3 2" xfId="2735" xr:uid="{00000000-0005-0000-0000-0000830F0000}"/>
    <cellStyle name="Normal 103 12 3 2 2" xfId="20223" xr:uid="{00000000-0005-0000-0000-0000840F0000}"/>
    <cellStyle name="Normal 103 12 3 3" xfId="20222" xr:uid="{00000000-0005-0000-0000-0000850F0000}"/>
    <cellStyle name="Normal 103 12 4" xfId="2736" xr:uid="{00000000-0005-0000-0000-0000860F0000}"/>
    <cellStyle name="Normal 103 12 4 2" xfId="20224" xr:uid="{00000000-0005-0000-0000-0000870F0000}"/>
    <cellStyle name="Normal 103 12 5" xfId="20217" xr:uid="{00000000-0005-0000-0000-0000880F0000}"/>
    <cellStyle name="Normal 103 13" xfId="2737" xr:uid="{00000000-0005-0000-0000-0000890F0000}"/>
    <cellStyle name="Normal 103 13 2" xfId="2738" xr:uid="{00000000-0005-0000-0000-00008A0F0000}"/>
    <cellStyle name="Normal 103 13 2 2" xfId="2739" xr:uid="{00000000-0005-0000-0000-00008B0F0000}"/>
    <cellStyle name="Normal 103 13 2 2 2" xfId="2740" xr:uid="{00000000-0005-0000-0000-00008C0F0000}"/>
    <cellStyle name="Normal 103 13 2 2 2 2" xfId="20228" xr:uid="{00000000-0005-0000-0000-00008D0F0000}"/>
    <cellStyle name="Normal 103 13 2 2 3" xfId="20227" xr:uid="{00000000-0005-0000-0000-00008E0F0000}"/>
    <cellStyle name="Normal 103 13 2 3" xfId="2741" xr:uid="{00000000-0005-0000-0000-00008F0F0000}"/>
    <cellStyle name="Normal 103 13 2 3 2" xfId="20229" xr:uid="{00000000-0005-0000-0000-0000900F0000}"/>
    <cellStyle name="Normal 103 13 2 4" xfId="20226" xr:uid="{00000000-0005-0000-0000-0000910F0000}"/>
    <cellStyle name="Normal 103 13 3" xfId="2742" xr:uid="{00000000-0005-0000-0000-0000920F0000}"/>
    <cellStyle name="Normal 103 13 3 2" xfId="2743" xr:uid="{00000000-0005-0000-0000-0000930F0000}"/>
    <cellStyle name="Normal 103 13 3 2 2" xfId="20231" xr:uid="{00000000-0005-0000-0000-0000940F0000}"/>
    <cellStyle name="Normal 103 13 3 3" xfId="20230" xr:uid="{00000000-0005-0000-0000-0000950F0000}"/>
    <cellStyle name="Normal 103 13 4" xfId="2744" xr:uid="{00000000-0005-0000-0000-0000960F0000}"/>
    <cellStyle name="Normal 103 13 4 2" xfId="20232" xr:uid="{00000000-0005-0000-0000-0000970F0000}"/>
    <cellStyle name="Normal 103 13 5" xfId="20225" xr:uid="{00000000-0005-0000-0000-0000980F0000}"/>
    <cellStyle name="Normal 103 14" xfId="2745" xr:uid="{00000000-0005-0000-0000-0000990F0000}"/>
    <cellStyle name="Normal 103 14 2" xfId="2746" xr:uid="{00000000-0005-0000-0000-00009A0F0000}"/>
    <cellStyle name="Normal 103 14 2 2" xfId="2747" xr:uid="{00000000-0005-0000-0000-00009B0F0000}"/>
    <cellStyle name="Normal 103 14 2 2 2" xfId="2748" xr:uid="{00000000-0005-0000-0000-00009C0F0000}"/>
    <cellStyle name="Normal 103 14 2 2 2 2" xfId="20236" xr:uid="{00000000-0005-0000-0000-00009D0F0000}"/>
    <cellStyle name="Normal 103 14 2 2 3" xfId="20235" xr:uid="{00000000-0005-0000-0000-00009E0F0000}"/>
    <cellStyle name="Normal 103 14 2 3" xfId="2749" xr:uid="{00000000-0005-0000-0000-00009F0F0000}"/>
    <cellStyle name="Normal 103 14 2 3 2" xfId="20237" xr:uid="{00000000-0005-0000-0000-0000A00F0000}"/>
    <cellStyle name="Normal 103 14 2 4" xfId="20234" xr:uid="{00000000-0005-0000-0000-0000A10F0000}"/>
    <cellStyle name="Normal 103 14 3" xfId="2750" xr:uid="{00000000-0005-0000-0000-0000A20F0000}"/>
    <cellStyle name="Normal 103 14 3 2" xfId="2751" xr:uid="{00000000-0005-0000-0000-0000A30F0000}"/>
    <cellStyle name="Normal 103 14 3 2 2" xfId="20239" xr:uid="{00000000-0005-0000-0000-0000A40F0000}"/>
    <cellStyle name="Normal 103 14 3 3" xfId="20238" xr:uid="{00000000-0005-0000-0000-0000A50F0000}"/>
    <cellStyle name="Normal 103 14 4" xfId="2752" xr:uid="{00000000-0005-0000-0000-0000A60F0000}"/>
    <cellStyle name="Normal 103 14 4 2" xfId="20240" xr:uid="{00000000-0005-0000-0000-0000A70F0000}"/>
    <cellStyle name="Normal 103 14 5" xfId="20233" xr:uid="{00000000-0005-0000-0000-0000A80F0000}"/>
    <cellStyle name="Normal 103 15" xfId="2753" xr:uid="{00000000-0005-0000-0000-0000A90F0000}"/>
    <cellStyle name="Normal 103 15 2" xfId="2754" xr:uid="{00000000-0005-0000-0000-0000AA0F0000}"/>
    <cellStyle name="Normal 103 15 2 2" xfId="2755" xr:uid="{00000000-0005-0000-0000-0000AB0F0000}"/>
    <cellStyle name="Normal 103 15 2 2 2" xfId="2756" xr:uid="{00000000-0005-0000-0000-0000AC0F0000}"/>
    <cellStyle name="Normal 103 15 2 2 2 2" xfId="20244" xr:uid="{00000000-0005-0000-0000-0000AD0F0000}"/>
    <cellStyle name="Normal 103 15 2 2 3" xfId="20243" xr:uid="{00000000-0005-0000-0000-0000AE0F0000}"/>
    <cellStyle name="Normal 103 15 2 3" xfId="2757" xr:uid="{00000000-0005-0000-0000-0000AF0F0000}"/>
    <cellStyle name="Normal 103 15 2 3 2" xfId="20245" xr:uid="{00000000-0005-0000-0000-0000B00F0000}"/>
    <cellStyle name="Normal 103 15 2 4" xfId="20242" xr:uid="{00000000-0005-0000-0000-0000B10F0000}"/>
    <cellStyle name="Normal 103 15 3" xfId="2758" xr:uid="{00000000-0005-0000-0000-0000B20F0000}"/>
    <cellStyle name="Normal 103 15 3 2" xfId="2759" xr:uid="{00000000-0005-0000-0000-0000B30F0000}"/>
    <cellStyle name="Normal 103 15 3 2 2" xfId="20247" xr:uid="{00000000-0005-0000-0000-0000B40F0000}"/>
    <cellStyle name="Normal 103 15 3 3" xfId="20246" xr:uid="{00000000-0005-0000-0000-0000B50F0000}"/>
    <cellStyle name="Normal 103 15 4" xfId="2760" xr:uid="{00000000-0005-0000-0000-0000B60F0000}"/>
    <cellStyle name="Normal 103 15 4 2" xfId="20248" xr:uid="{00000000-0005-0000-0000-0000B70F0000}"/>
    <cellStyle name="Normal 103 15 5" xfId="20241" xr:uid="{00000000-0005-0000-0000-0000B80F0000}"/>
    <cellStyle name="Normal 103 16" xfId="2761" xr:uid="{00000000-0005-0000-0000-0000B90F0000}"/>
    <cellStyle name="Normal 103 16 2" xfId="2762" xr:uid="{00000000-0005-0000-0000-0000BA0F0000}"/>
    <cellStyle name="Normal 103 16 2 2" xfId="2763" xr:uid="{00000000-0005-0000-0000-0000BB0F0000}"/>
    <cellStyle name="Normal 103 16 2 2 2" xfId="2764" xr:uid="{00000000-0005-0000-0000-0000BC0F0000}"/>
    <cellStyle name="Normal 103 16 2 2 2 2" xfId="20252" xr:uid="{00000000-0005-0000-0000-0000BD0F0000}"/>
    <cellStyle name="Normal 103 16 2 2 3" xfId="20251" xr:uid="{00000000-0005-0000-0000-0000BE0F0000}"/>
    <cellStyle name="Normal 103 16 2 3" xfId="2765" xr:uid="{00000000-0005-0000-0000-0000BF0F0000}"/>
    <cellStyle name="Normal 103 16 2 3 2" xfId="20253" xr:uid="{00000000-0005-0000-0000-0000C00F0000}"/>
    <cellStyle name="Normal 103 16 2 4" xfId="20250" xr:uid="{00000000-0005-0000-0000-0000C10F0000}"/>
    <cellStyle name="Normal 103 16 3" xfId="2766" xr:uid="{00000000-0005-0000-0000-0000C20F0000}"/>
    <cellStyle name="Normal 103 16 3 2" xfId="2767" xr:uid="{00000000-0005-0000-0000-0000C30F0000}"/>
    <cellStyle name="Normal 103 16 3 2 2" xfId="20255" xr:uid="{00000000-0005-0000-0000-0000C40F0000}"/>
    <cellStyle name="Normal 103 16 3 3" xfId="20254" xr:uid="{00000000-0005-0000-0000-0000C50F0000}"/>
    <cellStyle name="Normal 103 16 4" xfId="2768" xr:uid="{00000000-0005-0000-0000-0000C60F0000}"/>
    <cellStyle name="Normal 103 16 4 2" xfId="20256" xr:uid="{00000000-0005-0000-0000-0000C70F0000}"/>
    <cellStyle name="Normal 103 16 5" xfId="20249" xr:uid="{00000000-0005-0000-0000-0000C80F0000}"/>
    <cellStyle name="Normal 103 17" xfId="2769" xr:uid="{00000000-0005-0000-0000-0000C90F0000}"/>
    <cellStyle name="Normal 103 17 2" xfId="2770" xr:uid="{00000000-0005-0000-0000-0000CA0F0000}"/>
    <cellStyle name="Normal 103 17 2 2" xfId="2771" xr:uid="{00000000-0005-0000-0000-0000CB0F0000}"/>
    <cellStyle name="Normal 103 17 2 2 2" xfId="2772" xr:uid="{00000000-0005-0000-0000-0000CC0F0000}"/>
    <cellStyle name="Normal 103 17 2 2 2 2" xfId="20260" xr:uid="{00000000-0005-0000-0000-0000CD0F0000}"/>
    <cellStyle name="Normal 103 17 2 2 3" xfId="20259" xr:uid="{00000000-0005-0000-0000-0000CE0F0000}"/>
    <cellStyle name="Normal 103 17 2 3" xfId="2773" xr:uid="{00000000-0005-0000-0000-0000CF0F0000}"/>
    <cellStyle name="Normal 103 17 2 3 2" xfId="20261" xr:uid="{00000000-0005-0000-0000-0000D00F0000}"/>
    <cellStyle name="Normal 103 17 2 4" xfId="20258" xr:uid="{00000000-0005-0000-0000-0000D10F0000}"/>
    <cellStyle name="Normal 103 17 3" xfId="2774" xr:uid="{00000000-0005-0000-0000-0000D20F0000}"/>
    <cellStyle name="Normal 103 17 3 2" xfId="2775" xr:uid="{00000000-0005-0000-0000-0000D30F0000}"/>
    <cellStyle name="Normal 103 17 3 2 2" xfId="20263" xr:uid="{00000000-0005-0000-0000-0000D40F0000}"/>
    <cellStyle name="Normal 103 17 3 3" xfId="20262" xr:uid="{00000000-0005-0000-0000-0000D50F0000}"/>
    <cellStyle name="Normal 103 17 4" xfId="2776" xr:uid="{00000000-0005-0000-0000-0000D60F0000}"/>
    <cellStyle name="Normal 103 17 4 2" xfId="20264" xr:uid="{00000000-0005-0000-0000-0000D70F0000}"/>
    <cellStyle name="Normal 103 17 5" xfId="20257" xr:uid="{00000000-0005-0000-0000-0000D80F0000}"/>
    <cellStyle name="Normal 103 18" xfId="2777" xr:uid="{00000000-0005-0000-0000-0000D90F0000}"/>
    <cellStyle name="Normal 103 18 2" xfId="2778" xr:uid="{00000000-0005-0000-0000-0000DA0F0000}"/>
    <cellStyle name="Normal 103 18 2 2" xfId="2779" xr:uid="{00000000-0005-0000-0000-0000DB0F0000}"/>
    <cellStyle name="Normal 103 18 2 2 2" xfId="2780" xr:uid="{00000000-0005-0000-0000-0000DC0F0000}"/>
    <cellStyle name="Normal 103 18 2 2 2 2" xfId="20268" xr:uid="{00000000-0005-0000-0000-0000DD0F0000}"/>
    <cellStyle name="Normal 103 18 2 2 3" xfId="20267" xr:uid="{00000000-0005-0000-0000-0000DE0F0000}"/>
    <cellStyle name="Normal 103 18 2 3" xfId="2781" xr:uid="{00000000-0005-0000-0000-0000DF0F0000}"/>
    <cellStyle name="Normal 103 18 2 3 2" xfId="20269" xr:uid="{00000000-0005-0000-0000-0000E00F0000}"/>
    <cellStyle name="Normal 103 18 2 4" xfId="20266" xr:uid="{00000000-0005-0000-0000-0000E10F0000}"/>
    <cellStyle name="Normal 103 18 3" xfId="2782" xr:uid="{00000000-0005-0000-0000-0000E20F0000}"/>
    <cellStyle name="Normal 103 18 3 2" xfId="2783" xr:uid="{00000000-0005-0000-0000-0000E30F0000}"/>
    <cellStyle name="Normal 103 18 3 2 2" xfId="20271" xr:uid="{00000000-0005-0000-0000-0000E40F0000}"/>
    <cellStyle name="Normal 103 18 3 3" xfId="20270" xr:uid="{00000000-0005-0000-0000-0000E50F0000}"/>
    <cellStyle name="Normal 103 18 4" xfId="2784" xr:uid="{00000000-0005-0000-0000-0000E60F0000}"/>
    <cellStyle name="Normal 103 18 4 2" xfId="20272" xr:uid="{00000000-0005-0000-0000-0000E70F0000}"/>
    <cellStyle name="Normal 103 18 5" xfId="20265" xr:uid="{00000000-0005-0000-0000-0000E80F0000}"/>
    <cellStyle name="Normal 103 19" xfId="2785" xr:uid="{00000000-0005-0000-0000-0000E90F0000}"/>
    <cellStyle name="Normal 103 19 2" xfId="2786" xr:uid="{00000000-0005-0000-0000-0000EA0F0000}"/>
    <cellStyle name="Normal 103 19 2 2" xfId="2787" xr:uid="{00000000-0005-0000-0000-0000EB0F0000}"/>
    <cellStyle name="Normal 103 19 2 2 2" xfId="2788" xr:uid="{00000000-0005-0000-0000-0000EC0F0000}"/>
    <cellStyle name="Normal 103 19 2 2 2 2" xfId="20276" xr:uid="{00000000-0005-0000-0000-0000ED0F0000}"/>
    <cellStyle name="Normal 103 19 2 2 3" xfId="20275" xr:uid="{00000000-0005-0000-0000-0000EE0F0000}"/>
    <cellStyle name="Normal 103 19 2 3" xfId="2789" xr:uid="{00000000-0005-0000-0000-0000EF0F0000}"/>
    <cellStyle name="Normal 103 19 2 3 2" xfId="20277" xr:uid="{00000000-0005-0000-0000-0000F00F0000}"/>
    <cellStyle name="Normal 103 19 2 4" xfId="20274" xr:uid="{00000000-0005-0000-0000-0000F10F0000}"/>
    <cellStyle name="Normal 103 19 3" xfId="2790" xr:uid="{00000000-0005-0000-0000-0000F20F0000}"/>
    <cellStyle name="Normal 103 19 3 2" xfId="2791" xr:uid="{00000000-0005-0000-0000-0000F30F0000}"/>
    <cellStyle name="Normal 103 19 3 2 2" xfId="20279" xr:uid="{00000000-0005-0000-0000-0000F40F0000}"/>
    <cellStyle name="Normal 103 19 3 3" xfId="20278" xr:uid="{00000000-0005-0000-0000-0000F50F0000}"/>
    <cellStyle name="Normal 103 19 4" xfId="2792" xr:uid="{00000000-0005-0000-0000-0000F60F0000}"/>
    <cellStyle name="Normal 103 19 4 2" xfId="20280" xr:uid="{00000000-0005-0000-0000-0000F70F0000}"/>
    <cellStyle name="Normal 103 19 5" xfId="20273" xr:uid="{00000000-0005-0000-0000-0000F80F0000}"/>
    <cellStyle name="Normal 103 2" xfId="2793" xr:uid="{00000000-0005-0000-0000-0000F90F0000}"/>
    <cellStyle name="Normal 103 2 2" xfId="2794" xr:uid="{00000000-0005-0000-0000-0000FA0F0000}"/>
    <cellStyle name="Normal 103 2 2 2" xfId="2795" xr:uid="{00000000-0005-0000-0000-0000FB0F0000}"/>
    <cellStyle name="Normal 103 2 2 2 2" xfId="2796" xr:uid="{00000000-0005-0000-0000-0000FC0F0000}"/>
    <cellStyle name="Normal 103 2 2 2 2 2" xfId="20284" xr:uid="{00000000-0005-0000-0000-0000FD0F0000}"/>
    <cellStyle name="Normal 103 2 2 2 3" xfId="20283" xr:uid="{00000000-0005-0000-0000-0000FE0F0000}"/>
    <cellStyle name="Normal 103 2 2 3" xfId="2797" xr:uid="{00000000-0005-0000-0000-0000FF0F0000}"/>
    <cellStyle name="Normal 103 2 2 3 2" xfId="20285" xr:uid="{00000000-0005-0000-0000-000000100000}"/>
    <cellStyle name="Normal 103 2 2 4" xfId="20282" xr:uid="{00000000-0005-0000-0000-000001100000}"/>
    <cellStyle name="Normal 103 2 3" xfId="2798" xr:uid="{00000000-0005-0000-0000-000002100000}"/>
    <cellStyle name="Normal 103 2 3 2" xfId="2799" xr:uid="{00000000-0005-0000-0000-000003100000}"/>
    <cellStyle name="Normal 103 2 3 2 2" xfId="20287" xr:uid="{00000000-0005-0000-0000-000004100000}"/>
    <cellStyle name="Normal 103 2 3 3" xfId="20286" xr:uid="{00000000-0005-0000-0000-000005100000}"/>
    <cellStyle name="Normal 103 2 4" xfId="2800" xr:uid="{00000000-0005-0000-0000-000006100000}"/>
    <cellStyle name="Normal 103 2 4 2" xfId="20288" xr:uid="{00000000-0005-0000-0000-000007100000}"/>
    <cellStyle name="Normal 103 2 5" xfId="20281" xr:uid="{00000000-0005-0000-0000-000008100000}"/>
    <cellStyle name="Normal 103 20" xfId="2801" xr:uid="{00000000-0005-0000-0000-000009100000}"/>
    <cellStyle name="Normal 103 20 2" xfId="2802" xr:uid="{00000000-0005-0000-0000-00000A100000}"/>
    <cellStyle name="Normal 103 20 2 2" xfId="2803" xr:uid="{00000000-0005-0000-0000-00000B100000}"/>
    <cellStyle name="Normal 103 20 2 2 2" xfId="2804" xr:uid="{00000000-0005-0000-0000-00000C100000}"/>
    <cellStyle name="Normal 103 20 2 2 2 2" xfId="20292" xr:uid="{00000000-0005-0000-0000-00000D100000}"/>
    <cellStyle name="Normal 103 20 2 2 3" xfId="20291" xr:uid="{00000000-0005-0000-0000-00000E100000}"/>
    <cellStyle name="Normal 103 20 2 3" xfId="2805" xr:uid="{00000000-0005-0000-0000-00000F100000}"/>
    <cellStyle name="Normal 103 20 2 3 2" xfId="20293" xr:uid="{00000000-0005-0000-0000-000010100000}"/>
    <cellStyle name="Normal 103 20 2 4" xfId="20290" xr:uid="{00000000-0005-0000-0000-000011100000}"/>
    <cellStyle name="Normal 103 20 3" xfId="2806" xr:uid="{00000000-0005-0000-0000-000012100000}"/>
    <cellStyle name="Normal 103 20 3 2" xfId="2807" xr:uid="{00000000-0005-0000-0000-000013100000}"/>
    <cellStyle name="Normal 103 20 3 2 2" xfId="20295" xr:uid="{00000000-0005-0000-0000-000014100000}"/>
    <cellStyle name="Normal 103 20 3 3" xfId="20294" xr:uid="{00000000-0005-0000-0000-000015100000}"/>
    <cellStyle name="Normal 103 20 4" xfId="2808" xr:uid="{00000000-0005-0000-0000-000016100000}"/>
    <cellStyle name="Normal 103 20 4 2" xfId="20296" xr:uid="{00000000-0005-0000-0000-000017100000}"/>
    <cellStyle name="Normal 103 20 5" xfId="20289" xr:uid="{00000000-0005-0000-0000-000018100000}"/>
    <cellStyle name="Normal 103 21" xfId="2809" xr:uid="{00000000-0005-0000-0000-000019100000}"/>
    <cellStyle name="Normal 103 21 2" xfId="2810" xr:uid="{00000000-0005-0000-0000-00001A100000}"/>
    <cellStyle name="Normal 103 21 2 2" xfId="2811" xr:uid="{00000000-0005-0000-0000-00001B100000}"/>
    <cellStyle name="Normal 103 21 2 2 2" xfId="2812" xr:uid="{00000000-0005-0000-0000-00001C100000}"/>
    <cellStyle name="Normal 103 21 2 2 2 2" xfId="20300" xr:uid="{00000000-0005-0000-0000-00001D100000}"/>
    <cellStyle name="Normal 103 21 2 2 3" xfId="20299" xr:uid="{00000000-0005-0000-0000-00001E100000}"/>
    <cellStyle name="Normal 103 21 2 3" xfId="2813" xr:uid="{00000000-0005-0000-0000-00001F100000}"/>
    <cellStyle name="Normal 103 21 2 3 2" xfId="20301" xr:uid="{00000000-0005-0000-0000-000020100000}"/>
    <cellStyle name="Normal 103 21 2 4" xfId="20298" xr:uid="{00000000-0005-0000-0000-000021100000}"/>
    <cellStyle name="Normal 103 21 3" xfId="2814" xr:uid="{00000000-0005-0000-0000-000022100000}"/>
    <cellStyle name="Normal 103 21 3 2" xfId="2815" xr:uid="{00000000-0005-0000-0000-000023100000}"/>
    <cellStyle name="Normal 103 21 3 2 2" xfId="20303" xr:uid="{00000000-0005-0000-0000-000024100000}"/>
    <cellStyle name="Normal 103 21 3 3" xfId="20302" xr:uid="{00000000-0005-0000-0000-000025100000}"/>
    <cellStyle name="Normal 103 21 4" xfId="2816" xr:uid="{00000000-0005-0000-0000-000026100000}"/>
    <cellStyle name="Normal 103 21 4 2" xfId="20304" xr:uid="{00000000-0005-0000-0000-000027100000}"/>
    <cellStyle name="Normal 103 21 5" xfId="20297" xr:uid="{00000000-0005-0000-0000-000028100000}"/>
    <cellStyle name="Normal 103 22" xfId="2817" xr:uid="{00000000-0005-0000-0000-000029100000}"/>
    <cellStyle name="Normal 103 22 2" xfId="2818" xr:uid="{00000000-0005-0000-0000-00002A100000}"/>
    <cellStyle name="Normal 103 22 2 2" xfId="2819" xr:uid="{00000000-0005-0000-0000-00002B100000}"/>
    <cellStyle name="Normal 103 22 2 2 2" xfId="2820" xr:uid="{00000000-0005-0000-0000-00002C100000}"/>
    <cellStyle name="Normal 103 22 2 2 2 2" xfId="20308" xr:uid="{00000000-0005-0000-0000-00002D100000}"/>
    <cellStyle name="Normal 103 22 2 2 3" xfId="20307" xr:uid="{00000000-0005-0000-0000-00002E100000}"/>
    <cellStyle name="Normal 103 22 2 3" xfId="2821" xr:uid="{00000000-0005-0000-0000-00002F100000}"/>
    <cellStyle name="Normal 103 22 2 3 2" xfId="20309" xr:uid="{00000000-0005-0000-0000-000030100000}"/>
    <cellStyle name="Normal 103 22 2 4" xfId="20306" xr:uid="{00000000-0005-0000-0000-000031100000}"/>
    <cellStyle name="Normal 103 22 3" xfId="2822" xr:uid="{00000000-0005-0000-0000-000032100000}"/>
    <cellStyle name="Normal 103 22 3 2" xfId="2823" xr:uid="{00000000-0005-0000-0000-000033100000}"/>
    <cellStyle name="Normal 103 22 3 2 2" xfId="20311" xr:uid="{00000000-0005-0000-0000-000034100000}"/>
    <cellStyle name="Normal 103 22 3 3" xfId="20310" xr:uid="{00000000-0005-0000-0000-000035100000}"/>
    <cellStyle name="Normal 103 22 4" xfId="2824" xr:uid="{00000000-0005-0000-0000-000036100000}"/>
    <cellStyle name="Normal 103 22 4 2" xfId="20312" xr:uid="{00000000-0005-0000-0000-000037100000}"/>
    <cellStyle name="Normal 103 22 5" xfId="20305" xr:uid="{00000000-0005-0000-0000-000038100000}"/>
    <cellStyle name="Normal 103 23" xfId="2825" xr:uid="{00000000-0005-0000-0000-000039100000}"/>
    <cellStyle name="Normal 103 24" xfId="20200" xr:uid="{00000000-0005-0000-0000-00003A100000}"/>
    <cellStyle name="Normal 103 3" xfId="2826" xr:uid="{00000000-0005-0000-0000-00003B100000}"/>
    <cellStyle name="Normal 103 3 2" xfId="2827" xr:uid="{00000000-0005-0000-0000-00003C100000}"/>
    <cellStyle name="Normal 103 3 2 2" xfId="2828" xr:uid="{00000000-0005-0000-0000-00003D100000}"/>
    <cellStyle name="Normal 103 3 2 2 2" xfId="2829" xr:uid="{00000000-0005-0000-0000-00003E100000}"/>
    <cellStyle name="Normal 103 3 2 2 2 2" xfId="20316" xr:uid="{00000000-0005-0000-0000-00003F100000}"/>
    <cellStyle name="Normal 103 3 2 2 3" xfId="20315" xr:uid="{00000000-0005-0000-0000-000040100000}"/>
    <cellStyle name="Normal 103 3 2 3" xfId="2830" xr:uid="{00000000-0005-0000-0000-000041100000}"/>
    <cellStyle name="Normal 103 3 2 3 2" xfId="20317" xr:uid="{00000000-0005-0000-0000-000042100000}"/>
    <cellStyle name="Normal 103 3 2 4" xfId="20314" xr:uid="{00000000-0005-0000-0000-000043100000}"/>
    <cellStyle name="Normal 103 3 3" xfId="2831" xr:uid="{00000000-0005-0000-0000-000044100000}"/>
    <cellStyle name="Normal 103 3 3 2" xfId="2832" xr:uid="{00000000-0005-0000-0000-000045100000}"/>
    <cellStyle name="Normal 103 3 3 2 2" xfId="20319" xr:uid="{00000000-0005-0000-0000-000046100000}"/>
    <cellStyle name="Normal 103 3 3 3" xfId="20318" xr:uid="{00000000-0005-0000-0000-000047100000}"/>
    <cellStyle name="Normal 103 3 4" xfId="2833" xr:uid="{00000000-0005-0000-0000-000048100000}"/>
    <cellStyle name="Normal 103 3 4 2" xfId="20320" xr:uid="{00000000-0005-0000-0000-000049100000}"/>
    <cellStyle name="Normal 103 3 5" xfId="20313" xr:uid="{00000000-0005-0000-0000-00004A100000}"/>
    <cellStyle name="Normal 103 4" xfId="2834" xr:uid="{00000000-0005-0000-0000-00004B100000}"/>
    <cellStyle name="Normal 103 4 2" xfId="2835" xr:uid="{00000000-0005-0000-0000-00004C100000}"/>
    <cellStyle name="Normal 103 4 2 2" xfId="2836" xr:uid="{00000000-0005-0000-0000-00004D100000}"/>
    <cellStyle name="Normal 103 4 2 2 2" xfId="2837" xr:uid="{00000000-0005-0000-0000-00004E100000}"/>
    <cellStyle name="Normal 103 4 2 2 2 2" xfId="20324" xr:uid="{00000000-0005-0000-0000-00004F100000}"/>
    <cellStyle name="Normal 103 4 2 2 3" xfId="20323" xr:uid="{00000000-0005-0000-0000-000050100000}"/>
    <cellStyle name="Normal 103 4 2 3" xfId="2838" xr:uid="{00000000-0005-0000-0000-000051100000}"/>
    <cellStyle name="Normal 103 4 2 3 2" xfId="20325" xr:uid="{00000000-0005-0000-0000-000052100000}"/>
    <cellStyle name="Normal 103 4 2 4" xfId="20322" xr:uid="{00000000-0005-0000-0000-000053100000}"/>
    <cellStyle name="Normal 103 4 3" xfId="2839" xr:uid="{00000000-0005-0000-0000-000054100000}"/>
    <cellStyle name="Normal 103 4 3 2" xfId="2840" xr:uid="{00000000-0005-0000-0000-000055100000}"/>
    <cellStyle name="Normal 103 4 3 2 2" xfId="20327" xr:uid="{00000000-0005-0000-0000-000056100000}"/>
    <cellStyle name="Normal 103 4 3 3" xfId="20326" xr:uid="{00000000-0005-0000-0000-000057100000}"/>
    <cellStyle name="Normal 103 4 4" xfId="2841" xr:uid="{00000000-0005-0000-0000-000058100000}"/>
    <cellStyle name="Normal 103 4 4 2" xfId="20328" xr:uid="{00000000-0005-0000-0000-000059100000}"/>
    <cellStyle name="Normal 103 4 5" xfId="20321" xr:uid="{00000000-0005-0000-0000-00005A100000}"/>
    <cellStyle name="Normal 103 5" xfId="2842" xr:uid="{00000000-0005-0000-0000-00005B100000}"/>
    <cellStyle name="Normal 103 5 2" xfId="2843" xr:uid="{00000000-0005-0000-0000-00005C100000}"/>
    <cellStyle name="Normal 103 5 2 2" xfId="2844" xr:uid="{00000000-0005-0000-0000-00005D100000}"/>
    <cellStyle name="Normal 103 5 2 2 2" xfId="2845" xr:uid="{00000000-0005-0000-0000-00005E100000}"/>
    <cellStyle name="Normal 103 5 2 2 2 2" xfId="20332" xr:uid="{00000000-0005-0000-0000-00005F100000}"/>
    <cellStyle name="Normal 103 5 2 2 3" xfId="20331" xr:uid="{00000000-0005-0000-0000-000060100000}"/>
    <cellStyle name="Normal 103 5 2 3" xfId="2846" xr:uid="{00000000-0005-0000-0000-000061100000}"/>
    <cellStyle name="Normal 103 5 2 3 2" xfId="20333" xr:uid="{00000000-0005-0000-0000-000062100000}"/>
    <cellStyle name="Normal 103 5 2 4" xfId="20330" xr:uid="{00000000-0005-0000-0000-000063100000}"/>
    <cellStyle name="Normal 103 5 3" xfId="2847" xr:uid="{00000000-0005-0000-0000-000064100000}"/>
    <cellStyle name="Normal 103 5 3 2" xfId="2848" xr:uid="{00000000-0005-0000-0000-000065100000}"/>
    <cellStyle name="Normal 103 5 3 2 2" xfId="20335" xr:uid="{00000000-0005-0000-0000-000066100000}"/>
    <cellStyle name="Normal 103 5 3 3" xfId="20334" xr:uid="{00000000-0005-0000-0000-000067100000}"/>
    <cellStyle name="Normal 103 5 4" xfId="2849" xr:uid="{00000000-0005-0000-0000-000068100000}"/>
    <cellStyle name="Normal 103 5 4 2" xfId="20336" xr:uid="{00000000-0005-0000-0000-000069100000}"/>
    <cellStyle name="Normal 103 5 5" xfId="20329" xr:uid="{00000000-0005-0000-0000-00006A100000}"/>
    <cellStyle name="Normal 103 6" xfId="2850" xr:uid="{00000000-0005-0000-0000-00006B100000}"/>
    <cellStyle name="Normal 103 6 2" xfId="2851" xr:uid="{00000000-0005-0000-0000-00006C100000}"/>
    <cellStyle name="Normal 103 6 2 2" xfId="2852" xr:uid="{00000000-0005-0000-0000-00006D100000}"/>
    <cellStyle name="Normal 103 6 2 2 2" xfId="2853" xr:uid="{00000000-0005-0000-0000-00006E100000}"/>
    <cellStyle name="Normal 103 6 2 2 2 2" xfId="20340" xr:uid="{00000000-0005-0000-0000-00006F100000}"/>
    <cellStyle name="Normal 103 6 2 2 3" xfId="20339" xr:uid="{00000000-0005-0000-0000-000070100000}"/>
    <cellStyle name="Normal 103 6 2 3" xfId="2854" xr:uid="{00000000-0005-0000-0000-000071100000}"/>
    <cellStyle name="Normal 103 6 2 3 2" xfId="20341" xr:uid="{00000000-0005-0000-0000-000072100000}"/>
    <cellStyle name="Normal 103 6 2 4" xfId="20338" xr:uid="{00000000-0005-0000-0000-000073100000}"/>
    <cellStyle name="Normal 103 6 3" xfId="2855" xr:uid="{00000000-0005-0000-0000-000074100000}"/>
    <cellStyle name="Normal 103 6 3 2" xfId="2856" xr:uid="{00000000-0005-0000-0000-000075100000}"/>
    <cellStyle name="Normal 103 6 3 2 2" xfId="20343" xr:uid="{00000000-0005-0000-0000-000076100000}"/>
    <cellStyle name="Normal 103 6 3 3" xfId="20342" xr:uid="{00000000-0005-0000-0000-000077100000}"/>
    <cellStyle name="Normal 103 6 4" xfId="2857" xr:uid="{00000000-0005-0000-0000-000078100000}"/>
    <cellStyle name="Normal 103 6 4 2" xfId="20344" xr:uid="{00000000-0005-0000-0000-000079100000}"/>
    <cellStyle name="Normal 103 6 5" xfId="20337" xr:uid="{00000000-0005-0000-0000-00007A100000}"/>
    <cellStyle name="Normal 103 7" xfId="2858" xr:uid="{00000000-0005-0000-0000-00007B100000}"/>
    <cellStyle name="Normal 103 7 2" xfId="2859" xr:uid="{00000000-0005-0000-0000-00007C100000}"/>
    <cellStyle name="Normal 103 7 2 2" xfId="2860" xr:uid="{00000000-0005-0000-0000-00007D100000}"/>
    <cellStyle name="Normal 103 7 2 2 2" xfId="2861" xr:uid="{00000000-0005-0000-0000-00007E100000}"/>
    <cellStyle name="Normal 103 7 2 2 2 2" xfId="20348" xr:uid="{00000000-0005-0000-0000-00007F100000}"/>
    <cellStyle name="Normal 103 7 2 2 3" xfId="20347" xr:uid="{00000000-0005-0000-0000-000080100000}"/>
    <cellStyle name="Normal 103 7 2 3" xfId="2862" xr:uid="{00000000-0005-0000-0000-000081100000}"/>
    <cellStyle name="Normal 103 7 2 3 2" xfId="20349" xr:uid="{00000000-0005-0000-0000-000082100000}"/>
    <cellStyle name="Normal 103 7 2 4" xfId="20346" xr:uid="{00000000-0005-0000-0000-000083100000}"/>
    <cellStyle name="Normal 103 7 3" xfId="2863" xr:uid="{00000000-0005-0000-0000-000084100000}"/>
    <cellStyle name="Normal 103 7 3 2" xfId="2864" xr:uid="{00000000-0005-0000-0000-000085100000}"/>
    <cellStyle name="Normal 103 7 3 2 2" xfId="20351" xr:uid="{00000000-0005-0000-0000-000086100000}"/>
    <cellStyle name="Normal 103 7 3 3" xfId="20350" xr:uid="{00000000-0005-0000-0000-000087100000}"/>
    <cellStyle name="Normal 103 7 4" xfId="2865" xr:uid="{00000000-0005-0000-0000-000088100000}"/>
    <cellStyle name="Normal 103 7 4 2" xfId="20352" xr:uid="{00000000-0005-0000-0000-000089100000}"/>
    <cellStyle name="Normal 103 7 5" xfId="20345" xr:uid="{00000000-0005-0000-0000-00008A100000}"/>
    <cellStyle name="Normal 103 8" xfId="2866" xr:uid="{00000000-0005-0000-0000-00008B100000}"/>
    <cellStyle name="Normal 103 8 2" xfId="2867" xr:uid="{00000000-0005-0000-0000-00008C100000}"/>
    <cellStyle name="Normal 103 8 2 2" xfId="2868" xr:uid="{00000000-0005-0000-0000-00008D100000}"/>
    <cellStyle name="Normal 103 8 2 2 2" xfId="2869" xr:uid="{00000000-0005-0000-0000-00008E100000}"/>
    <cellStyle name="Normal 103 8 2 2 2 2" xfId="20356" xr:uid="{00000000-0005-0000-0000-00008F100000}"/>
    <cellStyle name="Normal 103 8 2 2 3" xfId="20355" xr:uid="{00000000-0005-0000-0000-000090100000}"/>
    <cellStyle name="Normal 103 8 2 3" xfId="2870" xr:uid="{00000000-0005-0000-0000-000091100000}"/>
    <cellStyle name="Normal 103 8 2 3 2" xfId="20357" xr:uid="{00000000-0005-0000-0000-000092100000}"/>
    <cellStyle name="Normal 103 8 2 4" xfId="20354" xr:uid="{00000000-0005-0000-0000-000093100000}"/>
    <cellStyle name="Normal 103 8 3" xfId="2871" xr:uid="{00000000-0005-0000-0000-000094100000}"/>
    <cellStyle name="Normal 103 8 3 2" xfId="2872" xr:uid="{00000000-0005-0000-0000-000095100000}"/>
    <cellStyle name="Normal 103 8 3 2 2" xfId="20359" xr:uid="{00000000-0005-0000-0000-000096100000}"/>
    <cellStyle name="Normal 103 8 3 3" xfId="20358" xr:uid="{00000000-0005-0000-0000-000097100000}"/>
    <cellStyle name="Normal 103 8 4" xfId="2873" xr:uid="{00000000-0005-0000-0000-000098100000}"/>
    <cellStyle name="Normal 103 8 4 2" xfId="20360" xr:uid="{00000000-0005-0000-0000-000099100000}"/>
    <cellStyle name="Normal 103 8 5" xfId="20353" xr:uid="{00000000-0005-0000-0000-00009A100000}"/>
    <cellStyle name="Normal 103 9" xfId="2874" xr:uid="{00000000-0005-0000-0000-00009B100000}"/>
    <cellStyle name="Normal 103 9 2" xfId="2875" xr:uid="{00000000-0005-0000-0000-00009C100000}"/>
    <cellStyle name="Normal 103 9 2 2" xfId="2876" xr:uid="{00000000-0005-0000-0000-00009D100000}"/>
    <cellStyle name="Normal 103 9 2 2 2" xfId="2877" xr:uid="{00000000-0005-0000-0000-00009E100000}"/>
    <cellStyle name="Normal 103 9 2 2 2 2" xfId="20364" xr:uid="{00000000-0005-0000-0000-00009F100000}"/>
    <cellStyle name="Normal 103 9 2 2 3" xfId="20363" xr:uid="{00000000-0005-0000-0000-0000A0100000}"/>
    <cellStyle name="Normal 103 9 2 3" xfId="2878" xr:uid="{00000000-0005-0000-0000-0000A1100000}"/>
    <cellStyle name="Normal 103 9 2 3 2" xfId="20365" xr:uid="{00000000-0005-0000-0000-0000A2100000}"/>
    <cellStyle name="Normal 103 9 2 4" xfId="20362" xr:uid="{00000000-0005-0000-0000-0000A3100000}"/>
    <cellStyle name="Normal 103 9 3" xfId="2879" xr:uid="{00000000-0005-0000-0000-0000A4100000}"/>
    <cellStyle name="Normal 103 9 3 2" xfId="2880" xr:uid="{00000000-0005-0000-0000-0000A5100000}"/>
    <cellStyle name="Normal 103 9 3 2 2" xfId="20367" xr:uid="{00000000-0005-0000-0000-0000A6100000}"/>
    <cellStyle name="Normal 103 9 3 3" xfId="20366" xr:uid="{00000000-0005-0000-0000-0000A7100000}"/>
    <cellStyle name="Normal 103 9 4" xfId="2881" xr:uid="{00000000-0005-0000-0000-0000A8100000}"/>
    <cellStyle name="Normal 103 9 4 2" xfId="20368" xr:uid="{00000000-0005-0000-0000-0000A9100000}"/>
    <cellStyle name="Normal 103 9 5" xfId="20361" xr:uid="{00000000-0005-0000-0000-0000AA100000}"/>
    <cellStyle name="Normal 104" xfId="2882" xr:uid="{00000000-0005-0000-0000-0000AB100000}"/>
    <cellStyle name="Normal 104 10" xfId="2883" xr:uid="{00000000-0005-0000-0000-0000AC100000}"/>
    <cellStyle name="Normal 104 10 2" xfId="2884" xr:uid="{00000000-0005-0000-0000-0000AD100000}"/>
    <cellStyle name="Normal 104 10 2 2" xfId="2885" xr:uid="{00000000-0005-0000-0000-0000AE100000}"/>
    <cellStyle name="Normal 104 10 2 2 2" xfId="2886" xr:uid="{00000000-0005-0000-0000-0000AF100000}"/>
    <cellStyle name="Normal 104 10 2 2 2 2" xfId="20373" xr:uid="{00000000-0005-0000-0000-0000B0100000}"/>
    <cellStyle name="Normal 104 10 2 2 3" xfId="20372" xr:uid="{00000000-0005-0000-0000-0000B1100000}"/>
    <cellStyle name="Normal 104 10 2 3" xfId="2887" xr:uid="{00000000-0005-0000-0000-0000B2100000}"/>
    <cellStyle name="Normal 104 10 2 3 2" xfId="20374" xr:uid="{00000000-0005-0000-0000-0000B3100000}"/>
    <cellStyle name="Normal 104 10 2 4" xfId="20371" xr:uid="{00000000-0005-0000-0000-0000B4100000}"/>
    <cellStyle name="Normal 104 10 3" xfId="2888" xr:uid="{00000000-0005-0000-0000-0000B5100000}"/>
    <cellStyle name="Normal 104 10 3 2" xfId="2889" xr:uid="{00000000-0005-0000-0000-0000B6100000}"/>
    <cellStyle name="Normal 104 10 3 2 2" xfId="20376" xr:uid="{00000000-0005-0000-0000-0000B7100000}"/>
    <cellStyle name="Normal 104 10 3 3" xfId="20375" xr:uid="{00000000-0005-0000-0000-0000B8100000}"/>
    <cellStyle name="Normal 104 10 4" xfId="2890" xr:uid="{00000000-0005-0000-0000-0000B9100000}"/>
    <cellStyle name="Normal 104 10 4 2" xfId="20377" xr:uid="{00000000-0005-0000-0000-0000BA100000}"/>
    <cellStyle name="Normal 104 10 5" xfId="20370" xr:uid="{00000000-0005-0000-0000-0000BB100000}"/>
    <cellStyle name="Normal 104 11" xfId="2891" xr:uid="{00000000-0005-0000-0000-0000BC100000}"/>
    <cellStyle name="Normal 104 11 2" xfId="2892" xr:uid="{00000000-0005-0000-0000-0000BD100000}"/>
    <cellStyle name="Normal 104 11 2 2" xfId="2893" xr:uid="{00000000-0005-0000-0000-0000BE100000}"/>
    <cellStyle name="Normal 104 11 2 2 2" xfId="2894" xr:uid="{00000000-0005-0000-0000-0000BF100000}"/>
    <cellStyle name="Normal 104 11 2 2 2 2" xfId="20381" xr:uid="{00000000-0005-0000-0000-0000C0100000}"/>
    <cellStyle name="Normal 104 11 2 2 3" xfId="20380" xr:uid="{00000000-0005-0000-0000-0000C1100000}"/>
    <cellStyle name="Normal 104 11 2 3" xfId="2895" xr:uid="{00000000-0005-0000-0000-0000C2100000}"/>
    <cellStyle name="Normal 104 11 2 3 2" xfId="20382" xr:uid="{00000000-0005-0000-0000-0000C3100000}"/>
    <cellStyle name="Normal 104 11 2 4" xfId="20379" xr:uid="{00000000-0005-0000-0000-0000C4100000}"/>
    <cellStyle name="Normal 104 11 3" xfId="2896" xr:uid="{00000000-0005-0000-0000-0000C5100000}"/>
    <cellStyle name="Normal 104 11 3 2" xfId="2897" xr:uid="{00000000-0005-0000-0000-0000C6100000}"/>
    <cellStyle name="Normal 104 11 3 2 2" xfId="20384" xr:uid="{00000000-0005-0000-0000-0000C7100000}"/>
    <cellStyle name="Normal 104 11 3 3" xfId="20383" xr:uid="{00000000-0005-0000-0000-0000C8100000}"/>
    <cellStyle name="Normal 104 11 4" xfId="2898" xr:uid="{00000000-0005-0000-0000-0000C9100000}"/>
    <cellStyle name="Normal 104 11 4 2" xfId="20385" xr:uid="{00000000-0005-0000-0000-0000CA100000}"/>
    <cellStyle name="Normal 104 11 5" xfId="20378" xr:uid="{00000000-0005-0000-0000-0000CB100000}"/>
    <cellStyle name="Normal 104 12" xfId="2899" xr:uid="{00000000-0005-0000-0000-0000CC100000}"/>
    <cellStyle name="Normal 104 12 2" xfId="2900" xr:uid="{00000000-0005-0000-0000-0000CD100000}"/>
    <cellStyle name="Normal 104 12 2 2" xfId="2901" xr:uid="{00000000-0005-0000-0000-0000CE100000}"/>
    <cellStyle name="Normal 104 12 2 2 2" xfId="2902" xr:uid="{00000000-0005-0000-0000-0000CF100000}"/>
    <cellStyle name="Normal 104 12 2 2 2 2" xfId="20389" xr:uid="{00000000-0005-0000-0000-0000D0100000}"/>
    <cellStyle name="Normal 104 12 2 2 3" xfId="20388" xr:uid="{00000000-0005-0000-0000-0000D1100000}"/>
    <cellStyle name="Normal 104 12 2 3" xfId="2903" xr:uid="{00000000-0005-0000-0000-0000D2100000}"/>
    <cellStyle name="Normal 104 12 2 3 2" xfId="20390" xr:uid="{00000000-0005-0000-0000-0000D3100000}"/>
    <cellStyle name="Normal 104 12 2 4" xfId="20387" xr:uid="{00000000-0005-0000-0000-0000D4100000}"/>
    <cellStyle name="Normal 104 12 3" xfId="2904" xr:uid="{00000000-0005-0000-0000-0000D5100000}"/>
    <cellStyle name="Normal 104 12 3 2" xfId="2905" xr:uid="{00000000-0005-0000-0000-0000D6100000}"/>
    <cellStyle name="Normal 104 12 3 2 2" xfId="20392" xr:uid="{00000000-0005-0000-0000-0000D7100000}"/>
    <cellStyle name="Normal 104 12 3 3" xfId="20391" xr:uid="{00000000-0005-0000-0000-0000D8100000}"/>
    <cellStyle name="Normal 104 12 4" xfId="2906" xr:uid="{00000000-0005-0000-0000-0000D9100000}"/>
    <cellStyle name="Normal 104 12 4 2" xfId="20393" xr:uid="{00000000-0005-0000-0000-0000DA100000}"/>
    <cellStyle name="Normal 104 12 5" xfId="20386" xr:uid="{00000000-0005-0000-0000-0000DB100000}"/>
    <cellStyle name="Normal 104 13" xfId="2907" xr:uid="{00000000-0005-0000-0000-0000DC100000}"/>
    <cellStyle name="Normal 104 13 2" xfId="2908" xr:uid="{00000000-0005-0000-0000-0000DD100000}"/>
    <cellStyle name="Normal 104 13 2 2" xfId="2909" xr:uid="{00000000-0005-0000-0000-0000DE100000}"/>
    <cellStyle name="Normal 104 13 2 2 2" xfId="2910" xr:uid="{00000000-0005-0000-0000-0000DF100000}"/>
    <cellStyle name="Normal 104 13 2 2 2 2" xfId="20397" xr:uid="{00000000-0005-0000-0000-0000E0100000}"/>
    <cellStyle name="Normal 104 13 2 2 3" xfId="20396" xr:uid="{00000000-0005-0000-0000-0000E1100000}"/>
    <cellStyle name="Normal 104 13 2 3" xfId="2911" xr:uid="{00000000-0005-0000-0000-0000E2100000}"/>
    <cellStyle name="Normal 104 13 2 3 2" xfId="20398" xr:uid="{00000000-0005-0000-0000-0000E3100000}"/>
    <cellStyle name="Normal 104 13 2 4" xfId="20395" xr:uid="{00000000-0005-0000-0000-0000E4100000}"/>
    <cellStyle name="Normal 104 13 3" xfId="2912" xr:uid="{00000000-0005-0000-0000-0000E5100000}"/>
    <cellStyle name="Normal 104 13 3 2" xfId="2913" xr:uid="{00000000-0005-0000-0000-0000E6100000}"/>
    <cellStyle name="Normal 104 13 3 2 2" xfId="20400" xr:uid="{00000000-0005-0000-0000-0000E7100000}"/>
    <cellStyle name="Normal 104 13 3 3" xfId="20399" xr:uid="{00000000-0005-0000-0000-0000E8100000}"/>
    <cellStyle name="Normal 104 13 4" xfId="2914" xr:uid="{00000000-0005-0000-0000-0000E9100000}"/>
    <cellStyle name="Normal 104 13 4 2" xfId="20401" xr:uid="{00000000-0005-0000-0000-0000EA100000}"/>
    <cellStyle name="Normal 104 13 5" xfId="20394" xr:uid="{00000000-0005-0000-0000-0000EB100000}"/>
    <cellStyle name="Normal 104 14" xfId="2915" xr:uid="{00000000-0005-0000-0000-0000EC100000}"/>
    <cellStyle name="Normal 104 14 2" xfId="2916" xr:uid="{00000000-0005-0000-0000-0000ED100000}"/>
    <cellStyle name="Normal 104 14 2 2" xfId="2917" xr:uid="{00000000-0005-0000-0000-0000EE100000}"/>
    <cellStyle name="Normal 104 14 2 2 2" xfId="2918" xr:uid="{00000000-0005-0000-0000-0000EF100000}"/>
    <cellStyle name="Normal 104 14 2 2 2 2" xfId="20405" xr:uid="{00000000-0005-0000-0000-0000F0100000}"/>
    <cellStyle name="Normal 104 14 2 2 3" xfId="20404" xr:uid="{00000000-0005-0000-0000-0000F1100000}"/>
    <cellStyle name="Normal 104 14 2 3" xfId="2919" xr:uid="{00000000-0005-0000-0000-0000F2100000}"/>
    <cellStyle name="Normal 104 14 2 3 2" xfId="20406" xr:uid="{00000000-0005-0000-0000-0000F3100000}"/>
    <cellStyle name="Normal 104 14 2 4" xfId="20403" xr:uid="{00000000-0005-0000-0000-0000F4100000}"/>
    <cellStyle name="Normal 104 14 3" xfId="2920" xr:uid="{00000000-0005-0000-0000-0000F5100000}"/>
    <cellStyle name="Normal 104 14 3 2" xfId="2921" xr:uid="{00000000-0005-0000-0000-0000F6100000}"/>
    <cellStyle name="Normal 104 14 3 2 2" xfId="20408" xr:uid="{00000000-0005-0000-0000-0000F7100000}"/>
    <cellStyle name="Normal 104 14 3 3" xfId="20407" xr:uid="{00000000-0005-0000-0000-0000F8100000}"/>
    <cellStyle name="Normal 104 14 4" xfId="2922" xr:uid="{00000000-0005-0000-0000-0000F9100000}"/>
    <cellStyle name="Normal 104 14 4 2" xfId="20409" xr:uid="{00000000-0005-0000-0000-0000FA100000}"/>
    <cellStyle name="Normal 104 14 5" xfId="20402" xr:uid="{00000000-0005-0000-0000-0000FB100000}"/>
    <cellStyle name="Normal 104 15" xfId="2923" xr:uid="{00000000-0005-0000-0000-0000FC100000}"/>
    <cellStyle name="Normal 104 15 2" xfId="2924" xr:uid="{00000000-0005-0000-0000-0000FD100000}"/>
    <cellStyle name="Normal 104 15 2 2" xfId="2925" xr:uid="{00000000-0005-0000-0000-0000FE100000}"/>
    <cellStyle name="Normal 104 15 2 2 2" xfId="2926" xr:uid="{00000000-0005-0000-0000-0000FF100000}"/>
    <cellStyle name="Normal 104 15 2 2 2 2" xfId="20413" xr:uid="{00000000-0005-0000-0000-000000110000}"/>
    <cellStyle name="Normal 104 15 2 2 3" xfId="20412" xr:uid="{00000000-0005-0000-0000-000001110000}"/>
    <cellStyle name="Normal 104 15 2 3" xfId="2927" xr:uid="{00000000-0005-0000-0000-000002110000}"/>
    <cellStyle name="Normal 104 15 2 3 2" xfId="20414" xr:uid="{00000000-0005-0000-0000-000003110000}"/>
    <cellStyle name="Normal 104 15 2 4" xfId="20411" xr:uid="{00000000-0005-0000-0000-000004110000}"/>
    <cellStyle name="Normal 104 15 3" xfId="2928" xr:uid="{00000000-0005-0000-0000-000005110000}"/>
    <cellStyle name="Normal 104 15 3 2" xfId="2929" xr:uid="{00000000-0005-0000-0000-000006110000}"/>
    <cellStyle name="Normal 104 15 3 2 2" xfId="20416" xr:uid="{00000000-0005-0000-0000-000007110000}"/>
    <cellStyle name="Normal 104 15 3 3" xfId="20415" xr:uid="{00000000-0005-0000-0000-000008110000}"/>
    <cellStyle name="Normal 104 15 4" xfId="2930" xr:uid="{00000000-0005-0000-0000-000009110000}"/>
    <cellStyle name="Normal 104 15 4 2" xfId="20417" xr:uid="{00000000-0005-0000-0000-00000A110000}"/>
    <cellStyle name="Normal 104 15 5" xfId="20410" xr:uid="{00000000-0005-0000-0000-00000B110000}"/>
    <cellStyle name="Normal 104 16" xfId="2931" xr:uid="{00000000-0005-0000-0000-00000C110000}"/>
    <cellStyle name="Normal 104 16 2" xfId="2932" xr:uid="{00000000-0005-0000-0000-00000D110000}"/>
    <cellStyle name="Normal 104 16 2 2" xfId="2933" xr:uid="{00000000-0005-0000-0000-00000E110000}"/>
    <cellStyle name="Normal 104 16 2 2 2" xfId="2934" xr:uid="{00000000-0005-0000-0000-00000F110000}"/>
    <cellStyle name="Normal 104 16 2 2 2 2" xfId="20421" xr:uid="{00000000-0005-0000-0000-000010110000}"/>
    <cellStyle name="Normal 104 16 2 2 3" xfId="20420" xr:uid="{00000000-0005-0000-0000-000011110000}"/>
    <cellStyle name="Normal 104 16 2 3" xfId="2935" xr:uid="{00000000-0005-0000-0000-000012110000}"/>
    <cellStyle name="Normal 104 16 2 3 2" xfId="20422" xr:uid="{00000000-0005-0000-0000-000013110000}"/>
    <cellStyle name="Normal 104 16 2 4" xfId="20419" xr:uid="{00000000-0005-0000-0000-000014110000}"/>
    <cellStyle name="Normal 104 16 3" xfId="2936" xr:uid="{00000000-0005-0000-0000-000015110000}"/>
    <cellStyle name="Normal 104 16 3 2" xfId="2937" xr:uid="{00000000-0005-0000-0000-000016110000}"/>
    <cellStyle name="Normal 104 16 3 2 2" xfId="20424" xr:uid="{00000000-0005-0000-0000-000017110000}"/>
    <cellStyle name="Normal 104 16 3 3" xfId="20423" xr:uid="{00000000-0005-0000-0000-000018110000}"/>
    <cellStyle name="Normal 104 16 4" xfId="2938" xr:uid="{00000000-0005-0000-0000-000019110000}"/>
    <cellStyle name="Normal 104 16 4 2" xfId="20425" xr:uid="{00000000-0005-0000-0000-00001A110000}"/>
    <cellStyle name="Normal 104 16 5" xfId="20418" xr:uid="{00000000-0005-0000-0000-00001B110000}"/>
    <cellStyle name="Normal 104 17" xfId="2939" xr:uid="{00000000-0005-0000-0000-00001C110000}"/>
    <cellStyle name="Normal 104 17 2" xfId="2940" xr:uid="{00000000-0005-0000-0000-00001D110000}"/>
    <cellStyle name="Normal 104 17 2 2" xfId="2941" xr:uid="{00000000-0005-0000-0000-00001E110000}"/>
    <cellStyle name="Normal 104 17 2 2 2" xfId="2942" xr:uid="{00000000-0005-0000-0000-00001F110000}"/>
    <cellStyle name="Normal 104 17 2 2 2 2" xfId="20429" xr:uid="{00000000-0005-0000-0000-000020110000}"/>
    <cellStyle name="Normal 104 17 2 2 3" xfId="20428" xr:uid="{00000000-0005-0000-0000-000021110000}"/>
    <cellStyle name="Normal 104 17 2 3" xfId="2943" xr:uid="{00000000-0005-0000-0000-000022110000}"/>
    <cellStyle name="Normal 104 17 2 3 2" xfId="20430" xr:uid="{00000000-0005-0000-0000-000023110000}"/>
    <cellStyle name="Normal 104 17 2 4" xfId="20427" xr:uid="{00000000-0005-0000-0000-000024110000}"/>
    <cellStyle name="Normal 104 17 3" xfId="2944" xr:uid="{00000000-0005-0000-0000-000025110000}"/>
    <cellStyle name="Normal 104 17 3 2" xfId="2945" xr:uid="{00000000-0005-0000-0000-000026110000}"/>
    <cellStyle name="Normal 104 17 3 2 2" xfId="20432" xr:uid="{00000000-0005-0000-0000-000027110000}"/>
    <cellStyle name="Normal 104 17 3 3" xfId="20431" xr:uid="{00000000-0005-0000-0000-000028110000}"/>
    <cellStyle name="Normal 104 17 4" xfId="2946" xr:uid="{00000000-0005-0000-0000-000029110000}"/>
    <cellStyle name="Normal 104 17 4 2" xfId="20433" xr:uid="{00000000-0005-0000-0000-00002A110000}"/>
    <cellStyle name="Normal 104 17 5" xfId="20426" xr:uid="{00000000-0005-0000-0000-00002B110000}"/>
    <cellStyle name="Normal 104 18" xfId="2947" xr:uid="{00000000-0005-0000-0000-00002C110000}"/>
    <cellStyle name="Normal 104 18 2" xfId="2948" xr:uid="{00000000-0005-0000-0000-00002D110000}"/>
    <cellStyle name="Normal 104 18 2 2" xfId="2949" xr:uid="{00000000-0005-0000-0000-00002E110000}"/>
    <cellStyle name="Normal 104 18 2 2 2" xfId="2950" xr:uid="{00000000-0005-0000-0000-00002F110000}"/>
    <cellStyle name="Normal 104 18 2 2 2 2" xfId="20437" xr:uid="{00000000-0005-0000-0000-000030110000}"/>
    <cellStyle name="Normal 104 18 2 2 3" xfId="20436" xr:uid="{00000000-0005-0000-0000-000031110000}"/>
    <cellStyle name="Normal 104 18 2 3" xfId="2951" xr:uid="{00000000-0005-0000-0000-000032110000}"/>
    <cellStyle name="Normal 104 18 2 3 2" xfId="20438" xr:uid="{00000000-0005-0000-0000-000033110000}"/>
    <cellStyle name="Normal 104 18 2 4" xfId="20435" xr:uid="{00000000-0005-0000-0000-000034110000}"/>
    <cellStyle name="Normal 104 18 3" xfId="2952" xr:uid="{00000000-0005-0000-0000-000035110000}"/>
    <cellStyle name="Normal 104 18 3 2" xfId="2953" xr:uid="{00000000-0005-0000-0000-000036110000}"/>
    <cellStyle name="Normal 104 18 3 2 2" xfId="20440" xr:uid="{00000000-0005-0000-0000-000037110000}"/>
    <cellStyle name="Normal 104 18 3 3" xfId="20439" xr:uid="{00000000-0005-0000-0000-000038110000}"/>
    <cellStyle name="Normal 104 18 4" xfId="2954" xr:uid="{00000000-0005-0000-0000-000039110000}"/>
    <cellStyle name="Normal 104 18 4 2" xfId="20441" xr:uid="{00000000-0005-0000-0000-00003A110000}"/>
    <cellStyle name="Normal 104 18 5" xfId="20434" xr:uid="{00000000-0005-0000-0000-00003B110000}"/>
    <cellStyle name="Normal 104 19" xfId="2955" xr:uid="{00000000-0005-0000-0000-00003C110000}"/>
    <cellStyle name="Normal 104 19 2" xfId="2956" xr:uid="{00000000-0005-0000-0000-00003D110000}"/>
    <cellStyle name="Normal 104 19 2 2" xfId="2957" xr:uid="{00000000-0005-0000-0000-00003E110000}"/>
    <cellStyle name="Normal 104 19 2 2 2" xfId="2958" xr:uid="{00000000-0005-0000-0000-00003F110000}"/>
    <cellStyle name="Normal 104 19 2 2 2 2" xfId="20445" xr:uid="{00000000-0005-0000-0000-000040110000}"/>
    <cellStyle name="Normal 104 19 2 2 3" xfId="20444" xr:uid="{00000000-0005-0000-0000-000041110000}"/>
    <cellStyle name="Normal 104 19 2 3" xfId="2959" xr:uid="{00000000-0005-0000-0000-000042110000}"/>
    <cellStyle name="Normal 104 19 2 3 2" xfId="20446" xr:uid="{00000000-0005-0000-0000-000043110000}"/>
    <cellStyle name="Normal 104 19 2 4" xfId="20443" xr:uid="{00000000-0005-0000-0000-000044110000}"/>
    <cellStyle name="Normal 104 19 3" xfId="2960" xr:uid="{00000000-0005-0000-0000-000045110000}"/>
    <cellStyle name="Normal 104 19 3 2" xfId="2961" xr:uid="{00000000-0005-0000-0000-000046110000}"/>
    <cellStyle name="Normal 104 19 3 2 2" xfId="20448" xr:uid="{00000000-0005-0000-0000-000047110000}"/>
    <cellStyle name="Normal 104 19 3 3" xfId="20447" xr:uid="{00000000-0005-0000-0000-000048110000}"/>
    <cellStyle name="Normal 104 19 4" xfId="2962" xr:uid="{00000000-0005-0000-0000-000049110000}"/>
    <cellStyle name="Normal 104 19 4 2" xfId="20449" xr:uid="{00000000-0005-0000-0000-00004A110000}"/>
    <cellStyle name="Normal 104 19 5" xfId="20442" xr:uid="{00000000-0005-0000-0000-00004B110000}"/>
    <cellStyle name="Normal 104 2" xfId="2963" xr:uid="{00000000-0005-0000-0000-00004C110000}"/>
    <cellStyle name="Normal 104 2 2" xfId="2964" xr:uid="{00000000-0005-0000-0000-00004D110000}"/>
    <cellStyle name="Normal 104 2 2 2" xfId="2965" xr:uid="{00000000-0005-0000-0000-00004E110000}"/>
    <cellStyle name="Normal 104 2 2 2 2" xfId="2966" xr:uid="{00000000-0005-0000-0000-00004F110000}"/>
    <cellStyle name="Normal 104 2 2 2 2 2" xfId="20453" xr:uid="{00000000-0005-0000-0000-000050110000}"/>
    <cellStyle name="Normal 104 2 2 2 3" xfId="20452" xr:uid="{00000000-0005-0000-0000-000051110000}"/>
    <cellStyle name="Normal 104 2 2 3" xfId="2967" xr:uid="{00000000-0005-0000-0000-000052110000}"/>
    <cellStyle name="Normal 104 2 2 3 2" xfId="20454" xr:uid="{00000000-0005-0000-0000-000053110000}"/>
    <cellStyle name="Normal 104 2 2 4" xfId="20451" xr:uid="{00000000-0005-0000-0000-000054110000}"/>
    <cellStyle name="Normal 104 2 3" xfId="2968" xr:uid="{00000000-0005-0000-0000-000055110000}"/>
    <cellStyle name="Normal 104 2 3 2" xfId="2969" xr:uid="{00000000-0005-0000-0000-000056110000}"/>
    <cellStyle name="Normal 104 2 3 2 2" xfId="20456" xr:uid="{00000000-0005-0000-0000-000057110000}"/>
    <cellStyle name="Normal 104 2 3 3" xfId="20455" xr:uid="{00000000-0005-0000-0000-000058110000}"/>
    <cellStyle name="Normal 104 2 4" xfId="2970" xr:uid="{00000000-0005-0000-0000-000059110000}"/>
    <cellStyle name="Normal 104 2 4 2" xfId="20457" xr:uid="{00000000-0005-0000-0000-00005A110000}"/>
    <cellStyle name="Normal 104 2 5" xfId="20450" xr:uid="{00000000-0005-0000-0000-00005B110000}"/>
    <cellStyle name="Normal 104 20" xfId="2971" xr:uid="{00000000-0005-0000-0000-00005C110000}"/>
    <cellStyle name="Normal 104 20 2" xfId="2972" xr:uid="{00000000-0005-0000-0000-00005D110000}"/>
    <cellStyle name="Normal 104 20 2 2" xfId="2973" xr:uid="{00000000-0005-0000-0000-00005E110000}"/>
    <cellStyle name="Normal 104 20 2 2 2" xfId="2974" xr:uid="{00000000-0005-0000-0000-00005F110000}"/>
    <cellStyle name="Normal 104 20 2 2 2 2" xfId="20461" xr:uid="{00000000-0005-0000-0000-000060110000}"/>
    <cellStyle name="Normal 104 20 2 2 3" xfId="20460" xr:uid="{00000000-0005-0000-0000-000061110000}"/>
    <cellStyle name="Normal 104 20 2 3" xfId="2975" xr:uid="{00000000-0005-0000-0000-000062110000}"/>
    <cellStyle name="Normal 104 20 2 3 2" xfId="20462" xr:uid="{00000000-0005-0000-0000-000063110000}"/>
    <cellStyle name="Normal 104 20 2 4" xfId="20459" xr:uid="{00000000-0005-0000-0000-000064110000}"/>
    <cellStyle name="Normal 104 20 3" xfId="2976" xr:uid="{00000000-0005-0000-0000-000065110000}"/>
    <cellStyle name="Normal 104 20 3 2" xfId="2977" xr:uid="{00000000-0005-0000-0000-000066110000}"/>
    <cellStyle name="Normal 104 20 3 2 2" xfId="20464" xr:uid="{00000000-0005-0000-0000-000067110000}"/>
    <cellStyle name="Normal 104 20 3 3" xfId="20463" xr:uid="{00000000-0005-0000-0000-000068110000}"/>
    <cellStyle name="Normal 104 20 4" xfId="2978" xr:uid="{00000000-0005-0000-0000-000069110000}"/>
    <cellStyle name="Normal 104 20 4 2" xfId="20465" xr:uid="{00000000-0005-0000-0000-00006A110000}"/>
    <cellStyle name="Normal 104 20 5" xfId="20458" xr:uid="{00000000-0005-0000-0000-00006B110000}"/>
    <cellStyle name="Normal 104 21" xfId="2979" xr:uid="{00000000-0005-0000-0000-00006C110000}"/>
    <cellStyle name="Normal 104 21 2" xfId="2980" xr:uid="{00000000-0005-0000-0000-00006D110000}"/>
    <cellStyle name="Normal 104 21 2 2" xfId="2981" xr:uid="{00000000-0005-0000-0000-00006E110000}"/>
    <cellStyle name="Normal 104 21 2 2 2" xfId="2982" xr:uid="{00000000-0005-0000-0000-00006F110000}"/>
    <cellStyle name="Normal 104 21 2 2 2 2" xfId="20469" xr:uid="{00000000-0005-0000-0000-000070110000}"/>
    <cellStyle name="Normal 104 21 2 2 3" xfId="20468" xr:uid="{00000000-0005-0000-0000-000071110000}"/>
    <cellStyle name="Normal 104 21 2 3" xfId="2983" xr:uid="{00000000-0005-0000-0000-000072110000}"/>
    <cellStyle name="Normal 104 21 2 3 2" xfId="20470" xr:uid="{00000000-0005-0000-0000-000073110000}"/>
    <cellStyle name="Normal 104 21 2 4" xfId="20467" xr:uid="{00000000-0005-0000-0000-000074110000}"/>
    <cellStyle name="Normal 104 21 3" xfId="2984" xr:uid="{00000000-0005-0000-0000-000075110000}"/>
    <cellStyle name="Normal 104 21 3 2" xfId="2985" xr:uid="{00000000-0005-0000-0000-000076110000}"/>
    <cellStyle name="Normal 104 21 3 2 2" xfId="20472" xr:uid="{00000000-0005-0000-0000-000077110000}"/>
    <cellStyle name="Normal 104 21 3 3" xfId="20471" xr:uid="{00000000-0005-0000-0000-000078110000}"/>
    <cellStyle name="Normal 104 21 4" xfId="2986" xr:uid="{00000000-0005-0000-0000-000079110000}"/>
    <cellStyle name="Normal 104 21 4 2" xfId="20473" xr:uid="{00000000-0005-0000-0000-00007A110000}"/>
    <cellStyle name="Normal 104 21 5" xfId="20466" xr:uid="{00000000-0005-0000-0000-00007B110000}"/>
    <cellStyle name="Normal 104 22" xfId="2987" xr:uid="{00000000-0005-0000-0000-00007C110000}"/>
    <cellStyle name="Normal 104 22 2" xfId="2988" xr:uid="{00000000-0005-0000-0000-00007D110000}"/>
    <cellStyle name="Normal 104 22 2 2" xfId="2989" xr:uid="{00000000-0005-0000-0000-00007E110000}"/>
    <cellStyle name="Normal 104 22 2 2 2" xfId="2990" xr:uid="{00000000-0005-0000-0000-00007F110000}"/>
    <cellStyle name="Normal 104 22 2 2 2 2" xfId="20477" xr:uid="{00000000-0005-0000-0000-000080110000}"/>
    <cellStyle name="Normal 104 22 2 2 3" xfId="20476" xr:uid="{00000000-0005-0000-0000-000081110000}"/>
    <cellStyle name="Normal 104 22 2 3" xfId="2991" xr:uid="{00000000-0005-0000-0000-000082110000}"/>
    <cellStyle name="Normal 104 22 2 3 2" xfId="20478" xr:uid="{00000000-0005-0000-0000-000083110000}"/>
    <cellStyle name="Normal 104 22 2 4" xfId="20475" xr:uid="{00000000-0005-0000-0000-000084110000}"/>
    <cellStyle name="Normal 104 22 3" xfId="2992" xr:uid="{00000000-0005-0000-0000-000085110000}"/>
    <cellStyle name="Normal 104 22 3 2" xfId="2993" xr:uid="{00000000-0005-0000-0000-000086110000}"/>
    <cellStyle name="Normal 104 22 3 2 2" xfId="20480" xr:uid="{00000000-0005-0000-0000-000087110000}"/>
    <cellStyle name="Normal 104 22 3 3" xfId="20479" xr:uid="{00000000-0005-0000-0000-000088110000}"/>
    <cellStyle name="Normal 104 22 4" xfId="2994" xr:uid="{00000000-0005-0000-0000-000089110000}"/>
    <cellStyle name="Normal 104 22 4 2" xfId="20481" xr:uid="{00000000-0005-0000-0000-00008A110000}"/>
    <cellStyle name="Normal 104 22 5" xfId="20474" xr:uid="{00000000-0005-0000-0000-00008B110000}"/>
    <cellStyle name="Normal 104 23" xfId="2995" xr:uid="{00000000-0005-0000-0000-00008C110000}"/>
    <cellStyle name="Normal 104 23 2" xfId="20482" xr:uid="{00000000-0005-0000-0000-00008D110000}"/>
    <cellStyle name="Normal 104 24" xfId="20369" xr:uid="{00000000-0005-0000-0000-00008E110000}"/>
    <cellStyle name="Normal 104 3" xfId="2996" xr:uid="{00000000-0005-0000-0000-00008F110000}"/>
    <cellStyle name="Normal 104 3 2" xfId="2997" xr:uid="{00000000-0005-0000-0000-000090110000}"/>
    <cellStyle name="Normal 104 3 2 2" xfId="2998" xr:uid="{00000000-0005-0000-0000-000091110000}"/>
    <cellStyle name="Normal 104 3 2 2 2" xfId="2999" xr:uid="{00000000-0005-0000-0000-000092110000}"/>
    <cellStyle name="Normal 104 3 2 2 2 2" xfId="20486" xr:uid="{00000000-0005-0000-0000-000093110000}"/>
    <cellStyle name="Normal 104 3 2 2 3" xfId="20485" xr:uid="{00000000-0005-0000-0000-000094110000}"/>
    <cellStyle name="Normal 104 3 2 3" xfId="3000" xr:uid="{00000000-0005-0000-0000-000095110000}"/>
    <cellStyle name="Normal 104 3 2 3 2" xfId="20487" xr:uid="{00000000-0005-0000-0000-000096110000}"/>
    <cellStyle name="Normal 104 3 2 4" xfId="20484" xr:uid="{00000000-0005-0000-0000-000097110000}"/>
    <cellStyle name="Normal 104 3 3" xfId="3001" xr:uid="{00000000-0005-0000-0000-000098110000}"/>
    <cellStyle name="Normal 104 3 3 2" xfId="3002" xr:uid="{00000000-0005-0000-0000-000099110000}"/>
    <cellStyle name="Normal 104 3 3 2 2" xfId="20489" xr:uid="{00000000-0005-0000-0000-00009A110000}"/>
    <cellStyle name="Normal 104 3 3 3" xfId="20488" xr:uid="{00000000-0005-0000-0000-00009B110000}"/>
    <cellStyle name="Normal 104 3 4" xfId="3003" xr:uid="{00000000-0005-0000-0000-00009C110000}"/>
    <cellStyle name="Normal 104 3 4 2" xfId="20490" xr:uid="{00000000-0005-0000-0000-00009D110000}"/>
    <cellStyle name="Normal 104 3 5" xfId="20483" xr:uid="{00000000-0005-0000-0000-00009E110000}"/>
    <cellStyle name="Normal 104 4" xfId="3004" xr:uid="{00000000-0005-0000-0000-00009F110000}"/>
    <cellStyle name="Normal 104 4 2" xfId="3005" xr:uid="{00000000-0005-0000-0000-0000A0110000}"/>
    <cellStyle name="Normal 104 4 2 2" xfId="3006" xr:uid="{00000000-0005-0000-0000-0000A1110000}"/>
    <cellStyle name="Normal 104 4 2 2 2" xfId="3007" xr:uid="{00000000-0005-0000-0000-0000A2110000}"/>
    <cellStyle name="Normal 104 4 2 2 2 2" xfId="20494" xr:uid="{00000000-0005-0000-0000-0000A3110000}"/>
    <cellStyle name="Normal 104 4 2 2 3" xfId="20493" xr:uid="{00000000-0005-0000-0000-0000A4110000}"/>
    <cellStyle name="Normal 104 4 2 3" xfId="3008" xr:uid="{00000000-0005-0000-0000-0000A5110000}"/>
    <cellStyle name="Normal 104 4 2 3 2" xfId="20495" xr:uid="{00000000-0005-0000-0000-0000A6110000}"/>
    <cellStyle name="Normal 104 4 2 4" xfId="20492" xr:uid="{00000000-0005-0000-0000-0000A7110000}"/>
    <cellStyle name="Normal 104 4 3" xfId="3009" xr:uid="{00000000-0005-0000-0000-0000A8110000}"/>
    <cellStyle name="Normal 104 4 3 2" xfId="3010" xr:uid="{00000000-0005-0000-0000-0000A9110000}"/>
    <cellStyle name="Normal 104 4 3 2 2" xfId="20497" xr:uid="{00000000-0005-0000-0000-0000AA110000}"/>
    <cellStyle name="Normal 104 4 3 3" xfId="20496" xr:uid="{00000000-0005-0000-0000-0000AB110000}"/>
    <cellStyle name="Normal 104 4 4" xfId="3011" xr:uid="{00000000-0005-0000-0000-0000AC110000}"/>
    <cellStyle name="Normal 104 4 4 2" xfId="20498" xr:uid="{00000000-0005-0000-0000-0000AD110000}"/>
    <cellStyle name="Normal 104 4 5" xfId="20491" xr:uid="{00000000-0005-0000-0000-0000AE110000}"/>
    <cellStyle name="Normal 104 5" xfId="3012" xr:uid="{00000000-0005-0000-0000-0000AF110000}"/>
    <cellStyle name="Normal 104 5 2" xfId="3013" xr:uid="{00000000-0005-0000-0000-0000B0110000}"/>
    <cellStyle name="Normal 104 5 2 2" xfId="3014" xr:uid="{00000000-0005-0000-0000-0000B1110000}"/>
    <cellStyle name="Normal 104 5 2 2 2" xfId="3015" xr:uid="{00000000-0005-0000-0000-0000B2110000}"/>
    <cellStyle name="Normal 104 5 2 2 2 2" xfId="20502" xr:uid="{00000000-0005-0000-0000-0000B3110000}"/>
    <cellStyle name="Normal 104 5 2 2 3" xfId="20501" xr:uid="{00000000-0005-0000-0000-0000B4110000}"/>
    <cellStyle name="Normal 104 5 2 3" xfId="3016" xr:uid="{00000000-0005-0000-0000-0000B5110000}"/>
    <cellStyle name="Normal 104 5 2 3 2" xfId="20503" xr:uid="{00000000-0005-0000-0000-0000B6110000}"/>
    <cellStyle name="Normal 104 5 2 4" xfId="20500" xr:uid="{00000000-0005-0000-0000-0000B7110000}"/>
    <cellStyle name="Normal 104 5 3" xfId="3017" xr:uid="{00000000-0005-0000-0000-0000B8110000}"/>
    <cellStyle name="Normal 104 5 3 2" xfId="3018" xr:uid="{00000000-0005-0000-0000-0000B9110000}"/>
    <cellStyle name="Normal 104 5 3 2 2" xfId="20505" xr:uid="{00000000-0005-0000-0000-0000BA110000}"/>
    <cellStyle name="Normal 104 5 3 3" xfId="20504" xr:uid="{00000000-0005-0000-0000-0000BB110000}"/>
    <cellStyle name="Normal 104 5 4" xfId="3019" xr:uid="{00000000-0005-0000-0000-0000BC110000}"/>
    <cellStyle name="Normal 104 5 4 2" xfId="20506" xr:uid="{00000000-0005-0000-0000-0000BD110000}"/>
    <cellStyle name="Normal 104 5 5" xfId="20499" xr:uid="{00000000-0005-0000-0000-0000BE110000}"/>
    <cellStyle name="Normal 104 6" xfId="3020" xr:uid="{00000000-0005-0000-0000-0000BF110000}"/>
    <cellStyle name="Normal 104 6 2" xfId="3021" xr:uid="{00000000-0005-0000-0000-0000C0110000}"/>
    <cellStyle name="Normal 104 6 2 2" xfId="3022" xr:uid="{00000000-0005-0000-0000-0000C1110000}"/>
    <cellStyle name="Normal 104 6 2 2 2" xfId="3023" xr:uid="{00000000-0005-0000-0000-0000C2110000}"/>
    <cellStyle name="Normal 104 6 2 2 2 2" xfId="20510" xr:uid="{00000000-0005-0000-0000-0000C3110000}"/>
    <cellStyle name="Normal 104 6 2 2 3" xfId="20509" xr:uid="{00000000-0005-0000-0000-0000C4110000}"/>
    <cellStyle name="Normal 104 6 2 3" xfId="3024" xr:uid="{00000000-0005-0000-0000-0000C5110000}"/>
    <cellStyle name="Normal 104 6 2 3 2" xfId="20511" xr:uid="{00000000-0005-0000-0000-0000C6110000}"/>
    <cellStyle name="Normal 104 6 2 4" xfId="20508" xr:uid="{00000000-0005-0000-0000-0000C7110000}"/>
    <cellStyle name="Normal 104 6 3" xfId="3025" xr:uid="{00000000-0005-0000-0000-0000C8110000}"/>
    <cellStyle name="Normal 104 6 3 2" xfId="3026" xr:uid="{00000000-0005-0000-0000-0000C9110000}"/>
    <cellStyle name="Normal 104 6 3 2 2" xfId="20513" xr:uid="{00000000-0005-0000-0000-0000CA110000}"/>
    <cellStyle name="Normal 104 6 3 3" xfId="20512" xr:uid="{00000000-0005-0000-0000-0000CB110000}"/>
    <cellStyle name="Normal 104 6 4" xfId="3027" xr:uid="{00000000-0005-0000-0000-0000CC110000}"/>
    <cellStyle name="Normal 104 6 4 2" xfId="20514" xr:uid="{00000000-0005-0000-0000-0000CD110000}"/>
    <cellStyle name="Normal 104 6 5" xfId="20507" xr:uid="{00000000-0005-0000-0000-0000CE110000}"/>
    <cellStyle name="Normal 104 7" xfId="3028" xr:uid="{00000000-0005-0000-0000-0000CF110000}"/>
    <cellStyle name="Normal 104 7 2" xfId="3029" xr:uid="{00000000-0005-0000-0000-0000D0110000}"/>
    <cellStyle name="Normal 104 7 2 2" xfId="3030" xr:uid="{00000000-0005-0000-0000-0000D1110000}"/>
    <cellStyle name="Normal 104 7 2 2 2" xfId="3031" xr:uid="{00000000-0005-0000-0000-0000D2110000}"/>
    <cellStyle name="Normal 104 7 2 2 2 2" xfId="20518" xr:uid="{00000000-0005-0000-0000-0000D3110000}"/>
    <cellStyle name="Normal 104 7 2 2 3" xfId="20517" xr:uid="{00000000-0005-0000-0000-0000D4110000}"/>
    <cellStyle name="Normal 104 7 2 3" xfId="3032" xr:uid="{00000000-0005-0000-0000-0000D5110000}"/>
    <cellStyle name="Normal 104 7 2 3 2" xfId="20519" xr:uid="{00000000-0005-0000-0000-0000D6110000}"/>
    <cellStyle name="Normal 104 7 2 4" xfId="20516" xr:uid="{00000000-0005-0000-0000-0000D7110000}"/>
    <cellStyle name="Normal 104 7 3" xfId="3033" xr:uid="{00000000-0005-0000-0000-0000D8110000}"/>
    <cellStyle name="Normal 104 7 3 2" xfId="3034" xr:uid="{00000000-0005-0000-0000-0000D9110000}"/>
    <cellStyle name="Normal 104 7 3 2 2" xfId="20521" xr:uid="{00000000-0005-0000-0000-0000DA110000}"/>
    <cellStyle name="Normal 104 7 3 3" xfId="20520" xr:uid="{00000000-0005-0000-0000-0000DB110000}"/>
    <cellStyle name="Normal 104 7 4" xfId="3035" xr:uid="{00000000-0005-0000-0000-0000DC110000}"/>
    <cellStyle name="Normal 104 7 4 2" xfId="20522" xr:uid="{00000000-0005-0000-0000-0000DD110000}"/>
    <cellStyle name="Normal 104 7 5" xfId="20515" xr:uid="{00000000-0005-0000-0000-0000DE110000}"/>
    <cellStyle name="Normal 104 8" xfId="3036" xr:uid="{00000000-0005-0000-0000-0000DF110000}"/>
    <cellStyle name="Normal 104 8 2" xfId="3037" xr:uid="{00000000-0005-0000-0000-0000E0110000}"/>
    <cellStyle name="Normal 104 8 2 2" xfId="3038" xr:uid="{00000000-0005-0000-0000-0000E1110000}"/>
    <cellStyle name="Normal 104 8 2 2 2" xfId="3039" xr:uid="{00000000-0005-0000-0000-0000E2110000}"/>
    <cellStyle name="Normal 104 8 2 2 2 2" xfId="20526" xr:uid="{00000000-0005-0000-0000-0000E3110000}"/>
    <cellStyle name="Normal 104 8 2 2 3" xfId="20525" xr:uid="{00000000-0005-0000-0000-0000E4110000}"/>
    <cellStyle name="Normal 104 8 2 3" xfId="3040" xr:uid="{00000000-0005-0000-0000-0000E5110000}"/>
    <cellStyle name="Normal 104 8 2 3 2" xfId="20527" xr:uid="{00000000-0005-0000-0000-0000E6110000}"/>
    <cellStyle name="Normal 104 8 2 4" xfId="20524" xr:uid="{00000000-0005-0000-0000-0000E7110000}"/>
    <cellStyle name="Normal 104 8 3" xfId="3041" xr:uid="{00000000-0005-0000-0000-0000E8110000}"/>
    <cellStyle name="Normal 104 8 3 2" xfId="3042" xr:uid="{00000000-0005-0000-0000-0000E9110000}"/>
    <cellStyle name="Normal 104 8 3 2 2" xfId="20529" xr:uid="{00000000-0005-0000-0000-0000EA110000}"/>
    <cellStyle name="Normal 104 8 3 3" xfId="20528" xr:uid="{00000000-0005-0000-0000-0000EB110000}"/>
    <cellStyle name="Normal 104 8 4" xfId="3043" xr:uid="{00000000-0005-0000-0000-0000EC110000}"/>
    <cellStyle name="Normal 104 8 4 2" xfId="20530" xr:uid="{00000000-0005-0000-0000-0000ED110000}"/>
    <cellStyle name="Normal 104 8 5" xfId="20523" xr:uid="{00000000-0005-0000-0000-0000EE110000}"/>
    <cellStyle name="Normal 104 9" xfId="3044" xr:uid="{00000000-0005-0000-0000-0000EF110000}"/>
    <cellStyle name="Normal 104 9 2" xfId="3045" xr:uid="{00000000-0005-0000-0000-0000F0110000}"/>
    <cellStyle name="Normal 104 9 2 2" xfId="3046" xr:uid="{00000000-0005-0000-0000-0000F1110000}"/>
    <cellStyle name="Normal 104 9 2 2 2" xfId="3047" xr:uid="{00000000-0005-0000-0000-0000F2110000}"/>
    <cellStyle name="Normal 104 9 2 2 2 2" xfId="20534" xr:uid="{00000000-0005-0000-0000-0000F3110000}"/>
    <cellStyle name="Normal 104 9 2 2 3" xfId="20533" xr:uid="{00000000-0005-0000-0000-0000F4110000}"/>
    <cellStyle name="Normal 104 9 2 3" xfId="3048" xr:uid="{00000000-0005-0000-0000-0000F5110000}"/>
    <cellStyle name="Normal 104 9 2 3 2" xfId="20535" xr:uid="{00000000-0005-0000-0000-0000F6110000}"/>
    <cellStyle name="Normal 104 9 2 4" xfId="20532" xr:uid="{00000000-0005-0000-0000-0000F7110000}"/>
    <cellStyle name="Normal 104 9 3" xfId="3049" xr:uid="{00000000-0005-0000-0000-0000F8110000}"/>
    <cellStyle name="Normal 104 9 3 2" xfId="3050" xr:uid="{00000000-0005-0000-0000-0000F9110000}"/>
    <cellStyle name="Normal 104 9 3 2 2" xfId="20537" xr:uid="{00000000-0005-0000-0000-0000FA110000}"/>
    <cellStyle name="Normal 104 9 3 3" xfId="20536" xr:uid="{00000000-0005-0000-0000-0000FB110000}"/>
    <cellStyle name="Normal 104 9 4" xfId="3051" xr:uid="{00000000-0005-0000-0000-0000FC110000}"/>
    <cellStyle name="Normal 104 9 4 2" xfId="20538" xr:uid="{00000000-0005-0000-0000-0000FD110000}"/>
    <cellStyle name="Normal 104 9 5" xfId="20531" xr:uid="{00000000-0005-0000-0000-0000FE110000}"/>
    <cellStyle name="Normal 105" xfId="3052" xr:uid="{00000000-0005-0000-0000-0000FF110000}"/>
    <cellStyle name="Normal 105 2" xfId="20539" xr:uid="{00000000-0005-0000-0000-000000120000}"/>
    <cellStyle name="Normal 106" xfId="3053" xr:uid="{00000000-0005-0000-0000-000001120000}"/>
    <cellStyle name="Normal 106 2" xfId="20540" xr:uid="{00000000-0005-0000-0000-000002120000}"/>
    <cellStyle name="Normal 107" xfId="3054" xr:uid="{00000000-0005-0000-0000-000003120000}"/>
    <cellStyle name="Normal 107 2" xfId="20541" xr:uid="{00000000-0005-0000-0000-000004120000}"/>
    <cellStyle name="Normal 108" xfId="159" xr:uid="{00000000-0005-0000-0000-000005120000}"/>
    <cellStyle name="Normal 108 2" xfId="19614" xr:uid="{00000000-0005-0000-0000-000006120000}"/>
    <cellStyle name="Normal 109" xfId="19089" xr:uid="{00000000-0005-0000-0000-000007120000}"/>
    <cellStyle name="Normal 109 2" xfId="34855" xr:uid="{00000000-0005-0000-0000-000008120000}"/>
    <cellStyle name="Normal 11" xfId="3055" xr:uid="{00000000-0005-0000-0000-000009120000}"/>
    <cellStyle name="Normal 11 2" xfId="3056" xr:uid="{00000000-0005-0000-0000-00000A120000}"/>
    <cellStyle name="Normal 11 2 2" xfId="19330" xr:uid="{00000000-0005-0000-0000-00000B120000}"/>
    <cellStyle name="Normal 11 2 2 2" xfId="35082" xr:uid="{00000000-0005-0000-0000-00000C120000}"/>
    <cellStyle name="Normal 11 2 3" xfId="20543" xr:uid="{00000000-0005-0000-0000-00000D120000}"/>
    <cellStyle name="Normal 11 3" xfId="3057" xr:uid="{00000000-0005-0000-0000-00000E120000}"/>
    <cellStyle name="Normal 11 3 2" xfId="19331" xr:uid="{00000000-0005-0000-0000-00000F120000}"/>
    <cellStyle name="Normal 11 3 2 2" xfId="35083" xr:uid="{00000000-0005-0000-0000-000010120000}"/>
    <cellStyle name="Normal 11 3 3" xfId="20544" xr:uid="{00000000-0005-0000-0000-000011120000}"/>
    <cellStyle name="Normal 11 4" xfId="3058" xr:uid="{00000000-0005-0000-0000-000012120000}"/>
    <cellStyle name="Normal 11 4 2" xfId="19332" xr:uid="{00000000-0005-0000-0000-000013120000}"/>
    <cellStyle name="Normal 11 4 2 2" xfId="35084" xr:uid="{00000000-0005-0000-0000-000014120000}"/>
    <cellStyle name="Normal 11 4 3" xfId="20545" xr:uid="{00000000-0005-0000-0000-000015120000}"/>
    <cellStyle name="Normal 11 5" xfId="3059" xr:uid="{00000000-0005-0000-0000-000016120000}"/>
    <cellStyle name="Normal 11 5 2" xfId="20546" xr:uid="{00000000-0005-0000-0000-000017120000}"/>
    <cellStyle name="Normal 11 6" xfId="3060" xr:uid="{00000000-0005-0000-0000-000018120000}"/>
    <cellStyle name="Normal 11 6 2" xfId="20547" xr:uid="{00000000-0005-0000-0000-000019120000}"/>
    <cellStyle name="Normal 11 7" xfId="20542" xr:uid="{00000000-0005-0000-0000-00001A120000}"/>
    <cellStyle name="Normal 110" xfId="19156" xr:uid="{00000000-0005-0000-0000-00001B120000}"/>
    <cellStyle name="Normal 110 2" xfId="34921" xr:uid="{00000000-0005-0000-0000-00001C120000}"/>
    <cellStyle name="Normal 111" xfId="19183" xr:uid="{00000000-0005-0000-0000-00001D120000}"/>
    <cellStyle name="Normal 111 2" xfId="34948" xr:uid="{00000000-0005-0000-0000-00001E120000}"/>
    <cellStyle name="Normal 112" xfId="19421" xr:uid="{00000000-0005-0000-0000-00001F120000}"/>
    <cellStyle name="Normal 112 2" xfId="35165" xr:uid="{00000000-0005-0000-0000-000020120000}"/>
    <cellStyle name="Normal 113" xfId="19463" xr:uid="{00000000-0005-0000-0000-000021120000}"/>
    <cellStyle name="Normal 114" xfId="19464" xr:uid="{00000000-0005-0000-0000-000022120000}"/>
    <cellStyle name="Normal 115" xfId="19465" xr:uid="{00000000-0005-0000-0000-000023120000}"/>
    <cellStyle name="Normal 116" xfId="35163" xr:uid="{00000000-0005-0000-0000-000024120000}"/>
    <cellStyle name="Normal 117" xfId="34841" xr:uid="{00000000-0005-0000-0000-000025120000}"/>
    <cellStyle name="Normal 118" xfId="34842" xr:uid="{00000000-0005-0000-0000-000026120000}"/>
    <cellStyle name="Normal 119" xfId="35207" xr:uid="{00000000-0005-0000-0000-000027120000}"/>
    <cellStyle name="Normal 12" xfId="3061" xr:uid="{00000000-0005-0000-0000-000028120000}"/>
    <cellStyle name="Normal 12 2" xfId="19333" xr:uid="{00000000-0005-0000-0000-000029120000}"/>
    <cellStyle name="Normal 12 2 2" xfId="35085" xr:uid="{00000000-0005-0000-0000-00002A120000}"/>
    <cellStyle name="Normal 12 3" xfId="19334" xr:uid="{00000000-0005-0000-0000-00002B120000}"/>
    <cellStyle name="Normal 12 3 2" xfId="35086" xr:uid="{00000000-0005-0000-0000-00002C120000}"/>
    <cellStyle name="Normal 12 4" xfId="19335" xr:uid="{00000000-0005-0000-0000-00002D120000}"/>
    <cellStyle name="Normal 12 4 2" xfId="35087" xr:uid="{00000000-0005-0000-0000-00002E120000}"/>
    <cellStyle name="Normal 12 5" xfId="20548" xr:uid="{00000000-0005-0000-0000-00002F120000}"/>
    <cellStyle name="Normal 120" xfId="35208" xr:uid="{00000000-0005-0000-0000-000030120000}"/>
    <cellStyle name="Normal 121" xfId="35250" xr:uid="{00000000-0005-0000-0000-000031120000}"/>
    <cellStyle name="Normal 122" xfId="35292" xr:uid="{00000000-0005-0000-0000-000032120000}"/>
    <cellStyle name="Normal 123" xfId="35293" xr:uid="{0514583C-C05A-42D7-9035-7B55E5628D3C}"/>
    <cellStyle name="Normal 124" xfId="35294" xr:uid="{104E35E7-ECD0-4BEC-BCBE-0FE6C4BC2DFC}"/>
    <cellStyle name="Normal 125" xfId="35336" xr:uid="{8E3B8C8D-CE92-4AF2-A2F9-F089638CA4EE}"/>
    <cellStyle name="Normal 13" xfId="3062" xr:uid="{00000000-0005-0000-0000-000033120000}"/>
    <cellStyle name="Normal 13 2" xfId="3063" xr:uid="{00000000-0005-0000-0000-000034120000}"/>
    <cellStyle name="Normal 13 2 2" xfId="19336" xr:uid="{00000000-0005-0000-0000-000035120000}"/>
    <cellStyle name="Normal 13 2 2 2" xfId="35088" xr:uid="{00000000-0005-0000-0000-000036120000}"/>
    <cellStyle name="Normal 13 2 3" xfId="20550" xr:uid="{00000000-0005-0000-0000-000037120000}"/>
    <cellStyle name="Normal 13 3" xfId="3064" xr:uid="{00000000-0005-0000-0000-000038120000}"/>
    <cellStyle name="Normal 13 3 2" xfId="19337" xr:uid="{00000000-0005-0000-0000-000039120000}"/>
    <cellStyle name="Normal 13 3 2 2" xfId="35089" xr:uid="{00000000-0005-0000-0000-00003A120000}"/>
    <cellStyle name="Normal 13 3 3" xfId="20551" xr:uid="{00000000-0005-0000-0000-00003B120000}"/>
    <cellStyle name="Normal 13 4" xfId="3065" xr:uid="{00000000-0005-0000-0000-00003C120000}"/>
    <cellStyle name="Normal 13 4 2" xfId="19338" xr:uid="{00000000-0005-0000-0000-00003D120000}"/>
    <cellStyle name="Normal 13 4 2 2" xfId="35090" xr:uid="{00000000-0005-0000-0000-00003E120000}"/>
    <cellStyle name="Normal 13 4 3" xfId="20552" xr:uid="{00000000-0005-0000-0000-00003F120000}"/>
    <cellStyle name="Normal 13 5" xfId="3066" xr:uid="{00000000-0005-0000-0000-000040120000}"/>
    <cellStyle name="Normal 13 5 2" xfId="20553" xr:uid="{00000000-0005-0000-0000-000041120000}"/>
    <cellStyle name="Normal 13 6" xfId="20549" xr:uid="{00000000-0005-0000-0000-000042120000}"/>
    <cellStyle name="Normal 14" xfId="3067" xr:uid="{00000000-0005-0000-0000-000043120000}"/>
    <cellStyle name="Normal 14 2" xfId="3068" xr:uid="{00000000-0005-0000-0000-000044120000}"/>
    <cellStyle name="Normal 14 2 2" xfId="19339" xr:uid="{00000000-0005-0000-0000-000045120000}"/>
    <cellStyle name="Normal 14 2 2 2" xfId="35091" xr:uid="{00000000-0005-0000-0000-000046120000}"/>
    <cellStyle name="Normal 14 2 3" xfId="20555" xr:uid="{00000000-0005-0000-0000-000047120000}"/>
    <cellStyle name="Normal 14 3" xfId="3069" xr:uid="{00000000-0005-0000-0000-000048120000}"/>
    <cellStyle name="Normal 14 3 2" xfId="19340" xr:uid="{00000000-0005-0000-0000-000049120000}"/>
    <cellStyle name="Normal 14 3 2 2" xfId="35092" xr:uid="{00000000-0005-0000-0000-00004A120000}"/>
    <cellStyle name="Normal 14 3 3" xfId="20556" xr:uid="{00000000-0005-0000-0000-00004B120000}"/>
    <cellStyle name="Normal 14 4" xfId="19341" xr:uid="{00000000-0005-0000-0000-00004C120000}"/>
    <cellStyle name="Normal 14 4 2" xfId="35093" xr:uid="{00000000-0005-0000-0000-00004D120000}"/>
    <cellStyle name="Normal 14 5" xfId="20554" xr:uid="{00000000-0005-0000-0000-00004E120000}"/>
    <cellStyle name="Normal 15" xfId="3070" xr:uid="{00000000-0005-0000-0000-00004F120000}"/>
    <cellStyle name="Normal 15 2" xfId="19342" xr:uid="{00000000-0005-0000-0000-000050120000}"/>
    <cellStyle name="Normal 15 2 2" xfId="35094" xr:uid="{00000000-0005-0000-0000-000051120000}"/>
    <cellStyle name="Normal 15 3" xfId="19343" xr:uid="{00000000-0005-0000-0000-000052120000}"/>
    <cellStyle name="Normal 15 3 2" xfId="35095" xr:uid="{00000000-0005-0000-0000-000053120000}"/>
    <cellStyle name="Normal 15 4" xfId="19344" xr:uid="{00000000-0005-0000-0000-000054120000}"/>
    <cellStyle name="Normal 15 4 2" xfId="35096" xr:uid="{00000000-0005-0000-0000-000055120000}"/>
    <cellStyle name="Normal 15 5" xfId="20557" xr:uid="{00000000-0005-0000-0000-000056120000}"/>
    <cellStyle name="Normal 16" xfId="3071" xr:uid="{00000000-0005-0000-0000-000057120000}"/>
    <cellStyle name="Normal 16 2" xfId="3072" xr:uid="{00000000-0005-0000-0000-000058120000}"/>
    <cellStyle name="Normal 16 2 2" xfId="3073" xr:uid="{00000000-0005-0000-0000-000059120000}"/>
    <cellStyle name="Normal 16 2 2 2" xfId="3074" xr:uid="{00000000-0005-0000-0000-00005A120000}"/>
    <cellStyle name="Normal 16 2 2 2 2" xfId="20561" xr:uid="{00000000-0005-0000-0000-00005B120000}"/>
    <cellStyle name="Normal 16 2 2 3" xfId="20560" xr:uid="{00000000-0005-0000-0000-00005C120000}"/>
    <cellStyle name="Normal 16 2 3" xfId="3075" xr:uid="{00000000-0005-0000-0000-00005D120000}"/>
    <cellStyle name="Normal 16 2 3 2" xfId="20562" xr:uid="{00000000-0005-0000-0000-00005E120000}"/>
    <cellStyle name="Normal 16 2 4" xfId="19345" xr:uid="{00000000-0005-0000-0000-00005F120000}"/>
    <cellStyle name="Normal 16 2 4 2" xfId="35097" xr:uid="{00000000-0005-0000-0000-000060120000}"/>
    <cellStyle name="Normal 16 2 5" xfId="20559" xr:uid="{00000000-0005-0000-0000-000061120000}"/>
    <cellStyle name="Normal 16 3" xfId="3076" xr:uid="{00000000-0005-0000-0000-000062120000}"/>
    <cellStyle name="Normal 16 3 2" xfId="3077" xr:uid="{00000000-0005-0000-0000-000063120000}"/>
    <cellStyle name="Normal 16 3 2 2" xfId="3078" xr:uid="{00000000-0005-0000-0000-000064120000}"/>
    <cellStyle name="Normal 16 3 2 2 2" xfId="20565" xr:uid="{00000000-0005-0000-0000-000065120000}"/>
    <cellStyle name="Normal 16 3 2 3" xfId="20564" xr:uid="{00000000-0005-0000-0000-000066120000}"/>
    <cellStyle name="Normal 16 3 3" xfId="3079" xr:uid="{00000000-0005-0000-0000-000067120000}"/>
    <cellStyle name="Normal 16 3 3 2" xfId="20566" xr:uid="{00000000-0005-0000-0000-000068120000}"/>
    <cellStyle name="Normal 16 3 4" xfId="20563" xr:uid="{00000000-0005-0000-0000-000069120000}"/>
    <cellStyle name="Normal 16 4" xfId="3080" xr:uid="{00000000-0005-0000-0000-00006A120000}"/>
    <cellStyle name="Normal 16 4 2" xfId="3081" xr:uid="{00000000-0005-0000-0000-00006B120000}"/>
    <cellStyle name="Normal 16 4 2 2" xfId="3082" xr:uid="{00000000-0005-0000-0000-00006C120000}"/>
    <cellStyle name="Normal 16 4 2 2 2" xfId="20569" xr:uid="{00000000-0005-0000-0000-00006D120000}"/>
    <cellStyle name="Normal 16 4 2 3" xfId="20568" xr:uid="{00000000-0005-0000-0000-00006E120000}"/>
    <cellStyle name="Normal 16 4 3" xfId="3083" xr:uid="{00000000-0005-0000-0000-00006F120000}"/>
    <cellStyle name="Normal 16 4 3 2" xfId="20570" xr:uid="{00000000-0005-0000-0000-000070120000}"/>
    <cellStyle name="Normal 16 4 4" xfId="20567" xr:uid="{00000000-0005-0000-0000-000071120000}"/>
    <cellStyle name="Normal 16 5" xfId="3084" xr:uid="{00000000-0005-0000-0000-000072120000}"/>
    <cellStyle name="Normal 16 5 2" xfId="3085" xr:uid="{00000000-0005-0000-0000-000073120000}"/>
    <cellStyle name="Normal 16 5 2 2" xfId="3086" xr:uid="{00000000-0005-0000-0000-000074120000}"/>
    <cellStyle name="Normal 16 5 2 2 2" xfId="20573" xr:uid="{00000000-0005-0000-0000-000075120000}"/>
    <cellStyle name="Normal 16 5 2 3" xfId="20572" xr:uid="{00000000-0005-0000-0000-000076120000}"/>
    <cellStyle name="Normal 16 5 3" xfId="3087" xr:uid="{00000000-0005-0000-0000-000077120000}"/>
    <cellStyle name="Normal 16 5 3 2" xfId="20574" xr:uid="{00000000-0005-0000-0000-000078120000}"/>
    <cellStyle name="Normal 16 5 4" xfId="20571" xr:uid="{00000000-0005-0000-0000-000079120000}"/>
    <cellStyle name="Normal 16 6" xfId="3088" xr:uid="{00000000-0005-0000-0000-00007A120000}"/>
    <cellStyle name="Normal 16 6 2" xfId="3089" xr:uid="{00000000-0005-0000-0000-00007B120000}"/>
    <cellStyle name="Normal 16 6 2 2" xfId="3090" xr:uid="{00000000-0005-0000-0000-00007C120000}"/>
    <cellStyle name="Normal 16 6 2 2 2" xfId="20577" xr:uid="{00000000-0005-0000-0000-00007D120000}"/>
    <cellStyle name="Normal 16 6 2 3" xfId="20576" xr:uid="{00000000-0005-0000-0000-00007E120000}"/>
    <cellStyle name="Normal 16 6 3" xfId="3091" xr:uid="{00000000-0005-0000-0000-00007F120000}"/>
    <cellStyle name="Normal 16 6 3 2" xfId="20578" xr:uid="{00000000-0005-0000-0000-000080120000}"/>
    <cellStyle name="Normal 16 6 4" xfId="20575" xr:uid="{00000000-0005-0000-0000-000081120000}"/>
    <cellStyle name="Normal 16 7" xfId="3092" xr:uid="{00000000-0005-0000-0000-000082120000}"/>
    <cellStyle name="Normal 16 7 2" xfId="3093" xr:uid="{00000000-0005-0000-0000-000083120000}"/>
    <cellStyle name="Normal 16 7 2 2" xfId="3094" xr:uid="{00000000-0005-0000-0000-000084120000}"/>
    <cellStyle name="Normal 16 7 2 2 2" xfId="20581" xr:uid="{00000000-0005-0000-0000-000085120000}"/>
    <cellStyle name="Normal 16 7 2 3" xfId="20580" xr:uid="{00000000-0005-0000-0000-000086120000}"/>
    <cellStyle name="Normal 16 7 3" xfId="3095" xr:uid="{00000000-0005-0000-0000-000087120000}"/>
    <cellStyle name="Normal 16 7 3 2" xfId="20582" xr:uid="{00000000-0005-0000-0000-000088120000}"/>
    <cellStyle name="Normal 16 7 4" xfId="20579" xr:uid="{00000000-0005-0000-0000-000089120000}"/>
    <cellStyle name="Normal 16 8" xfId="3096" xr:uid="{00000000-0005-0000-0000-00008A120000}"/>
    <cellStyle name="Normal 16 8 2" xfId="3097" xr:uid="{00000000-0005-0000-0000-00008B120000}"/>
    <cellStyle name="Normal 16 8 2 2" xfId="3098" xr:uid="{00000000-0005-0000-0000-00008C120000}"/>
    <cellStyle name="Normal 16 8 2 2 2" xfId="20585" xr:uid="{00000000-0005-0000-0000-00008D120000}"/>
    <cellStyle name="Normal 16 8 2 3" xfId="20584" xr:uid="{00000000-0005-0000-0000-00008E120000}"/>
    <cellStyle name="Normal 16 8 3" xfId="3099" xr:uid="{00000000-0005-0000-0000-00008F120000}"/>
    <cellStyle name="Normal 16 8 3 2" xfId="20586" xr:uid="{00000000-0005-0000-0000-000090120000}"/>
    <cellStyle name="Normal 16 8 4" xfId="20583" xr:uid="{00000000-0005-0000-0000-000091120000}"/>
    <cellStyle name="Normal 16 9" xfId="20558" xr:uid="{00000000-0005-0000-0000-000092120000}"/>
    <cellStyle name="Normal 17" xfId="3100" xr:uid="{00000000-0005-0000-0000-000093120000}"/>
    <cellStyle name="Normal 17 2" xfId="3101" xr:uid="{00000000-0005-0000-0000-000094120000}"/>
    <cellStyle name="Normal 17 2 2" xfId="3102" xr:uid="{00000000-0005-0000-0000-000095120000}"/>
    <cellStyle name="Normal 17 2 2 2" xfId="3103" xr:uid="{00000000-0005-0000-0000-000096120000}"/>
    <cellStyle name="Normal 17 2 2 2 2" xfId="20590" xr:uid="{00000000-0005-0000-0000-000097120000}"/>
    <cellStyle name="Normal 17 2 2 3" xfId="20589" xr:uid="{00000000-0005-0000-0000-000098120000}"/>
    <cellStyle name="Normal 17 2 3" xfId="3104" xr:uid="{00000000-0005-0000-0000-000099120000}"/>
    <cellStyle name="Normal 17 2 3 2" xfId="20591" xr:uid="{00000000-0005-0000-0000-00009A120000}"/>
    <cellStyle name="Normal 17 2 4" xfId="20588" xr:uid="{00000000-0005-0000-0000-00009B120000}"/>
    <cellStyle name="Normal 17 3" xfId="3105" xr:uid="{00000000-0005-0000-0000-00009C120000}"/>
    <cellStyle name="Normal 17 3 2" xfId="3106" xr:uid="{00000000-0005-0000-0000-00009D120000}"/>
    <cellStyle name="Normal 17 3 2 2" xfId="3107" xr:uid="{00000000-0005-0000-0000-00009E120000}"/>
    <cellStyle name="Normal 17 3 2 2 2" xfId="20594" xr:uid="{00000000-0005-0000-0000-00009F120000}"/>
    <cellStyle name="Normal 17 3 2 3" xfId="20593" xr:uid="{00000000-0005-0000-0000-0000A0120000}"/>
    <cellStyle name="Normal 17 3 3" xfId="3108" xr:uid="{00000000-0005-0000-0000-0000A1120000}"/>
    <cellStyle name="Normal 17 3 3 2" xfId="20595" xr:uid="{00000000-0005-0000-0000-0000A2120000}"/>
    <cellStyle name="Normal 17 3 4" xfId="20592" xr:uid="{00000000-0005-0000-0000-0000A3120000}"/>
    <cellStyle name="Normal 17 4" xfId="3109" xr:uid="{00000000-0005-0000-0000-0000A4120000}"/>
    <cellStyle name="Normal 17 4 2" xfId="3110" xr:uid="{00000000-0005-0000-0000-0000A5120000}"/>
    <cellStyle name="Normal 17 4 2 2" xfId="3111" xr:uid="{00000000-0005-0000-0000-0000A6120000}"/>
    <cellStyle name="Normal 17 4 2 2 2" xfId="20598" xr:uid="{00000000-0005-0000-0000-0000A7120000}"/>
    <cellStyle name="Normal 17 4 2 3" xfId="20597" xr:uid="{00000000-0005-0000-0000-0000A8120000}"/>
    <cellStyle name="Normal 17 4 3" xfId="3112" xr:uid="{00000000-0005-0000-0000-0000A9120000}"/>
    <cellStyle name="Normal 17 4 3 2" xfId="20599" xr:uid="{00000000-0005-0000-0000-0000AA120000}"/>
    <cellStyle name="Normal 17 4 4" xfId="20596" xr:uid="{00000000-0005-0000-0000-0000AB120000}"/>
    <cellStyle name="Normal 17 5" xfId="3113" xr:uid="{00000000-0005-0000-0000-0000AC120000}"/>
    <cellStyle name="Normal 17 5 2" xfId="3114" xr:uid="{00000000-0005-0000-0000-0000AD120000}"/>
    <cellStyle name="Normal 17 5 2 2" xfId="3115" xr:uid="{00000000-0005-0000-0000-0000AE120000}"/>
    <cellStyle name="Normal 17 5 2 2 2" xfId="20602" xr:uid="{00000000-0005-0000-0000-0000AF120000}"/>
    <cellStyle name="Normal 17 5 2 3" xfId="20601" xr:uid="{00000000-0005-0000-0000-0000B0120000}"/>
    <cellStyle name="Normal 17 5 3" xfId="3116" xr:uid="{00000000-0005-0000-0000-0000B1120000}"/>
    <cellStyle name="Normal 17 5 3 2" xfId="20603" xr:uid="{00000000-0005-0000-0000-0000B2120000}"/>
    <cellStyle name="Normal 17 5 4" xfId="20600" xr:uid="{00000000-0005-0000-0000-0000B3120000}"/>
    <cellStyle name="Normal 17 6" xfId="3117" xr:uid="{00000000-0005-0000-0000-0000B4120000}"/>
    <cellStyle name="Normal 17 6 2" xfId="3118" xr:uid="{00000000-0005-0000-0000-0000B5120000}"/>
    <cellStyle name="Normal 17 6 2 2" xfId="3119" xr:uid="{00000000-0005-0000-0000-0000B6120000}"/>
    <cellStyle name="Normal 17 6 2 2 2" xfId="20606" xr:uid="{00000000-0005-0000-0000-0000B7120000}"/>
    <cellStyle name="Normal 17 6 2 3" xfId="20605" xr:uid="{00000000-0005-0000-0000-0000B8120000}"/>
    <cellStyle name="Normal 17 6 3" xfId="3120" xr:uid="{00000000-0005-0000-0000-0000B9120000}"/>
    <cellStyle name="Normal 17 6 3 2" xfId="20607" xr:uid="{00000000-0005-0000-0000-0000BA120000}"/>
    <cellStyle name="Normal 17 6 4" xfId="20604" xr:uid="{00000000-0005-0000-0000-0000BB120000}"/>
    <cellStyle name="Normal 17 7" xfId="3121" xr:uid="{00000000-0005-0000-0000-0000BC120000}"/>
    <cellStyle name="Normal 17 7 2" xfId="3122" xr:uid="{00000000-0005-0000-0000-0000BD120000}"/>
    <cellStyle name="Normal 17 7 2 2" xfId="3123" xr:uid="{00000000-0005-0000-0000-0000BE120000}"/>
    <cellStyle name="Normal 17 7 2 2 2" xfId="20610" xr:uid="{00000000-0005-0000-0000-0000BF120000}"/>
    <cellStyle name="Normal 17 7 2 3" xfId="20609" xr:uid="{00000000-0005-0000-0000-0000C0120000}"/>
    <cellStyle name="Normal 17 7 3" xfId="3124" xr:uid="{00000000-0005-0000-0000-0000C1120000}"/>
    <cellStyle name="Normal 17 7 3 2" xfId="20611" xr:uid="{00000000-0005-0000-0000-0000C2120000}"/>
    <cellStyle name="Normal 17 7 4" xfId="20608" xr:uid="{00000000-0005-0000-0000-0000C3120000}"/>
    <cellStyle name="Normal 17 8" xfId="3125" xr:uid="{00000000-0005-0000-0000-0000C4120000}"/>
    <cellStyle name="Normal 17 8 2" xfId="3126" xr:uid="{00000000-0005-0000-0000-0000C5120000}"/>
    <cellStyle name="Normal 17 8 2 2" xfId="3127" xr:uid="{00000000-0005-0000-0000-0000C6120000}"/>
    <cellStyle name="Normal 17 8 2 2 2" xfId="20614" xr:uid="{00000000-0005-0000-0000-0000C7120000}"/>
    <cellStyle name="Normal 17 8 2 3" xfId="20613" xr:uid="{00000000-0005-0000-0000-0000C8120000}"/>
    <cellStyle name="Normal 17 8 3" xfId="3128" xr:uid="{00000000-0005-0000-0000-0000C9120000}"/>
    <cellStyle name="Normal 17 8 3 2" xfId="20615" xr:uid="{00000000-0005-0000-0000-0000CA120000}"/>
    <cellStyle name="Normal 17 8 4" xfId="20612" xr:uid="{00000000-0005-0000-0000-0000CB120000}"/>
    <cellStyle name="Normal 17 9" xfId="20587" xr:uid="{00000000-0005-0000-0000-0000CC120000}"/>
    <cellStyle name="Normal 18" xfId="3129" xr:uid="{00000000-0005-0000-0000-0000CD120000}"/>
    <cellStyle name="Normal 18 2" xfId="3130" xr:uid="{00000000-0005-0000-0000-0000CE120000}"/>
    <cellStyle name="Normal 18 2 2" xfId="3131" xr:uid="{00000000-0005-0000-0000-0000CF120000}"/>
    <cellStyle name="Normal 18 2 2 2" xfId="3132" xr:uid="{00000000-0005-0000-0000-0000D0120000}"/>
    <cellStyle name="Normal 18 2 2 2 2" xfId="20619" xr:uid="{00000000-0005-0000-0000-0000D1120000}"/>
    <cellStyle name="Normal 18 2 2 3" xfId="20618" xr:uid="{00000000-0005-0000-0000-0000D2120000}"/>
    <cellStyle name="Normal 18 2 3" xfId="3133" xr:uid="{00000000-0005-0000-0000-0000D3120000}"/>
    <cellStyle name="Normal 18 2 3 2" xfId="20620" xr:uid="{00000000-0005-0000-0000-0000D4120000}"/>
    <cellStyle name="Normal 18 2 4" xfId="20617" xr:uid="{00000000-0005-0000-0000-0000D5120000}"/>
    <cellStyle name="Normal 18 3" xfId="3134" xr:uid="{00000000-0005-0000-0000-0000D6120000}"/>
    <cellStyle name="Normal 18 3 2" xfId="3135" xr:uid="{00000000-0005-0000-0000-0000D7120000}"/>
    <cellStyle name="Normal 18 3 2 2" xfId="3136" xr:uid="{00000000-0005-0000-0000-0000D8120000}"/>
    <cellStyle name="Normal 18 3 2 2 2" xfId="20623" xr:uid="{00000000-0005-0000-0000-0000D9120000}"/>
    <cellStyle name="Normal 18 3 2 3" xfId="20622" xr:uid="{00000000-0005-0000-0000-0000DA120000}"/>
    <cellStyle name="Normal 18 3 3" xfId="3137" xr:uid="{00000000-0005-0000-0000-0000DB120000}"/>
    <cellStyle name="Normal 18 3 3 2" xfId="20624" xr:uid="{00000000-0005-0000-0000-0000DC120000}"/>
    <cellStyle name="Normal 18 3 4" xfId="20621" xr:uid="{00000000-0005-0000-0000-0000DD120000}"/>
    <cellStyle name="Normal 18 4" xfId="3138" xr:uid="{00000000-0005-0000-0000-0000DE120000}"/>
    <cellStyle name="Normal 18 4 2" xfId="3139" xr:uid="{00000000-0005-0000-0000-0000DF120000}"/>
    <cellStyle name="Normal 18 4 2 2" xfId="3140" xr:uid="{00000000-0005-0000-0000-0000E0120000}"/>
    <cellStyle name="Normal 18 4 2 2 2" xfId="20627" xr:uid="{00000000-0005-0000-0000-0000E1120000}"/>
    <cellStyle name="Normal 18 4 2 3" xfId="20626" xr:uid="{00000000-0005-0000-0000-0000E2120000}"/>
    <cellStyle name="Normal 18 4 3" xfId="3141" xr:uid="{00000000-0005-0000-0000-0000E3120000}"/>
    <cellStyle name="Normal 18 4 3 2" xfId="20628" xr:uid="{00000000-0005-0000-0000-0000E4120000}"/>
    <cellStyle name="Normal 18 4 4" xfId="20625" xr:uid="{00000000-0005-0000-0000-0000E5120000}"/>
    <cellStyle name="Normal 18 5" xfId="3142" xr:uid="{00000000-0005-0000-0000-0000E6120000}"/>
    <cellStyle name="Normal 18 5 2" xfId="3143" xr:uid="{00000000-0005-0000-0000-0000E7120000}"/>
    <cellStyle name="Normal 18 5 2 2" xfId="3144" xr:uid="{00000000-0005-0000-0000-0000E8120000}"/>
    <cellStyle name="Normal 18 5 2 2 2" xfId="20631" xr:uid="{00000000-0005-0000-0000-0000E9120000}"/>
    <cellStyle name="Normal 18 5 2 3" xfId="20630" xr:uid="{00000000-0005-0000-0000-0000EA120000}"/>
    <cellStyle name="Normal 18 5 3" xfId="3145" xr:uid="{00000000-0005-0000-0000-0000EB120000}"/>
    <cellStyle name="Normal 18 5 3 2" xfId="20632" xr:uid="{00000000-0005-0000-0000-0000EC120000}"/>
    <cellStyle name="Normal 18 5 4" xfId="20629" xr:uid="{00000000-0005-0000-0000-0000ED120000}"/>
    <cellStyle name="Normal 18 6" xfId="3146" xr:uid="{00000000-0005-0000-0000-0000EE120000}"/>
    <cellStyle name="Normal 18 6 2" xfId="3147" xr:uid="{00000000-0005-0000-0000-0000EF120000}"/>
    <cellStyle name="Normal 18 6 2 2" xfId="3148" xr:uid="{00000000-0005-0000-0000-0000F0120000}"/>
    <cellStyle name="Normal 18 6 2 2 2" xfId="20635" xr:uid="{00000000-0005-0000-0000-0000F1120000}"/>
    <cellStyle name="Normal 18 6 2 3" xfId="20634" xr:uid="{00000000-0005-0000-0000-0000F2120000}"/>
    <cellStyle name="Normal 18 6 3" xfId="3149" xr:uid="{00000000-0005-0000-0000-0000F3120000}"/>
    <cellStyle name="Normal 18 6 3 2" xfId="20636" xr:uid="{00000000-0005-0000-0000-0000F4120000}"/>
    <cellStyle name="Normal 18 6 4" xfId="20633" xr:uid="{00000000-0005-0000-0000-0000F5120000}"/>
    <cellStyle name="Normal 18 7" xfId="3150" xr:uid="{00000000-0005-0000-0000-0000F6120000}"/>
    <cellStyle name="Normal 18 7 2" xfId="3151" xr:uid="{00000000-0005-0000-0000-0000F7120000}"/>
    <cellStyle name="Normal 18 7 2 2" xfId="3152" xr:uid="{00000000-0005-0000-0000-0000F8120000}"/>
    <cellStyle name="Normal 18 7 2 2 2" xfId="20639" xr:uid="{00000000-0005-0000-0000-0000F9120000}"/>
    <cellStyle name="Normal 18 7 2 3" xfId="20638" xr:uid="{00000000-0005-0000-0000-0000FA120000}"/>
    <cellStyle name="Normal 18 7 3" xfId="3153" xr:uid="{00000000-0005-0000-0000-0000FB120000}"/>
    <cellStyle name="Normal 18 7 3 2" xfId="20640" xr:uid="{00000000-0005-0000-0000-0000FC120000}"/>
    <cellStyle name="Normal 18 7 4" xfId="20637" xr:uid="{00000000-0005-0000-0000-0000FD120000}"/>
    <cellStyle name="Normal 18 8" xfId="20616" xr:uid="{00000000-0005-0000-0000-0000FE120000}"/>
    <cellStyle name="Normal 19" xfId="3154" xr:uid="{00000000-0005-0000-0000-0000FF120000}"/>
    <cellStyle name="Normal 19 2" xfId="3155" xr:uid="{00000000-0005-0000-0000-000000130000}"/>
    <cellStyle name="Normal 19 2 2" xfId="3156" xr:uid="{00000000-0005-0000-0000-000001130000}"/>
    <cellStyle name="Normal 19 2 2 2" xfId="3157" xr:uid="{00000000-0005-0000-0000-000002130000}"/>
    <cellStyle name="Normal 19 2 2 2 2" xfId="20644" xr:uid="{00000000-0005-0000-0000-000003130000}"/>
    <cellStyle name="Normal 19 2 2 3" xfId="20643" xr:uid="{00000000-0005-0000-0000-000004130000}"/>
    <cellStyle name="Normal 19 2 3" xfId="3158" xr:uid="{00000000-0005-0000-0000-000005130000}"/>
    <cellStyle name="Normal 19 2 3 2" xfId="20645" xr:uid="{00000000-0005-0000-0000-000006130000}"/>
    <cellStyle name="Normal 19 2 4" xfId="20642" xr:uid="{00000000-0005-0000-0000-000007130000}"/>
    <cellStyle name="Normal 19 3" xfId="3159" xr:uid="{00000000-0005-0000-0000-000008130000}"/>
    <cellStyle name="Normal 19 3 2" xfId="3160" xr:uid="{00000000-0005-0000-0000-000009130000}"/>
    <cellStyle name="Normal 19 3 2 2" xfId="3161" xr:uid="{00000000-0005-0000-0000-00000A130000}"/>
    <cellStyle name="Normal 19 3 2 2 2" xfId="20648" xr:uid="{00000000-0005-0000-0000-00000B130000}"/>
    <cellStyle name="Normal 19 3 2 3" xfId="20647" xr:uid="{00000000-0005-0000-0000-00000C130000}"/>
    <cellStyle name="Normal 19 3 3" xfId="3162" xr:uid="{00000000-0005-0000-0000-00000D130000}"/>
    <cellStyle name="Normal 19 3 3 2" xfId="20649" xr:uid="{00000000-0005-0000-0000-00000E130000}"/>
    <cellStyle name="Normal 19 3 4" xfId="20646" xr:uid="{00000000-0005-0000-0000-00000F130000}"/>
    <cellStyle name="Normal 19 4" xfId="3163" xr:uid="{00000000-0005-0000-0000-000010130000}"/>
    <cellStyle name="Normal 19 4 2" xfId="3164" xr:uid="{00000000-0005-0000-0000-000011130000}"/>
    <cellStyle name="Normal 19 4 2 2" xfId="3165" xr:uid="{00000000-0005-0000-0000-000012130000}"/>
    <cellStyle name="Normal 19 4 2 2 2" xfId="20652" xr:uid="{00000000-0005-0000-0000-000013130000}"/>
    <cellStyle name="Normal 19 4 2 3" xfId="20651" xr:uid="{00000000-0005-0000-0000-000014130000}"/>
    <cellStyle name="Normal 19 4 3" xfId="3166" xr:uid="{00000000-0005-0000-0000-000015130000}"/>
    <cellStyle name="Normal 19 4 3 2" xfId="20653" xr:uid="{00000000-0005-0000-0000-000016130000}"/>
    <cellStyle name="Normal 19 4 4" xfId="20650" xr:uid="{00000000-0005-0000-0000-000017130000}"/>
    <cellStyle name="Normal 19 5" xfId="3167" xr:uid="{00000000-0005-0000-0000-000018130000}"/>
    <cellStyle name="Normal 19 5 2" xfId="3168" xr:uid="{00000000-0005-0000-0000-000019130000}"/>
    <cellStyle name="Normal 19 5 2 2" xfId="3169" xr:uid="{00000000-0005-0000-0000-00001A130000}"/>
    <cellStyle name="Normal 19 5 2 2 2" xfId="20656" xr:uid="{00000000-0005-0000-0000-00001B130000}"/>
    <cellStyle name="Normal 19 5 2 3" xfId="20655" xr:uid="{00000000-0005-0000-0000-00001C130000}"/>
    <cellStyle name="Normal 19 5 3" xfId="3170" xr:uid="{00000000-0005-0000-0000-00001D130000}"/>
    <cellStyle name="Normal 19 5 3 2" xfId="20657" xr:uid="{00000000-0005-0000-0000-00001E130000}"/>
    <cellStyle name="Normal 19 5 4" xfId="20654" xr:uid="{00000000-0005-0000-0000-00001F130000}"/>
    <cellStyle name="Normal 19 6" xfId="3171" xr:uid="{00000000-0005-0000-0000-000020130000}"/>
    <cellStyle name="Normal 19 6 2" xfId="3172" xr:uid="{00000000-0005-0000-0000-000021130000}"/>
    <cellStyle name="Normal 19 6 2 2" xfId="3173" xr:uid="{00000000-0005-0000-0000-000022130000}"/>
    <cellStyle name="Normal 19 6 2 2 2" xfId="20660" xr:uid="{00000000-0005-0000-0000-000023130000}"/>
    <cellStyle name="Normal 19 6 2 3" xfId="20659" xr:uid="{00000000-0005-0000-0000-000024130000}"/>
    <cellStyle name="Normal 19 6 3" xfId="3174" xr:uid="{00000000-0005-0000-0000-000025130000}"/>
    <cellStyle name="Normal 19 6 3 2" xfId="20661" xr:uid="{00000000-0005-0000-0000-000026130000}"/>
    <cellStyle name="Normal 19 6 4" xfId="20658" xr:uid="{00000000-0005-0000-0000-000027130000}"/>
    <cellStyle name="Normal 19 7" xfId="20641" xr:uid="{00000000-0005-0000-0000-000028130000}"/>
    <cellStyle name="Normal 2" xfId="44" xr:uid="{00000000-0005-0000-0000-000029130000}"/>
    <cellStyle name="Normal 2 10" xfId="3175" xr:uid="{00000000-0005-0000-0000-00002A130000}"/>
    <cellStyle name="Normal 2 10 2" xfId="3176" xr:uid="{00000000-0005-0000-0000-00002B130000}"/>
    <cellStyle name="Normal 2 10 2 2" xfId="20663" xr:uid="{00000000-0005-0000-0000-00002C130000}"/>
    <cellStyle name="Normal 2 10 3" xfId="3177" xr:uid="{00000000-0005-0000-0000-00002D130000}"/>
    <cellStyle name="Normal 2 10 3 2" xfId="20664" xr:uid="{00000000-0005-0000-0000-00002E130000}"/>
    <cellStyle name="Normal 2 10 4" xfId="20662" xr:uid="{00000000-0005-0000-0000-00002F130000}"/>
    <cellStyle name="Normal 2 11" xfId="3178" xr:uid="{00000000-0005-0000-0000-000030130000}"/>
    <cellStyle name="Normal 2 11 2" xfId="3179" xr:uid="{00000000-0005-0000-0000-000031130000}"/>
    <cellStyle name="Normal 2 11 2 2" xfId="20666" xr:uid="{00000000-0005-0000-0000-000032130000}"/>
    <cellStyle name="Normal 2 11 3" xfId="3180" xr:uid="{00000000-0005-0000-0000-000033130000}"/>
    <cellStyle name="Normal 2 11 3 2" xfId="20667" xr:uid="{00000000-0005-0000-0000-000034130000}"/>
    <cellStyle name="Normal 2 11 4" xfId="20665" xr:uid="{00000000-0005-0000-0000-000035130000}"/>
    <cellStyle name="Normal 2 12" xfId="3181" xr:uid="{00000000-0005-0000-0000-000036130000}"/>
    <cellStyle name="Normal 2 12 2" xfId="3182" xr:uid="{00000000-0005-0000-0000-000037130000}"/>
    <cellStyle name="Normal 2 12 2 2" xfId="20669" xr:uid="{00000000-0005-0000-0000-000038130000}"/>
    <cellStyle name="Normal 2 12 3" xfId="20668" xr:uid="{00000000-0005-0000-0000-000039130000}"/>
    <cellStyle name="Normal 2 13" xfId="3183" xr:uid="{00000000-0005-0000-0000-00003A130000}"/>
    <cellStyle name="Normal 2 13 2" xfId="3184" xr:uid="{00000000-0005-0000-0000-00003B130000}"/>
    <cellStyle name="Normal 2 13 2 2" xfId="20671" xr:uid="{00000000-0005-0000-0000-00003C130000}"/>
    <cellStyle name="Normal 2 13 3" xfId="20670" xr:uid="{00000000-0005-0000-0000-00003D130000}"/>
    <cellStyle name="Normal 2 14" xfId="3185" xr:uid="{00000000-0005-0000-0000-00003E130000}"/>
    <cellStyle name="Normal 2 14 2" xfId="3186" xr:uid="{00000000-0005-0000-0000-00003F130000}"/>
    <cellStyle name="Normal 2 14 2 2" xfId="20673" xr:uid="{00000000-0005-0000-0000-000040130000}"/>
    <cellStyle name="Normal 2 14 3" xfId="20672" xr:uid="{00000000-0005-0000-0000-000041130000}"/>
    <cellStyle name="Normal 2 15" xfId="3187" xr:uid="{00000000-0005-0000-0000-000042130000}"/>
    <cellStyle name="Normal 2 15 2" xfId="3188" xr:uid="{00000000-0005-0000-0000-000043130000}"/>
    <cellStyle name="Normal 2 15 2 2" xfId="20675" xr:uid="{00000000-0005-0000-0000-000044130000}"/>
    <cellStyle name="Normal 2 15 3" xfId="20674" xr:uid="{00000000-0005-0000-0000-000045130000}"/>
    <cellStyle name="Normal 2 16" xfId="3189" xr:uid="{00000000-0005-0000-0000-000046130000}"/>
    <cellStyle name="Normal 2 16 2" xfId="3190" xr:uid="{00000000-0005-0000-0000-000047130000}"/>
    <cellStyle name="Normal 2 16 2 2" xfId="20677" xr:uid="{00000000-0005-0000-0000-000048130000}"/>
    <cellStyle name="Normal 2 16 3" xfId="20676" xr:uid="{00000000-0005-0000-0000-000049130000}"/>
    <cellStyle name="Normal 2 17" xfId="3191" xr:uid="{00000000-0005-0000-0000-00004A130000}"/>
    <cellStyle name="Normal 2 17 2" xfId="3192" xr:uid="{00000000-0005-0000-0000-00004B130000}"/>
    <cellStyle name="Normal 2 17 2 2" xfId="20679" xr:uid="{00000000-0005-0000-0000-00004C130000}"/>
    <cellStyle name="Normal 2 17 3" xfId="20678" xr:uid="{00000000-0005-0000-0000-00004D130000}"/>
    <cellStyle name="Normal 2 18" xfId="3193" xr:uid="{00000000-0005-0000-0000-00004E130000}"/>
    <cellStyle name="Normal 2 18 2" xfId="3194" xr:uid="{00000000-0005-0000-0000-00004F130000}"/>
    <cellStyle name="Normal 2 18 2 2" xfId="20681" xr:uid="{00000000-0005-0000-0000-000050130000}"/>
    <cellStyle name="Normal 2 18 3" xfId="20680" xr:uid="{00000000-0005-0000-0000-000051130000}"/>
    <cellStyle name="Normal 2 19" xfId="3195" xr:uid="{00000000-0005-0000-0000-000052130000}"/>
    <cellStyle name="Normal 2 19 2" xfId="3196" xr:uid="{00000000-0005-0000-0000-000053130000}"/>
    <cellStyle name="Normal 2 19 2 2" xfId="20683" xr:uid="{00000000-0005-0000-0000-000054130000}"/>
    <cellStyle name="Normal 2 19 3" xfId="20682" xr:uid="{00000000-0005-0000-0000-000055130000}"/>
    <cellStyle name="Normal 2 2" xfId="98" xr:uid="{00000000-0005-0000-0000-000056130000}"/>
    <cellStyle name="Normal 2 2 10" xfId="3197" xr:uid="{00000000-0005-0000-0000-000057130000}"/>
    <cellStyle name="Normal 2 2 10 2" xfId="3198" xr:uid="{00000000-0005-0000-0000-000058130000}"/>
    <cellStyle name="Normal 2 2 10 2 2" xfId="20685" xr:uid="{00000000-0005-0000-0000-000059130000}"/>
    <cellStyle name="Normal 2 2 10 3" xfId="20684" xr:uid="{00000000-0005-0000-0000-00005A130000}"/>
    <cellStyle name="Normal 2 2 11" xfId="3199" xr:uid="{00000000-0005-0000-0000-00005B130000}"/>
    <cellStyle name="Normal 2 2 11 2" xfId="3200" xr:uid="{00000000-0005-0000-0000-00005C130000}"/>
    <cellStyle name="Normal 2 2 11 2 2" xfId="20687" xr:uid="{00000000-0005-0000-0000-00005D130000}"/>
    <cellStyle name="Normal 2 2 11 3" xfId="20686" xr:uid="{00000000-0005-0000-0000-00005E130000}"/>
    <cellStyle name="Normal 2 2 12" xfId="3201" xr:uid="{00000000-0005-0000-0000-00005F130000}"/>
    <cellStyle name="Normal 2 2 12 2" xfId="20688" xr:uid="{00000000-0005-0000-0000-000060130000}"/>
    <cellStyle name="Normal 2 2 13" xfId="3202" xr:uid="{00000000-0005-0000-0000-000061130000}"/>
    <cellStyle name="Normal 2 2 13 2" xfId="20689" xr:uid="{00000000-0005-0000-0000-000062130000}"/>
    <cellStyle name="Normal 2 2 14" xfId="3203" xr:uid="{00000000-0005-0000-0000-000063130000}"/>
    <cellStyle name="Normal 2 2 14 2" xfId="20690" xr:uid="{00000000-0005-0000-0000-000064130000}"/>
    <cellStyle name="Normal 2 2 15" xfId="3204" xr:uid="{00000000-0005-0000-0000-000065130000}"/>
    <cellStyle name="Normal 2 2 15 2" xfId="20691" xr:uid="{00000000-0005-0000-0000-000066130000}"/>
    <cellStyle name="Normal 2 2 16" xfId="3205" xr:uid="{00000000-0005-0000-0000-000067130000}"/>
    <cellStyle name="Normal 2 2 16 2" xfId="20692" xr:uid="{00000000-0005-0000-0000-000068130000}"/>
    <cellStyle name="Normal 2 2 17" xfId="3206" xr:uid="{00000000-0005-0000-0000-000069130000}"/>
    <cellStyle name="Normal 2 2 17 2" xfId="20693" xr:uid="{00000000-0005-0000-0000-00006A130000}"/>
    <cellStyle name="Normal 2 2 18" xfId="3207" xr:uid="{00000000-0005-0000-0000-00006B130000}"/>
    <cellStyle name="Normal 2 2 18 2" xfId="20694" xr:uid="{00000000-0005-0000-0000-00006C130000}"/>
    <cellStyle name="Normal 2 2 19" xfId="3208" xr:uid="{00000000-0005-0000-0000-00006D130000}"/>
    <cellStyle name="Normal 2 2 19 2" xfId="20695" xr:uid="{00000000-0005-0000-0000-00006E130000}"/>
    <cellStyle name="Normal 2 2 2" xfId="3209" xr:uid="{00000000-0005-0000-0000-00006F130000}"/>
    <cellStyle name="Normal 2 2 2 10" xfId="3210" xr:uid="{00000000-0005-0000-0000-000070130000}"/>
    <cellStyle name="Normal 2 2 2 10 2" xfId="3211" xr:uid="{00000000-0005-0000-0000-000071130000}"/>
    <cellStyle name="Normal 2 2 2 10 2 2" xfId="20698" xr:uid="{00000000-0005-0000-0000-000072130000}"/>
    <cellStyle name="Normal 2 2 2 10 3" xfId="20697" xr:uid="{00000000-0005-0000-0000-000073130000}"/>
    <cellStyle name="Normal 2 2 2 11" xfId="3212" xr:uid="{00000000-0005-0000-0000-000074130000}"/>
    <cellStyle name="Normal 2 2 2 11 2" xfId="3213" xr:uid="{00000000-0005-0000-0000-000075130000}"/>
    <cellStyle name="Normal 2 2 2 11 2 2" xfId="20700" xr:uid="{00000000-0005-0000-0000-000076130000}"/>
    <cellStyle name="Normal 2 2 2 11 3" xfId="20699" xr:uid="{00000000-0005-0000-0000-000077130000}"/>
    <cellStyle name="Normal 2 2 2 12" xfId="3214" xr:uid="{00000000-0005-0000-0000-000078130000}"/>
    <cellStyle name="Normal 2 2 2 12 2" xfId="3215" xr:uid="{00000000-0005-0000-0000-000079130000}"/>
    <cellStyle name="Normal 2 2 2 12 2 2" xfId="20702" xr:uid="{00000000-0005-0000-0000-00007A130000}"/>
    <cellStyle name="Normal 2 2 2 12 3" xfId="20701" xr:uid="{00000000-0005-0000-0000-00007B130000}"/>
    <cellStyle name="Normal 2 2 2 13" xfId="3216" xr:uid="{00000000-0005-0000-0000-00007C130000}"/>
    <cellStyle name="Normal 2 2 2 13 2" xfId="3217" xr:uid="{00000000-0005-0000-0000-00007D130000}"/>
    <cellStyle name="Normal 2 2 2 13 2 2" xfId="20704" xr:uid="{00000000-0005-0000-0000-00007E130000}"/>
    <cellStyle name="Normal 2 2 2 13 3" xfId="20703" xr:uid="{00000000-0005-0000-0000-00007F130000}"/>
    <cellStyle name="Normal 2 2 2 14" xfId="3218" xr:uid="{00000000-0005-0000-0000-000080130000}"/>
    <cellStyle name="Normal 2 2 2 14 2" xfId="3219" xr:uid="{00000000-0005-0000-0000-000081130000}"/>
    <cellStyle name="Normal 2 2 2 14 2 2" xfId="20706" xr:uid="{00000000-0005-0000-0000-000082130000}"/>
    <cellStyle name="Normal 2 2 2 14 3" xfId="20705" xr:uid="{00000000-0005-0000-0000-000083130000}"/>
    <cellStyle name="Normal 2 2 2 15" xfId="3220" xr:uid="{00000000-0005-0000-0000-000084130000}"/>
    <cellStyle name="Normal 2 2 2 15 2" xfId="3221" xr:uid="{00000000-0005-0000-0000-000085130000}"/>
    <cellStyle name="Normal 2 2 2 15 2 2" xfId="20708" xr:uid="{00000000-0005-0000-0000-000086130000}"/>
    <cellStyle name="Normal 2 2 2 15 3" xfId="20707" xr:uid="{00000000-0005-0000-0000-000087130000}"/>
    <cellStyle name="Normal 2 2 2 16" xfId="3222" xr:uid="{00000000-0005-0000-0000-000088130000}"/>
    <cellStyle name="Normal 2 2 2 16 2" xfId="3223" xr:uid="{00000000-0005-0000-0000-000089130000}"/>
    <cellStyle name="Normal 2 2 2 16 2 2" xfId="20710" xr:uid="{00000000-0005-0000-0000-00008A130000}"/>
    <cellStyle name="Normal 2 2 2 16 3" xfId="20709" xr:uid="{00000000-0005-0000-0000-00008B130000}"/>
    <cellStyle name="Normal 2 2 2 17" xfId="3224" xr:uid="{00000000-0005-0000-0000-00008C130000}"/>
    <cellStyle name="Normal 2 2 2 17 2" xfId="3225" xr:uid="{00000000-0005-0000-0000-00008D130000}"/>
    <cellStyle name="Normal 2 2 2 17 2 2" xfId="20712" xr:uid="{00000000-0005-0000-0000-00008E130000}"/>
    <cellStyle name="Normal 2 2 2 17 3" xfId="20711" xr:uid="{00000000-0005-0000-0000-00008F130000}"/>
    <cellStyle name="Normal 2 2 2 18" xfId="3226" xr:uid="{00000000-0005-0000-0000-000090130000}"/>
    <cellStyle name="Normal 2 2 2 18 2" xfId="3227" xr:uid="{00000000-0005-0000-0000-000091130000}"/>
    <cellStyle name="Normal 2 2 2 18 2 2" xfId="20714" xr:uid="{00000000-0005-0000-0000-000092130000}"/>
    <cellStyle name="Normal 2 2 2 18 3" xfId="20713" xr:uid="{00000000-0005-0000-0000-000093130000}"/>
    <cellStyle name="Normal 2 2 2 19" xfId="3228" xr:uid="{00000000-0005-0000-0000-000094130000}"/>
    <cellStyle name="Normal 2 2 2 19 2" xfId="3229" xr:uid="{00000000-0005-0000-0000-000095130000}"/>
    <cellStyle name="Normal 2 2 2 19 2 2" xfId="20716" xr:uid="{00000000-0005-0000-0000-000096130000}"/>
    <cellStyle name="Normal 2 2 2 19 3" xfId="20715" xr:uid="{00000000-0005-0000-0000-000097130000}"/>
    <cellStyle name="Normal 2 2 2 2" xfId="3230" xr:uid="{00000000-0005-0000-0000-000098130000}"/>
    <cellStyle name="Normal 2 2 2 2 10" xfId="3231" xr:uid="{00000000-0005-0000-0000-000099130000}"/>
    <cellStyle name="Normal 2 2 2 2 10 2" xfId="20718" xr:uid="{00000000-0005-0000-0000-00009A130000}"/>
    <cellStyle name="Normal 2 2 2 2 11" xfId="3232" xr:uid="{00000000-0005-0000-0000-00009B130000}"/>
    <cellStyle name="Normal 2 2 2 2 11 2" xfId="20719" xr:uid="{00000000-0005-0000-0000-00009C130000}"/>
    <cellStyle name="Normal 2 2 2 2 12" xfId="3233" xr:uid="{00000000-0005-0000-0000-00009D130000}"/>
    <cellStyle name="Normal 2 2 2 2 12 2" xfId="20720" xr:uid="{00000000-0005-0000-0000-00009E130000}"/>
    <cellStyle name="Normal 2 2 2 2 13" xfId="3234" xr:uid="{00000000-0005-0000-0000-00009F130000}"/>
    <cellStyle name="Normal 2 2 2 2 13 2" xfId="20721" xr:uid="{00000000-0005-0000-0000-0000A0130000}"/>
    <cellStyle name="Normal 2 2 2 2 14" xfId="3235" xr:uid="{00000000-0005-0000-0000-0000A1130000}"/>
    <cellStyle name="Normal 2 2 2 2 14 2" xfId="20722" xr:uid="{00000000-0005-0000-0000-0000A2130000}"/>
    <cellStyle name="Normal 2 2 2 2 15" xfId="3236" xr:uid="{00000000-0005-0000-0000-0000A3130000}"/>
    <cellStyle name="Normal 2 2 2 2 15 2" xfId="20723" xr:uid="{00000000-0005-0000-0000-0000A4130000}"/>
    <cellStyle name="Normal 2 2 2 2 16" xfId="3237" xr:uid="{00000000-0005-0000-0000-0000A5130000}"/>
    <cellStyle name="Normal 2 2 2 2 16 2" xfId="20724" xr:uid="{00000000-0005-0000-0000-0000A6130000}"/>
    <cellStyle name="Normal 2 2 2 2 17" xfId="3238" xr:uid="{00000000-0005-0000-0000-0000A7130000}"/>
    <cellStyle name="Normal 2 2 2 2 17 2" xfId="20725" xr:uid="{00000000-0005-0000-0000-0000A8130000}"/>
    <cellStyle name="Normal 2 2 2 2 18" xfId="3239" xr:uid="{00000000-0005-0000-0000-0000A9130000}"/>
    <cellStyle name="Normal 2 2 2 2 18 2" xfId="20726" xr:uid="{00000000-0005-0000-0000-0000AA130000}"/>
    <cellStyle name="Normal 2 2 2 2 19" xfId="3240" xr:uid="{00000000-0005-0000-0000-0000AB130000}"/>
    <cellStyle name="Normal 2 2 2 2 19 2" xfId="20727" xr:uid="{00000000-0005-0000-0000-0000AC130000}"/>
    <cellStyle name="Normal 2 2 2 2 2" xfId="3241" xr:uid="{00000000-0005-0000-0000-0000AD130000}"/>
    <cellStyle name="Normal 2 2 2 2 2 10" xfId="20728" xr:uid="{00000000-0005-0000-0000-0000AE130000}"/>
    <cellStyle name="Normal 2 2 2 2 2 2" xfId="3242" xr:uid="{00000000-0005-0000-0000-0000AF130000}"/>
    <cellStyle name="Normal 2 2 2 2 2 2 2" xfId="3243" xr:uid="{00000000-0005-0000-0000-0000B0130000}"/>
    <cellStyle name="Normal 2 2 2 2 2 2 2 2" xfId="3244" xr:uid="{00000000-0005-0000-0000-0000B1130000}"/>
    <cellStyle name="Normal 2 2 2 2 2 2 2 2 2" xfId="3245" xr:uid="{00000000-0005-0000-0000-0000B2130000}"/>
    <cellStyle name="Normal 2 2 2 2 2 2 2 2 2 2" xfId="3246" xr:uid="{00000000-0005-0000-0000-0000B3130000}"/>
    <cellStyle name="Normal 2 2 2 2 2 2 2 2 2 2 2" xfId="3247" xr:uid="{00000000-0005-0000-0000-0000B4130000}"/>
    <cellStyle name="Normal 2 2 2 2 2 2 2 2 2 2 2 2" xfId="3248" xr:uid="{00000000-0005-0000-0000-0000B5130000}"/>
    <cellStyle name="Normal 2 2 2 2 2 2 2 2 2 2 2 2 2" xfId="3249" xr:uid="{00000000-0005-0000-0000-0000B6130000}"/>
    <cellStyle name="Normal 2 2 2 2 2 2 2 2 2 2 2 2 2 2" xfId="20736" xr:uid="{00000000-0005-0000-0000-0000B7130000}"/>
    <cellStyle name="Normal 2 2 2 2 2 2 2 2 2 2 2 2 3" xfId="3250" xr:uid="{00000000-0005-0000-0000-0000B8130000}"/>
    <cellStyle name="Normal 2 2 2 2 2 2 2 2 2 2 2 2 3 2" xfId="20737" xr:uid="{00000000-0005-0000-0000-0000B9130000}"/>
    <cellStyle name="Normal 2 2 2 2 2 2 2 2 2 2 2 2 4" xfId="20735" xr:uid="{00000000-0005-0000-0000-0000BA130000}"/>
    <cellStyle name="Normal 2 2 2 2 2 2 2 2 2 2 2 3" xfId="3251" xr:uid="{00000000-0005-0000-0000-0000BB130000}"/>
    <cellStyle name="Normal 2 2 2 2 2 2 2 2 2 2 2 3 2" xfId="20738" xr:uid="{00000000-0005-0000-0000-0000BC130000}"/>
    <cellStyle name="Normal 2 2 2 2 2 2 2 2 2 2 2 4" xfId="20734" xr:uid="{00000000-0005-0000-0000-0000BD130000}"/>
    <cellStyle name="Normal 2 2 2 2 2 2 2 2 2 2 3" xfId="3252" xr:uid="{00000000-0005-0000-0000-0000BE130000}"/>
    <cellStyle name="Normal 2 2 2 2 2 2 2 2 2 2 3 2" xfId="20739" xr:uid="{00000000-0005-0000-0000-0000BF130000}"/>
    <cellStyle name="Normal 2 2 2 2 2 2 2 2 2 2 4" xfId="3253" xr:uid="{00000000-0005-0000-0000-0000C0130000}"/>
    <cellStyle name="Normal 2 2 2 2 2 2 2 2 2 2 4 2" xfId="20740" xr:uid="{00000000-0005-0000-0000-0000C1130000}"/>
    <cellStyle name="Normal 2 2 2 2 2 2 2 2 2 2 5" xfId="3254" xr:uid="{00000000-0005-0000-0000-0000C2130000}"/>
    <cellStyle name="Normal 2 2 2 2 2 2 2 2 2 2 5 2" xfId="20741" xr:uid="{00000000-0005-0000-0000-0000C3130000}"/>
    <cellStyle name="Normal 2 2 2 2 2 2 2 2 2 2 6" xfId="20733" xr:uid="{00000000-0005-0000-0000-0000C4130000}"/>
    <cellStyle name="Normal 2 2 2 2 2 2 2 2 2 3" xfId="3255" xr:uid="{00000000-0005-0000-0000-0000C5130000}"/>
    <cellStyle name="Normal 2 2 2 2 2 2 2 2 2 3 2" xfId="3256" xr:uid="{00000000-0005-0000-0000-0000C6130000}"/>
    <cellStyle name="Normal 2 2 2 2 2 2 2 2 2 3 2 2" xfId="3257" xr:uid="{00000000-0005-0000-0000-0000C7130000}"/>
    <cellStyle name="Normal 2 2 2 2 2 2 2 2 2 3 2 2 2" xfId="20744" xr:uid="{00000000-0005-0000-0000-0000C8130000}"/>
    <cellStyle name="Normal 2 2 2 2 2 2 2 2 2 3 2 3" xfId="3258" xr:uid="{00000000-0005-0000-0000-0000C9130000}"/>
    <cellStyle name="Normal 2 2 2 2 2 2 2 2 2 3 2 3 2" xfId="20745" xr:uid="{00000000-0005-0000-0000-0000CA130000}"/>
    <cellStyle name="Normal 2 2 2 2 2 2 2 2 2 3 2 4" xfId="20743" xr:uid="{00000000-0005-0000-0000-0000CB130000}"/>
    <cellStyle name="Normal 2 2 2 2 2 2 2 2 2 3 3" xfId="3259" xr:uid="{00000000-0005-0000-0000-0000CC130000}"/>
    <cellStyle name="Normal 2 2 2 2 2 2 2 2 2 3 3 2" xfId="20746" xr:uid="{00000000-0005-0000-0000-0000CD130000}"/>
    <cellStyle name="Normal 2 2 2 2 2 2 2 2 2 3 4" xfId="20742" xr:uid="{00000000-0005-0000-0000-0000CE130000}"/>
    <cellStyle name="Normal 2 2 2 2 2 2 2 2 2 4" xfId="3260" xr:uid="{00000000-0005-0000-0000-0000CF130000}"/>
    <cellStyle name="Normal 2 2 2 2 2 2 2 2 2 4 2" xfId="20747" xr:uid="{00000000-0005-0000-0000-0000D0130000}"/>
    <cellStyle name="Normal 2 2 2 2 2 2 2 2 2 5" xfId="3261" xr:uid="{00000000-0005-0000-0000-0000D1130000}"/>
    <cellStyle name="Normal 2 2 2 2 2 2 2 2 2 5 2" xfId="20748" xr:uid="{00000000-0005-0000-0000-0000D2130000}"/>
    <cellStyle name="Normal 2 2 2 2 2 2 2 2 2 6" xfId="20732" xr:uid="{00000000-0005-0000-0000-0000D3130000}"/>
    <cellStyle name="Normal 2 2 2 2 2 2 2 2 3" xfId="3262" xr:uid="{00000000-0005-0000-0000-0000D4130000}"/>
    <cellStyle name="Normal 2 2 2 2 2 2 2 2 3 2" xfId="3263" xr:uid="{00000000-0005-0000-0000-0000D5130000}"/>
    <cellStyle name="Normal 2 2 2 2 2 2 2 2 3 2 2" xfId="3264" xr:uid="{00000000-0005-0000-0000-0000D6130000}"/>
    <cellStyle name="Normal 2 2 2 2 2 2 2 2 3 2 2 2" xfId="20751" xr:uid="{00000000-0005-0000-0000-0000D7130000}"/>
    <cellStyle name="Normal 2 2 2 2 2 2 2 2 3 2 3" xfId="3265" xr:uid="{00000000-0005-0000-0000-0000D8130000}"/>
    <cellStyle name="Normal 2 2 2 2 2 2 2 2 3 2 3 2" xfId="20752" xr:uid="{00000000-0005-0000-0000-0000D9130000}"/>
    <cellStyle name="Normal 2 2 2 2 2 2 2 2 3 2 4" xfId="20750" xr:uid="{00000000-0005-0000-0000-0000DA130000}"/>
    <cellStyle name="Normal 2 2 2 2 2 2 2 2 3 3" xfId="3266" xr:uid="{00000000-0005-0000-0000-0000DB130000}"/>
    <cellStyle name="Normal 2 2 2 2 2 2 2 2 3 3 2" xfId="20753" xr:uid="{00000000-0005-0000-0000-0000DC130000}"/>
    <cellStyle name="Normal 2 2 2 2 2 2 2 2 3 4" xfId="20749" xr:uid="{00000000-0005-0000-0000-0000DD130000}"/>
    <cellStyle name="Normal 2 2 2 2 2 2 2 2 4" xfId="3267" xr:uid="{00000000-0005-0000-0000-0000DE130000}"/>
    <cellStyle name="Normal 2 2 2 2 2 2 2 2 4 2" xfId="20754" xr:uid="{00000000-0005-0000-0000-0000DF130000}"/>
    <cellStyle name="Normal 2 2 2 2 2 2 2 2 5" xfId="3268" xr:uid="{00000000-0005-0000-0000-0000E0130000}"/>
    <cellStyle name="Normal 2 2 2 2 2 2 2 2 5 2" xfId="20755" xr:uid="{00000000-0005-0000-0000-0000E1130000}"/>
    <cellStyle name="Normal 2 2 2 2 2 2 2 2 6" xfId="3269" xr:uid="{00000000-0005-0000-0000-0000E2130000}"/>
    <cellStyle name="Normal 2 2 2 2 2 2 2 2 6 2" xfId="20756" xr:uid="{00000000-0005-0000-0000-0000E3130000}"/>
    <cellStyle name="Normal 2 2 2 2 2 2 2 2 7" xfId="20731" xr:uid="{00000000-0005-0000-0000-0000E4130000}"/>
    <cellStyle name="Normal 2 2 2 2 2 2 2 3" xfId="3270" xr:uid="{00000000-0005-0000-0000-0000E5130000}"/>
    <cellStyle name="Normal 2 2 2 2 2 2 2 3 2" xfId="20757" xr:uid="{00000000-0005-0000-0000-0000E6130000}"/>
    <cellStyle name="Normal 2 2 2 2 2 2 2 4" xfId="3271" xr:uid="{00000000-0005-0000-0000-0000E7130000}"/>
    <cellStyle name="Normal 2 2 2 2 2 2 2 4 2" xfId="3272" xr:uid="{00000000-0005-0000-0000-0000E8130000}"/>
    <cellStyle name="Normal 2 2 2 2 2 2 2 4 2 2" xfId="3273" xr:uid="{00000000-0005-0000-0000-0000E9130000}"/>
    <cellStyle name="Normal 2 2 2 2 2 2 2 4 2 2 2" xfId="3274" xr:uid="{00000000-0005-0000-0000-0000EA130000}"/>
    <cellStyle name="Normal 2 2 2 2 2 2 2 4 2 2 2 2" xfId="20761" xr:uid="{00000000-0005-0000-0000-0000EB130000}"/>
    <cellStyle name="Normal 2 2 2 2 2 2 2 4 2 2 3" xfId="3275" xr:uid="{00000000-0005-0000-0000-0000EC130000}"/>
    <cellStyle name="Normal 2 2 2 2 2 2 2 4 2 2 3 2" xfId="20762" xr:uid="{00000000-0005-0000-0000-0000ED130000}"/>
    <cellStyle name="Normal 2 2 2 2 2 2 2 4 2 2 4" xfId="20760" xr:uid="{00000000-0005-0000-0000-0000EE130000}"/>
    <cellStyle name="Normal 2 2 2 2 2 2 2 4 2 3" xfId="3276" xr:uid="{00000000-0005-0000-0000-0000EF130000}"/>
    <cellStyle name="Normal 2 2 2 2 2 2 2 4 2 3 2" xfId="20763" xr:uid="{00000000-0005-0000-0000-0000F0130000}"/>
    <cellStyle name="Normal 2 2 2 2 2 2 2 4 2 4" xfId="20759" xr:uid="{00000000-0005-0000-0000-0000F1130000}"/>
    <cellStyle name="Normal 2 2 2 2 2 2 2 4 3" xfId="3277" xr:uid="{00000000-0005-0000-0000-0000F2130000}"/>
    <cellStyle name="Normal 2 2 2 2 2 2 2 4 3 2" xfId="20764" xr:uid="{00000000-0005-0000-0000-0000F3130000}"/>
    <cellStyle name="Normal 2 2 2 2 2 2 2 4 4" xfId="3278" xr:uid="{00000000-0005-0000-0000-0000F4130000}"/>
    <cellStyle name="Normal 2 2 2 2 2 2 2 4 4 2" xfId="20765" xr:uid="{00000000-0005-0000-0000-0000F5130000}"/>
    <cellStyle name="Normal 2 2 2 2 2 2 2 4 5" xfId="3279" xr:uid="{00000000-0005-0000-0000-0000F6130000}"/>
    <cellStyle name="Normal 2 2 2 2 2 2 2 4 5 2" xfId="20766" xr:uid="{00000000-0005-0000-0000-0000F7130000}"/>
    <cellStyle name="Normal 2 2 2 2 2 2 2 4 6" xfId="20758" xr:uid="{00000000-0005-0000-0000-0000F8130000}"/>
    <cellStyle name="Normal 2 2 2 2 2 2 2 5" xfId="3280" xr:uid="{00000000-0005-0000-0000-0000F9130000}"/>
    <cellStyle name="Normal 2 2 2 2 2 2 2 5 2" xfId="3281" xr:uid="{00000000-0005-0000-0000-0000FA130000}"/>
    <cellStyle name="Normal 2 2 2 2 2 2 2 5 2 2" xfId="3282" xr:uid="{00000000-0005-0000-0000-0000FB130000}"/>
    <cellStyle name="Normal 2 2 2 2 2 2 2 5 2 2 2" xfId="20769" xr:uid="{00000000-0005-0000-0000-0000FC130000}"/>
    <cellStyle name="Normal 2 2 2 2 2 2 2 5 2 3" xfId="3283" xr:uid="{00000000-0005-0000-0000-0000FD130000}"/>
    <cellStyle name="Normal 2 2 2 2 2 2 2 5 2 3 2" xfId="20770" xr:uid="{00000000-0005-0000-0000-0000FE130000}"/>
    <cellStyle name="Normal 2 2 2 2 2 2 2 5 2 4" xfId="20768" xr:uid="{00000000-0005-0000-0000-0000FF130000}"/>
    <cellStyle name="Normal 2 2 2 2 2 2 2 5 3" xfId="3284" xr:uid="{00000000-0005-0000-0000-000000140000}"/>
    <cellStyle name="Normal 2 2 2 2 2 2 2 5 3 2" xfId="20771" xr:uid="{00000000-0005-0000-0000-000001140000}"/>
    <cellStyle name="Normal 2 2 2 2 2 2 2 5 4" xfId="20767" xr:uid="{00000000-0005-0000-0000-000002140000}"/>
    <cellStyle name="Normal 2 2 2 2 2 2 2 6" xfId="3285" xr:uid="{00000000-0005-0000-0000-000003140000}"/>
    <cellStyle name="Normal 2 2 2 2 2 2 2 6 2" xfId="20772" xr:uid="{00000000-0005-0000-0000-000004140000}"/>
    <cellStyle name="Normal 2 2 2 2 2 2 2 7" xfId="3286" xr:uid="{00000000-0005-0000-0000-000005140000}"/>
    <cellStyle name="Normal 2 2 2 2 2 2 2 7 2" xfId="20773" xr:uid="{00000000-0005-0000-0000-000006140000}"/>
    <cellStyle name="Normal 2 2 2 2 2 2 2 8" xfId="3287" xr:uid="{00000000-0005-0000-0000-000007140000}"/>
    <cellStyle name="Normal 2 2 2 2 2 2 2 8 2" xfId="20774" xr:uid="{00000000-0005-0000-0000-000008140000}"/>
    <cellStyle name="Normal 2 2 2 2 2 2 2 9" xfId="20730" xr:uid="{00000000-0005-0000-0000-000009140000}"/>
    <cellStyle name="Normal 2 2 2 2 2 2 3" xfId="3288" xr:uid="{00000000-0005-0000-0000-00000A140000}"/>
    <cellStyle name="Normal 2 2 2 2 2 2 3 2" xfId="3289" xr:uid="{00000000-0005-0000-0000-00000B140000}"/>
    <cellStyle name="Normal 2 2 2 2 2 2 3 2 2" xfId="3290" xr:uid="{00000000-0005-0000-0000-00000C140000}"/>
    <cellStyle name="Normal 2 2 2 2 2 2 3 2 2 2" xfId="3291" xr:uid="{00000000-0005-0000-0000-00000D140000}"/>
    <cellStyle name="Normal 2 2 2 2 2 2 3 2 2 2 2" xfId="3292" xr:uid="{00000000-0005-0000-0000-00000E140000}"/>
    <cellStyle name="Normal 2 2 2 2 2 2 3 2 2 2 2 2" xfId="3293" xr:uid="{00000000-0005-0000-0000-00000F140000}"/>
    <cellStyle name="Normal 2 2 2 2 2 2 3 2 2 2 2 2 2" xfId="20780" xr:uid="{00000000-0005-0000-0000-000010140000}"/>
    <cellStyle name="Normal 2 2 2 2 2 2 3 2 2 2 2 3" xfId="3294" xr:uid="{00000000-0005-0000-0000-000011140000}"/>
    <cellStyle name="Normal 2 2 2 2 2 2 3 2 2 2 2 3 2" xfId="20781" xr:uid="{00000000-0005-0000-0000-000012140000}"/>
    <cellStyle name="Normal 2 2 2 2 2 2 3 2 2 2 2 4" xfId="20779" xr:uid="{00000000-0005-0000-0000-000013140000}"/>
    <cellStyle name="Normal 2 2 2 2 2 2 3 2 2 2 3" xfId="3295" xr:uid="{00000000-0005-0000-0000-000014140000}"/>
    <cellStyle name="Normal 2 2 2 2 2 2 3 2 2 2 3 2" xfId="20782" xr:uid="{00000000-0005-0000-0000-000015140000}"/>
    <cellStyle name="Normal 2 2 2 2 2 2 3 2 2 2 4" xfId="20778" xr:uid="{00000000-0005-0000-0000-000016140000}"/>
    <cellStyle name="Normal 2 2 2 2 2 2 3 2 2 3" xfId="3296" xr:uid="{00000000-0005-0000-0000-000017140000}"/>
    <cellStyle name="Normal 2 2 2 2 2 2 3 2 2 3 2" xfId="20783" xr:uid="{00000000-0005-0000-0000-000018140000}"/>
    <cellStyle name="Normal 2 2 2 2 2 2 3 2 2 4" xfId="3297" xr:uid="{00000000-0005-0000-0000-000019140000}"/>
    <cellStyle name="Normal 2 2 2 2 2 2 3 2 2 4 2" xfId="20784" xr:uid="{00000000-0005-0000-0000-00001A140000}"/>
    <cellStyle name="Normal 2 2 2 2 2 2 3 2 2 5" xfId="3298" xr:uid="{00000000-0005-0000-0000-00001B140000}"/>
    <cellStyle name="Normal 2 2 2 2 2 2 3 2 2 5 2" xfId="20785" xr:uid="{00000000-0005-0000-0000-00001C140000}"/>
    <cellStyle name="Normal 2 2 2 2 2 2 3 2 2 6" xfId="20777" xr:uid="{00000000-0005-0000-0000-00001D140000}"/>
    <cellStyle name="Normal 2 2 2 2 2 2 3 2 3" xfId="3299" xr:uid="{00000000-0005-0000-0000-00001E140000}"/>
    <cellStyle name="Normal 2 2 2 2 2 2 3 2 3 2" xfId="3300" xr:uid="{00000000-0005-0000-0000-00001F140000}"/>
    <cellStyle name="Normal 2 2 2 2 2 2 3 2 3 2 2" xfId="3301" xr:uid="{00000000-0005-0000-0000-000020140000}"/>
    <cellStyle name="Normal 2 2 2 2 2 2 3 2 3 2 2 2" xfId="20788" xr:uid="{00000000-0005-0000-0000-000021140000}"/>
    <cellStyle name="Normal 2 2 2 2 2 2 3 2 3 2 3" xfId="3302" xr:uid="{00000000-0005-0000-0000-000022140000}"/>
    <cellStyle name="Normal 2 2 2 2 2 2 3 2 3 2 3 2" xfId="20789" xr:uid="{00000000-0005-0000-0000-000023140000}"/>
    <cellStyle name="Normal 2 2 2 2 2 2 3 2 3 2 4" xfId="20787" xr:uid="{00000000-0005-0000-0000-000024140000}"/>
    <cellStyle name="Normal 2 2 2 2 2 2 3 2 3 3" xfId="3303" xr:uid="{00000000-0005-0000-0000-000025140000}"/>
    <cellStyle name="Normal 2 2 2 2 2 2 3 2 3 3 2" xfId="20790" xr:uid="{00000000-0005-0000-0000-000026140000}"/>
    <cellStyle name="Normal 2 2 2 2 2 2 3 2 3 4" xfId="20786" xr:uid="{00000000-0005-0000-0000-000027140000}"/>
    <cellStyle name="Normal 2 2 2 2 2 2 3 2 4" xfId="3304" xr:uid="{00000000-0005-0000-0000-000028140000}"/>
    <cellStyle name="Normal 2 2 2 2 2 2 3 2 4 2" xfId="20791" xr:uid="{00000000-0005-0000-0000-000029140000}"/>
    <cellStyle name="Normal 2 2 2 2 2 2 3 2 5" xfId="3305" xr:uid="{00000000-0005-0000-0000-00002A140000}"/>
    <cellStyle name="Normal 2 2 2 2 2 2 3 2 5 2" xfId="20792" xr:uid="{00000000-0005-0000-0000-00002B140000}"/>
    <cellStyle name="Normal 2 2 2 2 2 2 3 2 6" xfId="20776" xr:uid="{00000000-0005-0000-0000-00002C140000}"/>
    <cellStyle name="Normal 2 2 2 2 2 2 3 3" xfId="3306" xr:uid="{00000000-0005-0000-0000-00002D140000}"/>
    <cellStyle name="Normal 2 2 2 2 2 2 3 3 2" xfId="3307" xr:uid="{00000000-0005-0000-0000-00002E140000}"/>
    <cellStyle name="Normal 2 2 2 2 2 2 3 3 2 2" xfId="3308" xr:uid="{00000000-0005-0000-0000-00002F140000}"/>
    <cellStyle name="Normal 2 2 2 2 2 2 3 3 2 2 2" xfId="20795" xr:uid="{00000000-0005-0000-0000-000030140000}"/>
    <cellStyle name="Normal 2 2 2 2 2 2 3 3 2 3" xfId="3309" xr:uid="{00000000-0005-0000-0000-000031140000}"/>
    <cellStyle name="Normal 2 2 2 2 2 2 3 3 2 3 2" xfId="20796" xr:uid="{00000000-0005-0000-0000-000032140000}"/>
    <cellStyle name="Normal 2 2 2 2 2 2 3 3 2 4" xfId="20794" xr:uid="{00000000-0005-0000-0000-000033140000}"/>
    <cellStyle name="Normal 2 2 2 2 2 2 3 3 3" xfId="3310" xr:uid="{00000000-0005-0000-0000-000034140000}"/>
    <cellStyle name="Normal 2 2 2 2 2 2 3 3 3 2" xfId="20797" xr:uid="{00000000-0005-0000-0000-000035140000}"/>
    <cellStyle name="Normal 2 2 2 2 2 2 3 3 4" xfId="20793" xr:uid="{00000000-0005-0000-0000-000036140000}"/>
    <cellStyle name="Normal 2 2 2 2 2 2 3 4" xfId="3311" xr:uid="{00000000-0005-0000-0000-000037140000}"/>
    <cellStyle name="Normal 2 2 2 2 2 2 3 4 2" xfId="20798" xr:uid="{00000000-0005-0000-0000-000038140000}"/>
    <cellStyle name="Normal 2 2 2 2 2 2 3 5" xfId="3312" xr:uid="{00000000-0005-0000-0000-000039140000}"/>
    <cellStyle name="Normal 2 2 2 2 2 2 3 5 2" xfId="20799" xr:uid="{00000000-0005-0000-0000-00003A140000}"/>
    <cellStyle name="Normal 2 2 2 2 2 2 3 6" xfId="3313" xr:uid="{00000000-0005-0000-0000-00003B140000}"/>
    <cellStyle name="Normal 2 2 2 2 2 2 3 6 2" xfId="20800" xr:uid="{00000000-0005-0000-0000-00003C140000}"/>
    <cellStyle name="Normal 2 2 2 2 2 2 3 7" xfId="20775" xr:uid="{00000000-0005-0000-0000-00003D140000}"/>
    <cellStyle name="Normal 2 2 2 2 2 2 4" xfId="3314" xr:uid="{00000000-0005-0000-0000-00003E140000}"/>
    <cellStyle name="Normal 2 2 2 2 2 2 4 2" xfId="3315" xr:uid="{00000000-0005-0000-0000-00003F140000}"/>
    <cellStyle name="Normal 2 2 2 2 2 2 4 2 2" xfId="3316" xr:uid="{00000000-0005-0000-0000-000040140000}"/>
    <cellStyle name="Normal 2 2 2 2 2 2 4 2 2 2" xfId="3317" xr:uid="{00000000-0005-0000-0000-000041140000}"/>
    <cellStyle name="Normal 2 2 2 2 2 2 4 2 2 2 2" xfId="20804" xr:uid="{00000000-0005-0000-0000-000042140000}"/>
    <cellStyle name="Normal 2 2 2 2 2 2 4 2 2 3" xfId="3318" xr:uid="{00000000-0005-0000-0000-000043140000}"/>
    <cellStyle name="Normal 2 2 2 2 2 2 4 2 2 3 2" xfId="20805" xr:uid="{00000000-0005-0000-0000-000044140000}"/>
    <cellStyle name="Normal 2 2 2 2 2 2 4 2 2 4" xfId="20803" xr:uid="{00000000-0005-0000-0000-000045140000}"/>
    <cellStyle name="Normal 2 2 2 2 2 2 4 2 3" xfId="3319" xr:uid="{00000000-0005-0000-0000-000046140000}"/>
    <cellStyle name="Normal 2 2 2 2 2 2 4 2 3 2" xfId="20806" xr:uid="{00000000-0005-0000-0000-000047140000}"/>
    <cellStyle name="Normal 2 2 2 2 2 2 4 2 4" xfId="20802" xr:uid="{00000000-0005-0000-0000-000048140000}"/>
    <cellStyle name="Normal 2 2 2 2 2 2 4 3" xfId="3320" xr:uid="{00000000-0005-0000-0000-000049140000}"/>
    <cellStyle name="Normal 2 2 2 2 2 2 4 3 2" xfId="20807" xr:uid="{00000000-0005-0000-0000-00004A140000}"/>
    <cellStyle name="Normal 2 2 2 2 2 2 4 4" xfId="3321" xr:uid="{00000000-0005-0000-0000-00004B140000}"/>
    <cellStyle name="Normal 2 2 2 2 2 2 4 4 2" xfId="20808" xr:uid="{00000000-0005-0000-0000-00004C140000}"/>
    <cellStyle name="Normal 2 2 2 2 2 2 4 5" xfId="3322" xr:uid="{00000000-0005-0000-0000-00004D140000}"/>
    <cellStyle name="Normal 2 2 2 2 2 2 4 5 2" xfId="20809" xr:uid="{00000000-0005-0000-0000-00004E140000}"/>
    <cellStyle name="Normal 2 2 2 2 2 2 4 6" xfId="20801" xr:uid="{00000000-0005-0000-0000-00004F140000}"/>
    <cellStyle name="Normal 2 2 2 2 2 2 5" xfId="3323" xr:uid="{00000000-0005-0000-0000-000050140000}"/>
    <cellStyle name="Normal 2 2 2 2 2 2 5 2" xfId="3324" xr:uid="{00000000-0005-0000-0000-000051140000}"/>
    <cellStyle name="Normal 2 2 2 2 2 2 5 2 2" xfId="3325" xr:uid="{00000000-0005-0000-0000-000052140000}"/>
    <cellStyle name="Normal 2 2 2 2 2 2 5 2 2 2" xfId="20812" xr:uid="{00000000-0005-0000-0000-000053140000}"/>
    <cellStyle name="Normal 2 2 2 2 2 2 5 2 3" xfId="3326" xr:uid="{00000000-0005-0000-0000-000054140000}"/>
    <cellStyle name="Normal 2 2 2 2 2 2 5 2 3 2" xfId="20813" xr:uid="{00000000-0005-0000-0000-000055140000}"/>
    <cellStyle name="Normal 2 2 2 2 2 2 5 2 4" xfId="20811" xr:uid="{00000000-0005-0000-0000-000056140000}"/>
    <cellStyle name="Normal 2 2 2 2 2 2 5 3" xfId="3327" xr:uid="{00000000-0005-0000-0000-000057140000}"/>
    <cellStyle name="Normal 2 2 2 2 2 2 5 3 2" xfId="20814" xr:uid="{00000000-0005-0000-0000-000058140000}"/>
    <cellStyle name="Normal 2 2 2 2 2 2 5 4" xfId="20810" xr:uid="{00000000-0005-0000-0000-000059140000}"/>
    <cellStyle name="Normal 2 2 2 2 2 2 6" xfId="3328" xr:uid="{00000000-0005-0000-0000-00005A140000}"/>
    <cellStyle name="Normal 2 2 2 2 2 2 6 2" xfId="20815" xr:uid="{00000000-0005-0000-0000-00005B140000}"/>
    <cellStyle name="Normal 2 2 2 2 2 2 7" xfId="3329" xr:uid="{00000000-0005-0000-0000-00005C140000}"/>
    <cellStyle name="Normal 2 2 2 2 2 2 7 2" xfId="20816" xr:uid="{00000000-0005-0000-0000-00005D140000}"/>
    <cellStyle name="Normal 2 2 2 2 2 2 8" xfId="20729" xr:uid="{00000000-0005-0000-0000-00005E140000}"/>
    <cellStyle name="Normal 2 2 2 2 2 3" xfId="3330" xr:uid="{00000000-0005-0000-0000-00005F140000}"/>
    <cellStyle name="Normal 2 2 2 2 2 3 2" xfId="3331" xr:uid="{00000000-0005-0000-0000-000060140000}"/>
    <cellStyle name="Normal 2 2 2 2 2 3 2 2" xfId="3332" xr:uid="{00000000-0005-0000-0000-000061140000}"/>
    <cellStyle name="Normal 2 2 2 2 2 3 2 2 2" xfId="3333" xr:uid="{00000000-0005-0000-0000-000062140000}"/>
    <cellStyle name="Normal 2 2 2 2 2 3 2 2 2 2" xfId="3334" xr:uid="{00000000-0005-0000-0000-000063140000}"/>
    <cellStyle name="Normal 2 2 2 2 2 3 2 2 2 2 2" xfId="3335" xr:uid="{00000000-0005-0000-0000-000064140000}"/>
    <cellStyle name="Normal 2 2 2 2 2 3 2 2 2 2 2 2" xfId="20822" xr:uid="{00000000-0005-0000-0000-000065140000}"/>
    <cellStyle name="Normal 2 2 2 2 2 3 2 2 2 2 3" xfId="3336" xr:uid="{00000000-0005-0000-0000-000066140000}"/>
    <cellStyle name="Normal 2 2 2 2 2 3 2 2 2 2 3 2" xfId="20823" xr:uid="{00000000-0005-0000-0000-000067140000}"/>
    <cellStyle name="Normal 2 2 2 2 2 3 2 2 2 2 4" xfId="20821" xr:uid="{00000000-0005-0000-0000-000068140000}"/>
    <cellStyle name="Normal 2 2 2 2 2 3 2 2 2 3" xfId="3337" xr:uid="{00000000-0005-0000-0000-000069140000}"/>
    <cellStyle name="Normal 2 2 2 2 2 3 2 2 2 3 2" xfId="20824" xr:uid="{00000000-0005-0000-0000-00006A140000}"/>
    <cellStyle name="Normal 2 2 2 2 2 3 2 2 2 4" xfId="20820" xr:uid="{00000000-0005-0000-0000-00006B140000}"/>
    <cellStyle name="Normal 2 2 2 2 2 3 2 2 3" xfId="3338" xr:uid="{00000000-0005-0000-0000-00006C140000}"/>
    <cellStyle name="Normal 2 2 2 2 2 3 2 2 3 2" xfId="20825" xr:uid="{00000000-0005-0000-0000-00006D140000}"/>
    <cellStyle name="Normal 2 2 2 2 2 3 2 2 4" xfId="3339" xr:uid="{00000000-0005-0000-0000-00006E140000}"/>
    <cellStyle name="Normal 2 2 2 2 2 3 2 2 4 2" xfId="20826" xr:uid="{00000000-0005-0000-0000-00006F140000}"/>
    <cellStyle name="Normal 2 2 2 2 2 3 2 2 5" xfId="3340" xr:uid="{00000000-0005-0000-0000-000070140000}"/>
    <cellStyle name="Normal 2 2 2 2 2 3 2 2 5 2" xfId="20827" xr:uid="{00000000-0005-0000-0000-000071140000}"/>
    <cellStyle name="Normal 2 2 2 2 2 3 2 2 6" xfId="20819" xr:uid="{00000000-0005-0000-0000-000072140000}"/>
    <cellStyle name="Normal 2 2 2 2 2 3 2 3" xfId="3341" xr:uid="{00000000-0005-0000-0000-000073140000}"/>
    <cellStyle name="Normal 2 2 2 2 2 3 2 3 2" xfId="3342" xr:uid="{00000000-0005-0000-0000-000074140000}"/>
    <cellStyle name="Normal 2 2 2 2 2 3 2 3 2 2" xfId="3343" xr:uid="{00000000-0005-0000-0000-000075140000}"/>
    <cellStyle name="Normal 2 2 2 2 2 3 2 3 2 2 2" xfId="20830" xr:uid="{00000000-0005-0000-0000-000076140000}"/>
    <cellStyle name="Normal 2 2 2 2 2 3 2 3 2 3" xfId="3344" xr:uid="{00000000-0005-0000-0000-000077140000}"/>
    <cellStyle name="Normal 2 2 2 2 2 3 2 3 2 3 2" xfId="20831" xr:uid="{00000000-0005-0000-0000-000078140000}"/>
    <cellStyle name="Normal 2 2 2 2 2 3 2 3 2 4" xfId="20829" xr:uid="{00000000-0005-0000-0000-000079140000}"/>
    <cellStyle name="Normal 2 2 2 2 2 3 2 3 3" xfId="3345" xr:uid="{00000000-0005-0000-0000-00007A140000}"/>
    <cellStyle name="Normal 2 2 2 2 2 3 2 3 3 2" xfId="20832" xr:uid="{00000000-0005-0000-0000-00007B140000}"/>
    <cellStyle name="Normal 2 2 2 2 2 3 2 3 4" xfId="20828" xr:uid="{00000000-0005-0000-0000-00007C140000}"/>
    <cellStyle name="Normal 2 2 2 2 2 3 2 4" xfId="3346" xr:uid="{00000000-0005-0000-0000-00007D140000}"/>
    <cellStyle name="Normal 2 2 2 2 2 3 2 4 2" xfId="20833" xr:uid="{00000000-0005-0000-0000-00007E140000}"/>
    <cellStyle name="Normal 2 2 2 2 2 3 2 5" xfId="3347" xr:uid="{00000000-0005-0000-0000-00007F140000}"/>
    <cellStyle name="Normal 2 2 2 2 2 3 2 5 2" xfId="20834" xr:uid="{00000000-0005-0000-0000-000080140000}"/>
    <cellStyle name="Normal 2 2 2 2 2 3 2 6" xfId="20818" xr:uid="{00000000-0005-0000-0000-000081140000}"/>
    <cellStyle name="Normal 2 2 2 2 2 3 3" xfId="3348" xr:uid="{00000000-0005-0000-0000-000082140000}"/>
    <cellStyle name="Normal 2 2 2 2 2 3 3 2" xfId="3349" xr:uid="{00000000-0005-0000-0000-000083140000}"/>
    <cellStyle name="Normal 2 2 2 2 2 3 3 2 2" xfId="3350" xr:uid="{00000000-0005-0000-0000-000084140000}"/>
    <cellStyle name="Normal 2 2 2 2 2 3 3 2 2 2" xfId="20837" xr:uid="{00000000-0005-0000-0000-000085140000}"/>
    <cellStyle name="Normal 2 2 2 2 2 3 3 2 3" xfId="3351" xr:uid="{00000000-0005-0000-0000-000086140000}"/>
    <cellStyle name="Normal 2 2 2 2 2 3 3 2 3 2" xfId="20838" xr:uid="{00000000-0005-0000-0000-000087140000}"/>
    <cellStyle name="Normal 2 2 2 2 2 3 3 2 4" xfId="20836" xr:uid="{00000000-0005-0000-0000-000088140000}"/>
    <cellStyle name="Normal 2 2 2 2 2 3 3 3" xfId="3352" xr:uid="{00000000-0005-0000-0000-000089140000}"/>
    <cellStyle name="Normal 2 2 2 2 2 3 3 3 2" xfId="20839" xr:uid="{00000000-0005-0000-0000-00008A140000}"/>
    <cellStyle name="Normal 2 2 2 2 2 3 3 4" xfId="20835" xr:uid="{00000000-0005-0000-0000-00008B140000}"/>
    <cellStyle name="Normal 2 2 2 2 2 3 4" xfId="3353" xr:uid="{00000000-0005-0000-0000-00008C140000}"/>
    <cellStyle name="Normal 2 2 2 2 2 3 4 2" xfId="20840" xr:uid="{00000000-0005-0000-0000-00008D140000}"/>
    <cellStyle name="Normal 2 2 2 2 2 3 5" xfId="3354" xr:uid="{00000000-0005-0000-0000-00008E140000}"/>
    <cellStyle name="Normal 2 2 2 2 2 3 5 2" xfId="20841" xr:uid="{00000000-0005-0000-0000-00008F140000}"/>
    <cellStyle name="Normal 2 2 2 2 2 3 6" xfId="3355" xr:uid="{00000000-0005-0000-0000-000090140000}"/>
    <cellStyle name="Normal 2 2 2 2 2 3 6 2" xfId="20842" xr:uid="{00000000-0005-0000-0000-000091140000}"/>
    <cellStyle name="Normal 2 2 2 2 2 3 7" xfId="20817" xr:uid="{00000000-0005-0000-0000-000092140000}"/>
    <cellStyle name="Normal 2 2 2 2 2 4" xfId="3356" xr:uid="{00000000-0005-0000-0000-000093140000}"/>
    <cellStyle name="Normal 2 2 2 2 2 4 2" xfId="20843" xr:uid="{00000000-0005-0000-0000-000094140000}"/>
    <cellStyle name="Normal 2 2 2 2 2 5" xfId="3357" xr:uid="{00000000-0005-0000-0000-000095140000}"/>
    <cellStyle name="Normal 2 2 2 2 2 5 2" xfId="3358" xr:uid="{00000000-0005-0000-0000-000096140000}"/>
    <cellStyle name="Normal 2 2 2 2 2 5 2 2" xfId="3359" xr:uid="{00000000-0005-0000-0000-000097140000}"/>
    <cellStyle name="Normal 2 2 2 2 2 5 2 2 2" xfId="3360" xr:uid="{00000000-0005-0000-0000-000098140000}"/>
    <cellStyle name="Normal 2 2 2 2 2 5 2 2 2 2" xfId="20847" xr:uid="{00000000-0005-0000-0000-000099140000}"/>
    <cellStyle name="Normal 2 2 2 2 2 5 2 2 3" xfId="3361" xr:uid="{00000000-0005-0000-0000-00009A140000}"/>
    <cellStyle name="Normal 2 2 2 2 2 5 2 2 3 2" xfId="20848" xr:uid="{00000000-0005-0000-0000-00009B140000}"/>
    <cellStyle name="Normal 2 2 2 2 2 5 2 2 4" xfId="20846" xr:uid="{00000000-0005-0000-0000-00009C140000}"/>
    <cellStyle name="Normal 2 2 2 2 2 5 2 3" xfId="3362" xr:uid="{00000000-0005-0000-0000-00009D140000}"/>
    <cellStyle name="Normal 2 2 2 2 2 5 2 3 2" xfId="20849" xr:uid="{00000000-0005-0000-0000-00009E140000}"/>
    <cellStyle name="Normal 2 2 2 2 2 5 2 4" xfId="20845" xr:uid="{00000000-0005-0000-0000-00009F140000}"/>
    <cellStyle name="Normal 2 2 2 2 2 5 3" xfId="3363" xr:uid="{00000000-0005-0000-0000-0000A0140000}"/>
    <cellStyle name="Normal 2 2 2 2 2 5 3 2" xfId="20850" xr:uid="{00000000-0005-0000-0000-0000A1140000}"/>
    <cellStyle name="Normal 2 2 2 2 2 5 4" xfId="3364" xr:uid="{00000000-0005-0000-0000-0000A2140000}"/>
    <cellStyle name="Normal 2 2 2 2 2 5 4 2" xfId="20851" xr:uid="{00000000-0005-0000-0000-0000A3140000}"/>
    <cellStyle name="Normal 2 2 2 2 2 5 5" xfId="3365" xr:uid="{00000000-0005-0000-0000-0000A4140000}"/>
    <cellStyle name="Normal 2 2 2 2 2 5 5 2" xfId="20852" xr:uid="{00000000-0005-0000-0000-0000A5140000}"/>
    <cellStyle name="Normal 2 2 2 2 2 5 6" xfId="20844" xr:uid="{00000000-0005-0000-0000-0000A6140000}"/>
    <cellStyle name="Normal 2 2 2 2 2 6" xfId="3366" xr:uid="{00000000-0005-0000-0000-0000A7140000}"/>
    <cellStyle name="Normal 2 2 2 2 2 6 2" xfId="3367" xr:uid="{00000000-0005-0000-0000-0000A8140000}"/>
    <cellStyle name="Normal 2 2 2 2 2 6 2 2" xfId="3368" xr:uid="{00000000-0005-0000-0000-0000A9140000}"/>
    <cellStyle name="Normal 2 2 2 2 2 6 2 2 2" xfId="20855" xr:uid="{00000000-0005-0000-0000-0000AA140000}"/>
    <cellStyle name="Normal 2 2 2 2 2 6 2 3" xfId="3369" xr:uid="{00000000-0005-0000-0000-0000AB140000}"/>
    <cellStyle name="Normal 2 2 2 2 2 6 2 3 2" xfId="20856" xr:uid="{00000000-0005-0000-0000-0000AC140000}"/>
    <cellStyle name="Normal 2 2 2 2 2 6 2 4" xfId="20854" xr:uid="{00000000-0005-0000-0000-0000AD140000}"/>
    <cellStyle name="Normal 2 2 2 2 2 6 3" xfId="3370" xr:uid="{00000000-0005-0000-0000-0000AE140000}"/>
    <cellStyle name="Normal 2 2 2 2 2 6 3 2" xfId="20857" xr:uid="{00000000-0005-0000-0000-0000AF140000}"/>
    <cellStyle name="Normal 2 2 2 2 2 6 4" xfId="20853" xr:uid="{00000000-0005-0000-0000-0000B0140000}"/>
    <cellStyle name="Normal 2 2 2 2 2 7" xfId="3371" xr:uid="{00000000-0005-0000-0000-0000B1140000}"/>
    <cellStyle name="Normal 2 2 2 2 2 7 2" xfId="20858" xr:uid="{00000000-0005-0000-0000-0000B2140000}"/>
    <cellStyle name="Normal 2 2 2 2 2 8" xfId="3372" xr:uid="{00000000-0005-0000-0000-0000B3140000}"/>
    <cellStyle name="Normal 2 2 2 2 2 8 2" xfId="20859" xr:uid="{00000000-0005-0000-0000-0000B4140000}"/>
    <cellStyle name="Normal 2 2 2 2 2 9" xfId="3373" xr:uid="{00000000-0005-0000-0000-0000B5140000}"/>
    <cellStyle name="Normal 2 2 2 2 2 9 2" xfId="20860" xr:uid="{00000000-0005-0000-0000-0000B6140000}"/>
    <cellStyle name="Normal 2 2 2 2 20" xfId="3374" xr:uid="{00000000-0005-0000-0000-0000B7140000}"/>
    <cellStyle name="Normal 2 2 2 2 20 2" xfId="20861" xr:uid="{00000000-0005-0000-0000-0000B8140000}"/>
    <cellStyle name="Normal 2 2 2 2 21" xfId="3375" xr:uid="{00000000-0005-0000-0000-0000B9140000}"/>
    <cellStyle name="Normal 2 2 2 2 21 2" xfId="20862" xr:uid="{00000000-0005-0000-0000-0000BA140000}"/>
    <cellStyle name="Normal 2 2 2 2 22" xfId="3376" xr:uid="{00000000-0005-0000-0000-0000BB140000}"/>
    <cellStyle name="Normal 2 2 2 2 22 2" xfId="20863" xr:uid="{00000000-0005-0000-0000-0000BC140000}"/>
    <cellStyle name="Normal 2 2 2 2 23" xfId="3377" xr:uid="{00000000-0005-0000-0000-0000BD140000}"/>
    <cellStyle name="Normal 2 2 2 2 23 2" xfId="20864" xr:uid="{00000000-0005-0000-0000-0000BE140000}"/>
    <cellStyle name="Normal 2 2 2 2 24" xfId="20717" xr:uid="{00000000-0005-0000-0000-0000BF140000}"/>
    <cellStyle name="Normal 2 2 2 2 3" xfId="3378" xr:uid="{00000000-0005-0000-0000-0000C0140000}"/>
    <cellStyle name="Normal 2 2 2 2 3 2" xfId="3379" xr:uid="{00000000-0005-0000-0000-0000C1140000}"/>
    <cellStyle name="Normal 2 2 2 2 3 2 2" xfId="3380" xr:uid="{00000000-0005-0000-0000-0000C2140000}"/>
    <cellStyle name="Normal 2 2 2 2 3 2 2 2" xfId="3381" xr:uid="{00000000-0005-0000-0000-0000C3140000}"/>
    <cellStyle name="Normal 2 2 2 2 3 2 2 2 2" xfId="3382" xr:uid="{00000000-0005-0000-0000-0000C4140000}"/>
    <cellStyle name="Normal 2 2 2 2 3 2 2 2 2 2" xfId="3383" xr:uid="{00000000-0005-0000-0000-0000C5140000}"/>
    <cellStyle name="Normal 2 2 2 2 3 2 2 2 2 2 2" xfId="3384" xr:uid="{00000000-0005-0000-0000-0000C6140000}"/>
    <cellStyle name="Normal 2 2 2 2 3 2 2 2 2 2 2 2" xfId="20871" xr:uid="{00000000-0005-0000-0000-0000C7140000}"/>
    <cellStyle name="Normal 2 2 2 2 3 2 2 2 2 2 3" xfId="3385" xr:uid="{00000000-0005-0000-0000-0000C8140000}"/>
    <cellStyle name="Normal 2 2 2 2 3 2 2 2 2 2 3 2" xfId="20872" xr:uid="{00000000-0005-0000-0000-0000C9140000}"/>
    <cellStyle name="Normal 2 2 2 2 3 2 2 2 2 2 4" xfId="20870" xr:uid="{00000000-0005-0000-0000-0000CA140000}"/>
    <cellStyle name="Normal 2 2 2 2 3 2 2 2 2 3" xfId="3386" xr:uid="{00000000-0005-0000-0000-0000CB140000}"/>
    <cellStyle name="Normal 2 2 2 2 3 2 2 2 2 3 2" xfId="20873" xr:uid="{00000000-0005-0000-0000-0000CC140000}"/>
    <cellStyle name="Normal 2 2 2 2 3 2 2 2 2 4" xfId="20869" xr:uid="{00000000-0005-0000-0000-0000CD140000}"/>
    <cellStyle name="Normal 2 2 2 2 3 2 2 2 3" xfId="3387" xr:uid="{00000000-0005-0000-0000-0000CE140000}"/>
    <cellStyle name="Normal 2 2 2 2 3 2 2 2 3 2" xfId="20874" xr:uid="{00000000-0005-0000-0000-0000CF140000}"/>
    <cellStyle name="Normal 2 2 2 2 3 2 2 2 4" xfId="3388" xr:uid="{00000000-0005-0000-0000-0000D0140000}"/>
    <cellStyle name="Normal 2 2 2 2 3 2 2 2 4 2" xfId="20875" xr:uid="{00000000-0005-0000-0000-0000D1140000}"/>
    <cellStyle name="Normal 2 2 2 2 3 2 2 2 5" xfId="3389" xr:uid="{00000000-0005-0000-0000-0000D2140000}"/>
    <cellStyle name="Normal 2 2 2 2 3 2 2 2 5 2" xfId="20876" xr:uid="{00000000-0005-0000-0000-0000D3140000}"/>
    <cellStyle name="Normal 2 2 2 2 3 2 2 2 6" xfId="20868" xr:uid="{00000000-0005-0000-0000-0000D4140000}"/>
    <cellStyle name="Normal 2 2 2 2 3 2 2 3" xfId="3390" xr:uid="{00000000-0005-0000-0000-0000D5140000}"/>
    <cellStyle name="Normal 2 2 2 2 3 2 2 3 2" xfId="3391" xr:uid="{00000000-0005-0000-0000-0000D6140000}"/>
    <cellStyle name="Normal 2 2 2 2 3 2 2 3 2 2" xfId="3392" xr:uid="{00000000-0005-0000-0000-0000D7140000}"/>
    <cellStyle name="Normal 2 2 2 2 3 2 2 3 2 2 2" xfId="20879" xr:uid="{00000000-0005-0000-0000-0000D8140000}"/>
    <cellStyle name="Normal 2 2 2 2 3 2 2 3 2 3" xfId="3393" xr:uid="{00000000-0005-0000-0000-0000D9140000}"/>
    <cellStyle name="Normal 2 2 2 2 3 2 2 3 2 3 2" xfId="20880" xr:uid="{00000000-0005-0000-0000-0000DA140000}"/>
    <cellStyle name="Normal 2 2 2 2 3 2 2 3 2 4" xfId="20878" xr:uid="{00000000-0005-0000-0000-0000DB140000}"/>
    <cellStyle name="Normal 2 2 2 2 3 2 2 3 3" xfId="3394" xr:uid="{00000000-0005-0000-0000-0000DC140000}"/>
    <cellStyle name="Normal 2 2 2 2 3 2 2 3 3 2" xfId="20881" xr:uid="{00000000-0005-0000-0000-0000DD140000}"/>
    <cellStyle name="Normal 2 2 2 2 3 2 2 3 4" xfId="20877" xr:uid="{00000000-0005-0000-0000-0000DE140000}"/>
    <cellStyle name="Normal 2 2 2 2 3 2 2 4" xfId="3395" xr:uid="{00000000-0005-0000-0000-0000DF140000}"/>
    <cellStyle name="Normal 2 2 2 2 3 2 2 4 2" xfId="20882" xr:uid="{00000000-0005-0000-0000-0000E0140000}"/>
    <cellStyle name="Normal 2 2 2 2 3 2 2 5" xfId="3396" xr:uid="{00000000-0005-0000-0000-0000E1140000}"/>
    <cellStyle name="Normal 2 2 2 2 3 2 2 5 2" xfId="20883" xr:uid="{00000000-0005-0000-0000-0000E2140000}"/>
    <cellStyle name="Normal 2 2 2 2 3 2 2 6" xfId="20867" xr:uid="{00000000-0005-0000-0000-0000E3140000}"/>
    <cellStyle name="Normal 2 2 2 2 3 2 3" xfId="3397" xr:uid="{00000000-0005-0000-0000-0000E4140000}"/>
    <cellStyle name="Normal 2 2 2 2 3 2 3 2" xfId="3398" xr:uid="{00000000-0005-0000-0000-0000E5140000}"/>
    <cellStyle name="Normal 2 2 2 2 3 2 3 2 2" xfId="3399" xr:uid="{00000000-0005-0000-0000-0000E6140000}"/>
    <cellStyle name="Normal 2 2 2 2 3 2 3 2 2 2" xfId="20886" xr:uid="{00000000-0005-0000-0000-0000E7140000}"/>
    <cellStyle name="Normal 2 2 2 2 3 2 3 2 3" xfId="3400" xr:uid="{00000000-0005-0000-0000-0000E8140000}"/>
    <cellStyle name="Normal 2 2 2 2 3 2 3 2 3 2" xfId="20887" xr:uid="{00000000-0005-0000-0000-0000E9140000}"/>
    <cellStyle name="Normal 2 2 2 2 3 2 3 2 4" xfId="20885" xr:uid="{00000000-0005-0000-0000-0000EA140000}"/>
    <cellStyle name="Normal 2 2 2 2 3 2 3 3" xfId="3401" xr:uid="{00000000-0005-0000-0000-0000EB140000}"/>
    <cellStyle name="Normal 2 2 2 2 3 2 3 3 2" xfId="20888" xr:uid="{00000000-0005-0000-0000-0000EC140000}"/>
    <cellStyle name="Normal 2 2 2 2 3 2 3 4" xfId="20884" xr:uid="{00000000-0005-0000-0000-0000ED140000}"/>
    <cellStyle name="Normal 2 2 2 2 3 2 4" xfId="3402" xr:uid="{00000000-0005-0000-0000-0000EE140000}"/>
    <cellStyle name="Normal 2 2 2 2 3 2 4 2" xfId="20889" xr:uid="{00000000-0005-0000-0000-0000EF140000}"/>
    <cellStyle name="Normal 2 2 2 2 3 2 5" xfId="3403" xr:uid="{00000000-0005-0000-0000-0000F0140000}"/>
    <cellStyle name="Normal 2 2 2 2 3 2 5 2" xfId="20890" xr:uid="{00000000-0005-0000-0000-0000F1140000}"/>
    <cellStyle name="Normal 2 2 2 2 3 2 6" xfId="3404" xr:uid="{00000000-0005-0000-0000-0000F2140000}"/>
    <cellStyle name="Normal 2 2 2 2 3 2 6 2" xfId="20891" xr:uid="{00000000-0005-0000-0000-0000F3140000}"/>
    <cellStyle name="Normal 2 2 2 2 3 2 7" xfId="20866" xr:uid="{00000000-0005-0000-0000-0000F4140000}"/>
    <cellStyle name="Normal 2 2 2 2 3 3" xfId="3405" xr:uid="{00000000-0005-0000-0000-0000F5140000}"/>
    <cellStyle name="Normal 2 2 2 2 3 3 2" xfId="20892" xr:uid="{00000000-0005-0000-0000-0000F6140000}"/>
    <cellStyle name="Normal 2 2 2 2 3 4" xfId="3406" xr:uid="{00000000-0005-0000-0000-0000F7140000}"/>
    <cellStyle name="Normal 2 2 2 2 3 4 2" xfId="3407" xr:uid="{00000000-0005-0000-0000-0000F8140000}"/>
    <cellStyle name="Normal 2 2 2 2 3 4 2 2" xfId="3408" xr:uid="{00000000-0005-0000-0000-0000F9140000}"/>
    <cellStyle name="Normal 2 2 2 2 3 4 2 2 2" xfId="3409" xr:uid="{00000000-0005-0000-0000-0000FA140000}"/>
    <cellStyle name="Normal 2 2 2 2 3 4 2 2 2 2" xfId="20896" xr:uid="{00000000-0005-0000-0000-0000FB140000}"/>
    <cellStyle name="Normal 2 2 2 2 3 4 2 2 3" xfId="3410" xr:uid="{00000000-0005-0000-0000-0000FC140000}"/>
    <cellStyle name="Normal 2 2 2 2 3 4 2 2 3 2" xfId="20897" xr:uid="{00000000-0005-0000-0000-0000FD140000}"/>
    <cellStyle name="Normal 2 2 2 2 3 4 2 2 4" xfId="20895" xr:uid="{00000000-0005-0000-0000-0000FE140000}"/>
    <cellStyle name="Normal 2 2 2 2 3 4 2 3" xfId="3411" xr:uid="{00000000-0005-0000-0000-0000FF140000}"/>
    <cellStyle name="Normal 2 2 2 2 3 4 2 3 2" xfId="20898" xr:uid="{00000000-0005-0000-0000-000000150000}"/>
    <cellStyle name="Normal 2 2 2 2 3 4 2 4" xfId="20894" xr:uid="{00000000-0005-0000-0000-000001150000}"/>
    <cellStyle name="Normal 2 2 2 2 3 4 3" xfId="3412" xr:uid="{00000000-0005-0000-0000-000002150000}"/>
    <cellStyle name="Normal 2 2 2 2 3 4 3 2" xfId="20899" xr:uid="{00000000-0005-0000-0000-000003150000}"/>
    <cellStyle name="Normal 2 2 2 2 3 4 4" xfId="3413" xr:uid="{00000000-0005-0000-0000-000004150000}"/>
    <cellStyle name="Normal 2 2 2 2 3 4 4 2" xfId="20900" xr:uid="{00000000-0005-0000-0000-000005150000}"/>
    <cellStyle name="Normal 2 2 2 2 3 4 5" xfId="3414" xr:uid="{00000000-0005-0000-0000-000006150000}"/>
    <cellStyle name="Normal 2 2 2 2 3 4 5 2" xfId="20901" xr:uid="{00000000-0005-0000-0000-000007150000}"/>
    <cellStyle name="Normal 2 2 2 2 3 4 6" xfId="20893" xr:uid="{00000000-0005-0000-0000-000008150000}"/>
    <cellStyle name="Normal 2 2 2 2 3 5" xfId="3415" xr:uid="{00000000-0005-0000-0000-000009150000}"/>
    <cellStyle name="Normal 2 2 2 2 3 5 2" xfId="3416" xr:uid="{00000000-0005-0000-0000-00000A150000}"/>
    <cellStyle name="Normal 2 2 2 2 3 5 2 2" xfId="3417" xr:uid="{00000000-0005-0000-0000-00000B150000}"/>
    <cellStyle name="Normal 2 2 2 2 3 5 2 2 2" xfId="20904" xr:uid="{00000000-0005-0000-0000-00000C150000}"/>
    <cellStyle name="Normal 2 2 2 2 3 5 2 3" xfId="3418" xr:uid="{00000000-0005-0000-0000-00000D150000}"/>
    <cellStyle name="Normal 2 2 2 2 3 5 2 3 2" xfId="20905" xr:uid="{00000000-0005-0000-0000-00000E150000}"/>
    <cellStyle name="Normal 2 2 2 2 3 5 2 4" xfId="20903" xr:uid="{00000000-0005-0000-0000-00000F150000}"/>
    <cellStyle name="Normal 2 2 2 2 3 5 3" xfId="3419" xr:uid="{00000000-0005-0000-0000-000010150000}"/>
    <cellStyle name="Normal 2 2 2 2 3 5 3 2" xfId="20906" xr:uid="{00000000-0005-0000-0000-000011150000}"/>
    <cellStyle name="Normal 2 2 2 2 3 5 4" xfId="20902" xr:uid="{00000000-0005-0000-0000-000012150000}"/>
    <cellStyle name="Normal 2 2 2 2 3 6" xfId="3420" xr:uid="{00000000-0005-0000-0000-000013150000}"/>
    <cellStyle name="Normal 2 2 2 2 3 6 2" xfId="20907" xr:uid="{00000000-0005-0000-0000-000014150000}"/>
    <cellStyle name="Normal 2 2 2 2 3 7" xfId="3421" xr:uid="{00000000-0005-0000-0000-000015150000}"/>
    <cellStyle name="Normal 2 2 2 2 3 7 2" xfId="20908" xr:uid="{00000000-0005-0000-0000-000016150000}"/>
    <cellStyle name="Normal 2 2 2 2 3 8" xfId="3422" xr:uid="{00000000-0005-0000-0000-000017150000}"/>
    <cellStyle name="Normal 2 2 2 2 3 8 2" xfId="20909" xr:uid="{00000000-0005-0000-0000-000018150000}"/>
    <cellStyle name="Normal 2 2 2 2 3 9" xfId="20865" xr:uid="{00000000-0005-0000-0000-000019150000}"/>
    <cellStyle name="Normal 2 2 2 2 4" xfId="3423" xr:uid="{00000000-0005-0000-0000-00001A150000}"/>
    <cellStyle name="Normal 2 2 2 2 4 2" xfId="3424" xr:uid="{00000000-0005-0000-0000-00001B150000}"/>
    <cellStyle name="Normal 2 2 2 2 4 2 2" xfId="3425" xr:uid="{00000000-0005-0000-0000-00001C150000}"/>
    <cellStyle name="Normal 2 2 2 2 4 2 2 2" xfId="3426" xr:uid="{00000000-0005-0000-0000-00001D150000}"/>
    <cellStyle name="Normal 2 2 2 2 4 2 2 2 2" xfId="3427" xr:uid="{00000000-0005-0000-0000-00001E150000}"/>
    <cellStyle name="Normal 2 2 2 2 4 2 2 2 2 2" xfId="3428" xr:uid="{00000000-0005-0000-0000-00001F150000}"/>
    <cellStyle name="Normal 2 2 2 2 4 2 2 2 2 2 2" xfId="20915" xr:uid="{00000000-0005-0000-0000-000020150000}"/>
    <cellStyle name="Normal 2 2 2 2 4 2 2 2 2 3" xfId="3429" xr:uid="{00000000-0005-0000-0000-000021150000}"/>
    <cellStyle name="Normal 2 2 2 2 4 2 2 2 2 3 2" xfId="20916" xr:uid="{00000000-0005-0000-0000-000022150000}"/>
    <cellStyle name="Normal 2 2 2 2 4 2 2 2 2 4" xfId="20914" xr:uid="{00000000-0005-0000-0000-000023150000}"/>
    <cellStyle name="Normal 2 2 2 2 4 2 2 2 3" xfId="3430" xr:uid="{00000000-0005-0000-0000-000024150000}"/>
    <cellStyle name="Normal 2 2 2 2 4 2 2 2 3 2" xfId="20917" xr:uid="{00000000-0005-0000-0000-000025150000}"/>
    <cellStyle name="Normal 2 2 2 2 4 2 2 2 4" xfId="20913" xr:uid="{00000000-0005-0000-0000-000026150000}"/>
    <cellStyle name="Normal 2 2 2 2 4 2 2 3" xfId="3431" xr:uid="{00000000-0005-0000-0000-000027150000}"/>
    <cellStyle name="Normal 2 2 2 2 4 2 2 3 2" xfId="20918" xr:uid="{00000000-0005-0000-0000-000028150000}"/>
    <cellStyle name="Normal 2 2 2 2 4 2 2 4" xfId="3432" xr:uid="{00000000-0005-0000-0000-000029150000}"/>
    <cellStyle name="Normal 2 2 2 2 4 2 2 4 2" xfId="20919" xr:uid="{00000000-0005-0000-0000-00002A150000}"/>
    <cellStyle name="Normal 2 2 2 2 4 2 2 5" xfId="3433" xr:uid="{00000000-0005-0000-0000-00002B150000}"/>
    <cellStyle name="Normal 2 2 2 2 4 2 2 5 2" xfId="20920" xr:uid="{00000000-0005-0000-0000-00002C150000}"/>
    <cellStyle name="Normal 2 2 2 2 4 2 2 6" xfId="20912" xr:uid="{00000000-0005-0000-0000-00002D150000}"/>
    <cellStyle name="Normal 2 2 2 2 4 2 3" xfId="3434" xr:uid="{00000000-0005-0000-0000-00002E150000}"/>
    <cellStyle name="Normal 2 2 2 2 4 2 3 2" xfId="3435" xr:uid="{00000000-0005-0000-0000-00002F150000}"/>
    <cellStyle name="Normal 2 2 2 2 4 2 3 2 2" xfId="3436" xr:uid="{00000000-0005-0000-0000-000030150000}"/>
    <cellStyle name="Normal 2 2 2 2 4 2 3 2 2 2" xfId="20923" xr:uid="{00000000-0005-0000-0000-000031150000}"/>
    <cellStyle name="Normal 2 2 2 2 4 2 3 2 3" xfId="3437" xr:uid="{00000000-0005-0000-0000-000032150000}"/>
    <cellStyle name="Normal 2 2 2 2 4 2 3 2 3 2" xfId="20924" xr:uid="{00000000-0005-0000-0000-000033150000}"/>
    <cellStyle name="Normal 2 2 2 2 4 2 3 2 4" xfId="20922" xr:uid="{00000000-0005-0000-0000-000034150000}"/>
    <cellStyle name="Normal 2 2 2 2 4 2 3 3" xfId="3438" xr:uid="{00000000-0005-0000-0000-000035150000}"/>
    <cellStyle name="Normal 2 2 2 2 4 2 3 3 2" xfId="20925" xr:uid="{00000000-0005-0000-0000-000036150000}"/>
    <cellStyle name="Normal 2 2 2 2 4 2 3 4" xfId="20921" xr:uid="{00000000-0005-0000-0000-000037150000}"/>
    <cellStyle name="Normal 2 2 2 2 4 2 4" xfId="3439" xr:uid="{00000000-0005-0000-0000-000038150000}"/>
    <cellStyle name="Normal 2 2 2 2 4 2 4 2" xfId="20926" xr:uid="{00000000-0005-0000-0000-000039150000}"/>
    <cellStyle name="Normal 2 2 2 2 4 2 5" xfId="3440" xr:uid="{00000000-0005-0000-0000-00003A150000}"/>
    <cellStyle name="Normal 2 2 2 2 4 2 5 2" xfId="20927" xr:uid="{00000000-0005-0000-0000-00003B150000}"/>
    <cellStyle name="Normal 2 2 2 2 4 2 6" xfId="20911" xr:uid="{00000000-0005-0000-0000-00003C150000}"/>
    <cellStyle name="Normal 2 2 2 2 4 3" xfId="3441" xr:uid="{00000000-0005-0000-0000-00003D150000}"/>
    <cellStyle name="Normal 2 2 2 2 4 3 2" xfId="3442" xr:uid="{00000000-0005-0000-0000-00003E150000}"/>
    <cellStyle name="Normal 2 2 2 2 4 3 2 2" xfId="3443" xr:uid="{00000000-0005-0000-0000-00003F150000}"/>
    <cellStyle name="Normal 2 2 2 2 4 3 2 2 2" xfId="20930" xr:uid="{00000000-0005-0000-0000-000040150000}"/>
    <cellStyle name="Normal 2 2 2 2 4 3 2 3" xfId="3444" xr:uid="{00000000-0005-0000-0000-000041150000}"/>
    <cellStyle name="Normal 2 2 2 2 4 3 2 3 2" xfId="20931" xr:uid="{00000000-0005-0000-0000-000042150000}"/>
    <cellStyle name="Normal 2 2 2 2 4 3 2 4" xfId="20929" xr:uid="{00000000-0005-0000-0000-000043150000}"/>
    <cellStyle name="Normal 2 2 2 2 4 3 3" xfId="3445" xr:uid="{00000000-0005-0000-0000-000044150000}"/>
    <cellStyle name="Normal 2 2 2 2 4 3 3 2" xfId="20932" xr:uid="{00000000-0005-0000-0000-000045150000}"/>
    <cellStyle name="Normal 2 2 2 2 4 3 4" xfId="20928" xr:uid="{00000000-0005-0000-0000-000046150000}"/>
    <cellStyle name="Normal 2 2 2 2 4 4" xfId="3446" xr:uid="{00000000-0005-0000-0000-000047150000}"/>
    <cellStyle name="Normal 2 2 2 2 4 4 2" xfId="20933" xr:uid="{00000000-0005-0000-0000-000048150000}"/>
    <cellStyle name="Normal 2 2 2 2 4 5" xfId="3447" xr:uid="{00000000-0005-0000-0000-000049150000}"/>
    <cellStyle name="Normal 2 2 2 2 4 5 2" xfId="20934" xr:uid="{00000000-0005-0000-0000-00004A150000}"/>
    <cellStyle name="Normal 2 2 2 2 4 6" xfId="3448" xr:uid="{00000000-0005-0000-0000-00004B150000}"/>
    <cellStyle name="Normal 2 2 2 2 4 6 2" xfId="20935" xr:uid="{00000000-0005-0000-0000-00004C150000}"/>
    <cellStyle name="Normal 2 2 2 2 4 7" xfId="3449" xr:uid="{00000000-0005-0000-0000-00004D150000}"/>
    <cellStyle name="Normal 2 2 2 2 4 7 2" xfId="20936" xr:uid="{00000000-0005-0000-0000-00004E150000}"/>
    <cellStyle name="Normal 2 2 2 2 4 8" xfId="20910" xr:uid="{00000000-0005-0000-0000-00004F150000}"/>
    <cellStyle name="Normal 2 2 2 2 5" xfId="3450" xr:uid="{00000000-0005-0000-0000-000050150000}"/>
    <cellStyle name="Normal 2 2 2 2 5 2" xfId="3451" xr:uid="{00000000-0005-0000-0000-000051150000}"/>
    <cellStyle name="Normal 2 2 2 2 5 2 2" xfId="3452" xr:uid="{00000000-0005-0000-0000-000052150000}"/>
    <cellStyle name="Normal 2 2 2 2 5 2 2 2" xfId="3453" xr:uid="{00000000-0005-0000-0000-000053150000}"/>
    <cellStyle name="Normal 2 2 2 2 5 2 2 2 2" xfId="20940" xr:uid="{00000000-0005-0000-0000-000054150000}"/>
    <cellStyle name="Normal 2 2 2 2 5 2 2 3" xfId="3454" xr:uid="{00000000-0005-0000-0000-000055150000}"/>
    <cellStyle name="Normal 2 2 2 2 5 2 2 3 2" xfId="20941" xr:uid="{00000000-0005-0000-0000-000056150000}"/>
    <cellStyle name="Normal 2 2 2 2 5 2 2 4" xfId="20939" xr:uid="{00000000-0005-0000-0000-000057150000}"/>
    <cellStyle name="Normal 2 2 2 2 5 2 3" xfId="3455" xr:uid="{00000000-0005-0000-0000-000058150000}"/>
    <cellStyle name="Normal 2 2 2 2 5 2 3 2" xfId="20942" xr:uid="{00000000-0005-0000-0000-000059150000}"/>
    <cellStyle name="Normal 2 2 2 2 5 2 4" xfId="20938" xr:uid="{00000000-0005-0000-0000-00005A150000}"/>
    <cellStyle name="Normal 2 2 2 2 5 3" xfId="3456" xr:uid="{00000000-0005-0000-0000-00005B150000}"/>
    <cellStyle name="Normal 2 2 2 2 5 3 2" xfId="20943" xr:uid="{00000000-0005-0000-0000-00005C150000}"/>
    <cellStyle name="Normal 2 2 2 2 5 4" xfId="3457" xr:uid="{00000000-0005-0000-0000-00005D150000}"/>
    <cellStyle name="Normal 2 2 2 2 5 4 2" xfId="20944" xr:uid="{00000000-0005-0000-0000-00005E150000}"/>
    <cellStyle name="Normal 2 2 2 2 5 5" xfId="3458" xr:uid="{00000000-0005-0000-0000-00005F150000}"/>
    <cellStyle name="Normal 2 2 2 2 5 5 2" xfId="20945" xr:uid="{00000000-0005-0000-0000-000060150000}"/>
    <cellStyle name="Normal 2 2 2 2 5 6" xfId="3459" xr:uid="{00000000-0005-0000-0000-000061150000}"/>
    <cellStyle name="Normal 2 2 2 2 5 6 2" xfId="20946" xr:uid="{00000000-0005-0000-0000-000062150000}"/>
    <cellStyle name="Normal 2 2 2 2 5 7" xfId="20937" xr:uid="{00000000-0005-0000-0000-000063150000}"/>
    <cellStyle name="Normal 2 2 2 2 6" xfId="3460" xr:uid="{00000000-0005-0000-0000-000064150000}"/>
    <cellStyle name="Normal 2 2 2 2 6 2" xfId="3461" xr:uid="{00000000-0005-0000-0000-000065150000}"/>
    <cellStyle name="Normal 2 2 2 2 6 2 2" xfId="3462" xr:uid="{00000000-0005-0000-0000-000066150000}"/>
    <cellStyle name="Normal 2 2 2 2 6 2 2 2" xfId="20949" xr:uid="{00000000-0005-0000-0000-000067150000}"/>
    <cellStyle name="Normal 2 2 2 2 6 2 3" xfId="3463" xr:uid="{00000000-0005-0000-0000-000068150000}"/>
    <cellStyle name="Normal 2 2 2 2 6 2 3 2" xfId="20950" xr:uid="{00000000-0005-0000-0000-000069150000}"/>
    <cellStyle name="Normal 2 2 2 2 6 2 4" xfId="20948" xr:uid="{00000000-0005-0000-0000-00006A150000}"/>
    <cellStyle name="Normal 2 2 2 2 6 3" xfId="3464" xr:uid="{00000000-0005-0000-0000-00006B150000}"/>
    <cellStyle name="Normal 2 2 2 2 6 3 2" xfId="20951" xr:uid="{00000000-0005-0000-0000-00006C150000}"/>
    <cellStyle name="Normal 2 2 2 2 6 4" xfId="3465" xr:uid="{00000000-0005-0000-0000-00006D150000}"/>
    <cellStyle name="Normal 2 2 2 2 6 4 2" xfId="20952" xr:uid="{00000000-0005-0000-0000-00006E150000}"/>
    <cellStyle name="Normal 2 2 2 2 6 5" xfId="20947" xr:uid="{00000000-0005-0000-0000-00006F150000}"/>
    <cellStyle name="Normal 2 2 2 2 7" xfId="3466" xr:uid="{00000000-0005-0000-0000-000070150000}"/>
    <cellStyle name="Normal 2 2 2 2 7 2" xfId="3467" xr:uid="{00000000-0005-0000-0000-000071150000}"/>
    <cellStyle name="Normal 2 2 2 2 7 2 2" xfId="20954" xr:uid="{00000000-0005-0000-0000-000072150000}"/>
    <cellStyle name="Normal 2 2 2 2 7 3" xfId="20953" xr:uid="{00000000-0005-0000-0000-000073150000}"/>
    <cellStyle name="Normal 2 2 2 2 8" xfId="3468" xr:uid="{00000000-0005-0000-0000-000074150000}"/>
    <cellStyle name="Normal 2 2 2 2 8 2" xfId="3469" xr:uid="{00000000-0005-0000-0000-000075150000}"/>
    <cellStyle name="Normal 2 2 2 2 8 2 2" xfId="20956" xr:uid="{00000000-0005-0000-0000-000076150000}"/>
    <cellStyle name="Normal 2 2 2 2 8 3" xfId="20955" xr:uid="{00000000-0005-0000-0000-000077150000}"/>
    <cellStyle name="Normal 2 2 2 2 9" xfId="3470" xr:uid="{00000000-0005-0000-0000-000078150000}"/>
    <cellStyle name="Normal 2 2 2 2 9 2" xfId="20957" xr:uid="{00000000-0005-0000-0000-000079150000}"/>
    <cellStyle name="Normal 2 2 2 20" xfId="3471" xr:uid="{00000000-0005-0000-0000-00007A150000}"/>
    <cellStyle name="Normal 2 2 2 20 2" xfId="3472" xr:uid="{00000000-0005-0000-0000-00007B150000}"/>
    <cellStyle name="Normal 2 2 2 20 2 2" xfId="20959" xr:uid="{00000000-0005-0000-0000-00007C150000}"/>
    <cellStyle name="Normal 2 2 2 20 3" xfId="20958" xr:uid="{00000000-0005-0000-0000-00007D150000}"/>
    <cellStyle name="Normal 2 2 2 21" xfId="3473" xr:uid="{00000000-0005-0000-0000-00007E150000}"/>
    <cellStyle name="Normal 2 2 2 21 2" xfId="3474" xr:uid="{00000000-0005-0000-0000-00007F150000}"/>
    <cellStyle name="Normal 2 2 2 21 2 2" xfId="20961" xr:uid="{00000000-0005-0000-0000-000080150000}"/>
    <cellStyle name="Normal 2 2 2 21 3" xfId="20960" xr:uid="{00000000-0005-0000-0000-000081150000}"/>
    <cellStyle name="Normal 2 2 2 22" xfId="3475" xr:uid="{00000000-0005-0000-0000-000082150000}"/>
    <cellStyle name="Normal 2 2 2 22 2" xfId="3476" xr:uid="{00000000-0005-0000-0000-000083150000}"/>
    <cellStyle name="Normal 2 2 2 22 2 2" xfId="20963" xr:uid="{00000000-0005-0000-0000-000084150000}"/>
    <cellStyle name="Normal 2 2 2 22 3" xfId="20962" xr:uid="{00000000-0005-0000-0000-000085150000}"/>
    <cellStyle name="Normal 2 2 2 23" xfId="3477" xr:uid="{00000000-0005-0000-0000-000086150000}"/>
    <cellStyle name="Normal 2 2 2 23 2" xfId="20964" xr:uid="{00000000-0005-0000-0000-000087150000}"/>
    <cellStyle name="Normal 2 2 2 24" xfId="3478" xr:uid="{00000000-0005-0000-0000-000088150000}"/>
    <cellStyle name="Normal 2 2 2 24 2" xfId="20965" xr:uid="{00000000-0005-0000-0000-000089150000}"/>
    <cellStyle name="Normal 2 2 2 25" xfId="19346" xr:uid="{00000000-0005-0000-0000-00008A150000}"/>
    <cellStyle name="Normal 2 2 2 25 2" xfId="35098" xr:uid="{00000000-0005-0000-0000-00008B150000}"/>
    <cellStyle name="Normal 2 2 2 26" xfId="20696" xr:uid="{00000000-0005-0000-0000-00008C150000}"/>
    <cellStyle name="Normal 2 2 2 3" xfId="3479" xr:uid="{00000000-0005-0000-0000-00008D150000}"/>
    <cellStyle name="Normal 2 2 2 3 2" xfId="3480" xr:uid="{00000000-0005-0000-0000-00008E150000}"/>
    <cellStyle name="Normal 2 2 2 3 2 2" xfId="3481" xr:uid="{00000000-0005-0000-0000-00008F150000}"/>
    <cellStyle name="Normal 2 2 2 3 2 2 2" xfId="3482" xr:uid="{00000000-0005-0000-0000-000090150000}"/>
    <cellStyle name="Normal 2 2 2 3 2 2 2 2" xfId="3483" xr:uid="{00000000-0005-0000-0000-000091150000}"/>
    <cellStyle name="Normal 2 2 2 3 2 2 2 2 2" xfId="3484" xr:uid="{00000000-0005-0000-0000-000092150000}"/>
    <cellStyle name="Normal 2 2 2 3 2 2 2 2 2 2" xfId="3485" xr:uid="{00000000-0005-0000-0000-000093150000}"/>
    <cellStyle name="Normal 2 2 2 3 2 2 2 2 2 2 2" xfId="3486" xr:uid="{00000000-0005-0000-0000-000094150000}"/>
    <cellStyle name="Normal 2 2 2 3 2 2 2 2 2 2 2 2" xfId="20973" xr:uid="{00000000-0005-0000-0000-000095150000}"/>
    <cellStyle name="Normal 2 2 2 3 2 2 2 2 2 2 3" xfId="3487" xr:uid="{00000000-0005-0000-0000-000096150000}"/>
    <cellStyle name="Normal 2 2 2 3 2 2 2 2 2 2 3 2" xfId="20974" xr:uid="{00000000-0005-0000-0000-000097150000}"/>
    <cellStyle name="Normal 2 2 2 3 2 2 2 2 2 2 4" xfId="20972" xr:uid="{00000000-0005-0000-0000-000098150000}"/>
    <cellStyle name="Normal 2 2 2 3 2 2 2 2 2 3" xfId="3488" xr:uid="{00000000-0005-0000-0000-000099150000}"/>
    <cellStyle name="Normal 2 2 2 3 2 2 2 2 2 3 2" xfId="20975" xr:uid="{00000000-0005-0000-0000-00009A150000}"/>
    <cellStyle name="Normal 2 2 2 3 2 2 2 2 2 4" xfId="20971" xr:uid="{00000000-0005-0000-0000-00009B150000}"/>
    <cellStyle name="Normal 2 2 2 3 2 2 2 2 3" xfId="3489" xr:uid="{00000000-0005-0000-0000-00009C150000}"/>
    <cellStyle name="Normal 2 2 2 3 2 2 2 2 3 2" xfId="20976" xr:uid="{00000000-0005-0000-0000-00009D150000}"/>
    <cellStyle name="Normal 2 2 2 3 2 2 2 2 4" xfId="3490" xr:uid="{00000000-0005-0000-0000-00009E150000}"/>
    <cellStyle name="Normal 2 2 2 3 2 2 2 2 4 2" xfId="20977" xr:uid="{00000000-0005-0000-0000-00009F150000}"/>
    <cellStyle name="Normal 2 2 2 3 2 2 2 2 5" xfId="3491" xr:uid="{00000000-0005-0000-0000-0000A0150000}"/>
    <cellStyle name="Normal 2 2 2 3 2 2 2 2 5 2" xfId="20978" xr:uid="{00000000-0005-0000-0000-0000A1150000}"/>
    <cellStyle name="Normal 2 2 2 3 2 2 2 2 6" xfId="20970" xr:uid="{00000000-0005-0000-0000-0000A2150000}"/>
    <cellStyle name="Normal 2 2 2 3 2 2 2 3" xfId="3492" xr:uid="{00000000-0005-0000-0000-0000A3150000}"/>
    <cellStyle name="Normal 2 2 2 3 2 2 2 3 2" xfId="3493" xr:uid="{00000000-0005-0000-0000-0000A4150000}"/>
    <cellStyle name="Normal 2 2 2 3 2 2 2 3 2 2" xfId="3494" xr:uid="{00000000-0005-0000-0000-0000A5150000}"/>
    <cellStyle name="Normal 2 2 2 3 2 2 2 3 2 2 2" xfId="20981" xr:uid="{00000000-0005-0000-0000-0000A6150000}"/>
    <cellStyle name="Normal 2 2 2 3 2 2 2 3 2 3" xfId="3495" xr:uid="{00000000-0005-0000-0000-0000A7150000}"/>
    <cellStyle name="Normal 2 2 2 3 2 2 2 3 2 3 2" xfId="20982" xr:uid="{00000000-0005-0000-0000-0000A8150000}"/>
    <cellStyle name="Normal 2 2 2 3 2 2 2 3 2 4" xfId="20980" xr:uid="{00000000-0005-0000-0000-0000A9150000}"/>
    <cellStyle name="Normal 2 2 2 3 2 2 2 3 3" xfId="3496" xr:uid="{00000000-0005-0000-0000-0000AA150000}"/>
    <cellStyle name="Normal 2 2 2 3 2 2 2 3 3 2" xfId="20983" xr:uid="{00000000-0005-0000-0000-0000AB150000}"/>
    <cellStyle name="Normal 2 2 2 3 2 2 2 3 4" xfId="20979" xr:uid="{00000000-0005-0000-0000-0000AC150000}"/>
    <cellStyle name="Normal 2 2 2 3 2 2 2 4" xfId="3497" xr:uid="{00000000-0005-0000-0000-0000AD150000}"/>
    <cellStyle name="Normal 2 2 2 3 2 2 2 4 2" xfId="20984" xr:uid="{00000000-0005-0000-0000-0000AE150000}"/>
    <cellStyle name="Normal 2 2 2 3 2 2 2 5" xfId="3498" xr:uid="{00000000-0005-0000-0000-0000AF150000}"/>
    <cellStyle name="Normal 2 2 2 3 2 2 2 5 2" xfId="20985" xr:uid="{00000000-0005-0000-0000-0000B0150000}"/>
    <cellStyle name="Normal 2 2 2 3 2 2 2 6" xfId="20969" xr:uid="{00000000-0005-0000-0000-0000B1150000}"/>
    <cellStyle name="Normal 2 2 2 3 2 2 3" xfId="3499" xr:uid="{00000000-0005-0000-0000-0000B2150000}"/>
    <cellStyle name="Normal 2 2 2 3 2 2 3 2" xfId="3500" xr:uid="{00000000-0005-0000-0000-0000B3150000}"/>
    <cellStyle name="Normal 2 2 2 3 2 2 3 2 2" xfId="3501" xr:uid="{00000000-0005-0000-0000-0000B4150000}"/>
    <cellStyle name="Normal 2 2 2 3 2 2 3 2 2 2" xfId="20988" xr:uid="{00000000-0005-0000-0000-0000B5150000}"/>
    <cellStyle name="Normal 2 2 2 3 2 2 3 2 3" xfId="3502" xr:uid="{00000000-0005-0000-0000-0000B6150000}"/>
    <cellStyle name="Normal 2 2 2 3 2 2 3 2 3 2" xfId="20989" xr:uid="{00000000-0005-0000-0000-0000B7150000}"/>
    <cellStyle name="Normal 2 2 2 3 2 2 3 2 4" xfId="20987" xr:uid="{00000000-0005-0000-0000-0000B8150000}"/>
    <cellStyle name="Normal 2 2 2 3 2 2 3 3" xfId="3503" xr:uid="{00000000-0005-0000-0000-0000B9150000}"/>
    <cellStyle name="Normal 2 2 2 3 2 2 3 3 2" xfId="20990" xr:uid="{00000000-0005-0000-0000-0000BA150000}"/>
    <cellStyle name="Normal 2 2 2 3 2 2 3 4" xfId="20986" xr:uid="{00000000-0005-0000-0000-0000BB150000}"/>
    <cellStyle name="Normal 2 2 2 3 2 2 4" xfId="3504" xr:uid="{00000000-0005-0000-0000-0000BC150000}"/>
    <cellStyle name="Normal 2 2 2 3 2 2 4 2" xfId="20991" xr:uid="{00000000-0005-0000-0000-0000BD150000}"/>
    <cellStyle name="Normal 2 2 2 3 2 2 5" xfId="3505" xr:uid="{00000000-0005-0000-0000-0000BE150000}"/>
    <cellStyle name="Normal 2 2 2 3 2 2 5 2" xfId="20992" xr:uid="{00000000-0005-0000-0000-0000BF150000}"/>
    <cellStyle name="Normal 2 2 2 3 2 2 6" xfId="3506" xr:uid="{00000000-0005-0000-0000-0000C0150000}"/>
    <cellStyle name="Normal 2 2 2 3 2 2 6 2" xfId="20993" xr:uid="{00000000-0005-0000-0000-0000C1150000}"/>
    <cellStyle name="Normal 2 2 2 3 2 2 7" xfId="20968" xr:uid="{00000000-0005-0000-0000-0000C2150000}"/>
    <cellStyle name="Normal 2 2 2 3 2 3" xfId="3507" xr:uid="{00000000-0005-0000-0000-0000C3150000}"/>
    <cellStyle name="Normal 2 2 2 3 2 3 2" xfId="20994" xr:uid="{00000000-0005-0000-0000-0000C4150000}"/>
    <cellStyle name="Normal 2 2 2 3 2 4" xfId="3508" xr:uid="{00000000-0005-0000-0000-0000C5150000}"/>
    <cellStyle name="Normal 2 2 2 3 2 4 2" xfId="3509" xr:uid="{00000000-0005-0000-0000-0000C6150000}"/>
    <cellStyle name="Normal 2 2 2 3 2 4 2 2" xfId="3510" xr:uid="{00000000-0005-0000-0000-0000C7150000}"/>
    <cellStyle name="Normal 2 2 2 3 2 4 2 2 2" xfId="3511" xr:uid="{00000000-0005-0000-0000-0000C8150000}"/>
    <cellStyle name="Normal 2 2 2 3 2 4 2 2 2 2" xfId="20998" xr:uid="{00000000-0005-0000-0000-0000C9150000}"/>
    <cellStyle name="Normal 2 2 2 3 2 4 2 2 3" xfId="3512" xr:uid="{00000000-0005-0000-0000-0000CA150000}"/>
    <cellStyle name="Normal 2 2 2 3 2 4 2 2 3 2" xfId="20999" xr:uid="{00000000-0005-0000-0000-0000CB150000}"/>
    <cellStyle name="Normal 2 2 2 3 2 4 2 2 4" xfId="20997" xr:uid="{00000000-0005-0000-0000-0000CC150000}"/>
    <cellStyle name="Normal 2 2 2 3 2 4 2 3" xfId="3513" xr:uid="{00000000-0005-0000-0000-0000CD150000}"/>
    <cellStyle name="Normal 2 2 2 3 2 4 2 3 2" xfId="21000" xr:uid="{00000000-0005-0000-0000-0000CE150000}"/>
    <cellStyle name="Normal 2 2 2 3 2 4 2 4" xfId="20996" xr:uid="{00000000-0005-0000-0000-0000CF150000}"/>
    <cellStyle name="Normal 2 2 2 3 2 4 3" xfId="3514" xr:uid="{00000000-0005-0000-0000-0000D0150000}"/>
    <cellStyle name="Normal 2 2 2 3 2 4 3 2" xfId="21001" xr:uid="{00000000-0005-0000-0000-0000D1150000}"/>
    <cellStyle name="Normal 2 2 2 3 2 4 4" xfId="3515" xr:uid="{00000000-0005-0000-0000-0000D2150000}"/>
    <cellStyle name="Normal 2 2 2 3 2 4 4 2" xfId="21002" xr:uid="{00000000-0005-0000-0000-0000D3150000}"/>
    <cellStyle name="Normal 2 2 2 3 2 4 5" xfId="3516" xr:uid="{00000000-0005-0000-0000-0000D4150000}"/>
    <cellStyle name="Normal 2 2 2 3 2 4 5 2" xfId="21003" xr:uid="{00000000-0005-0000-0000-0000D5150000}"/>
    <cellStyle name="Normal 2 2 2 3 2 4 6" xfId="20995" xr:uid="{00000000-0005-0000-0000-0000D6150000}"/>
    <cellStyle name="Normal 2 2 2 3 2 5" xfId="3517" xr:uid="{00000000-0005-0000-0000-0000D7150000}"/>
    <cellStyle name="Normal 2 2 2 3 2 5 2" xfId="3518" xr:uid="{00000000-0005-0000-0000-0000D8150000}"/>
    <cellStyle name="Normal 2 2 2 3 2 5 2 2" xfId="3519" xr:uid="{00000000-0005-0000-0000-0000D9150000}"/>
    <cellStyle name="Normal 2 2 2 3 2 5 2 2 2" xfId="21006" xr:uid="{00000000-0005-0000-0000-0000DA150000}"/>
    <cellStyle name="Normal 2 2 2 3 2 5 2 3" xfId="3520" xr:uid="{00000000-0005-0000-0000-0000DB150000}"/>
    <cellStyle name="Normal 2 2 2 3 2 5 2 3 2" xfId="21007" xr:uid="{00000000-0005-0000-0000-0000DC150000}"/>
    <cellStyle name="Normal 2 2 2 3 2 5 2 4" xfId="21005" xr:uid="{00000000-0005-0000-0000-0000DD150000}"/>
    <cellStyle name="Normal 2 2 2 3 2 5 3" xfId="3521" xr:uid="{00000000-0005-0000-0000-0000DE150000}"/>
    <cellStyle name="Normal 2 2 2 3 2 5 3 2" xfId="21008" xr:uid="{00000000-0005-0000-0000-0000DF150000}"/>
    <cellStyle name="Normal 2 2 2 3 2 5 4" xfId="21004" xr:uid="{00000000-0005-0000-0000-0000E0150000}"/>
    <cellStyle name="Normal 2 2 2 3 2 6" xfId="3522" xr:uid="{00000000-0005-0000-0000-0000E1150000}"/>
    <cellStyle name="Normal 2 2 2 3 2 6 2" xfId="21009" xr:uid="{00000000-0005-0000-0000-0000E2150000}"/>
    <cellStyle name="Normal 2 2 2 3 2 7" xfId="3523" xr:uid="{00000000-0005-0000-0000-0000E3150000}"/>
    <cellStyle name="Normal 2 2 2 3 2 7 2" xfId="21010" xr:uid="{00000000-0005-0000-0000-0000E4150000}"/>
    <cellStyle name="Normal 2 2 2 3 2 8" xfId="3524" xr:uid="{00000000-0005-0000-0000-0000E5150000}"/>
    <cellStyle name="Normal 2 2 2 3 2 8 2" xfId="21011" xr:uid="{00000000-0005-0000-0000-0000E6150000}"/>
    <cellStyle name="Normal 2 2 2 3 2 9" xfId="20967" xr:uid="{00000000-0005-0000-0000-0000E7150000}"/>
    <cellStyle name="Normal 2 2 2 3 3" xfId="3525" xr:uid="{00000000-0005-0000-0000-0000E8150000}"/>
    <cellStyle name="Normal 2 2 2 3 3 2" xfId="3526" xr:uid="{00000000-0005-0000-0000-0000E9150000}"/>
    <cellStyle name="Normal 2 2 2 3 3 2 2" xfId="3527" xr:uid="{00000000-0005-0000-0000-0000EA150000}"/>
    <cellStyle name="Normal 2 2 2 3 3 2 2 2" xfId="3528" xr:uid="{00000000-0005-0000-0000-0000EB150000}"/>
    <cellStyle name="Normal 2 2 2 3 3 2 2 2 2" xfId="3529" xr:uid="{00000000-0005-0000-0000-0000EC150000}"/>
    <cellStyle name="Normal 2 2 2 3 3 2 2 2 2 2" xfId="3530" xr:uid="{00000000-0005-0000-0000-0000ED150000}"/>
    <cellStyle name="Normal 2 2 2 3 3 2 2 2 2 2 2" xfId="21017" xr:uid="{00000000-0005-0000-0000-0000EE150000}"/>
    <cellStyle name="Normal 2 2 2 3 3 2 2 2 2 3" xfId="3531" xr:uid="{00000000-0005-0000-0000-0000EF150000}"/>
    <cellStyle name="Normal 2 2 2 3 3 2 2 2 2 3 2" xfId="21018" xr:uid="{00000000-0005-0000-0000-0000F0150000}"/>
    <cellStyle name="Normal 2 2 2 3 3 2 2 2 2 4" xfId="21016" xr:uid="{00000000-0005-0000-0000-0000F1150000}"/>
    <cellStyle name="Normal 2 2 2 3 3 2 2 2 3" xfId="3532" xr:uid="{00000000-0005-0000-0000-0000F2150000}"/>
    <cellStyle name="Normal 2 2 2 3 3 2 2 2 3 2" xfId="21019" xr:uid="{00000000-0005-0000-0000-0000F3150000}"/>
    <cellStyle name="Normal 2 2 2 3 3 2 2 2 4" xfId="21015" xr:uid="{00000000-0005-0000-0000-0000F4150000}"/>
    <cellStyle name="Normal 2 2 2 3 3 2 2 3" xfId="3533" xr:uid="{00000000-0005-0000-0000-0000F5150000}"/>
    <cellStyle name="Normal 2 2 2 3 3 2 2 3 2" xfId="21020" xr:uid="{00000000-0005-0000-0000-0000F6150000}"/>
    <cellStyle name="Normal 2 2 2 3 3 2 2 4" xfId="3534" xr:uid="{00000000-0005-0000-0000-0000F7150000}"/>
    <cellStyle name="Normal 2 2 2 3 3 2 2 4 2" xfId="21021" xr:uid="{00000000-0005-0000-0000-0000F8150000}"/>
    <cellStyle name="Normal 2 2 2 3 3 2 2 5" xfId="3535" xr:uid="{00000000-0005-0000-0000-0000F9150000}"/>
    <cellStyle name="Normal 2 2 2 3 3 2 2 5 2" xfId="21022" xr:uid="{00000000-0005-0000-0000-0000FA150000}"/>
    <cellStyle name="Normal 2 2 2 3 3 2 2 6" xfId="21014" xr:uid="{00000000-0005-0000-0000-0000FB150000}"/>
    <cellStyle name="Normal 2 2 2 3 3 2 3" xfId="3536" xr:uid="{00000000-0005-0000-0000-0000FC150000}"/>
    <cellStyle name="Normal 2 2 2 3 3 2 3 2" xfId="3537" xr:uid="{00000000-0005-0000-0000-0000FD150000}"/>
    <cellStyle name="Normal 2 2 2 3 3 2 3 2 2" xfId="3538" xr:uid="{00000000-0005-0000-0000-0000FE150000}"/>
    <cellStyle name="Normal 2 2 2 3 3 2 3 2 2 2" xfId="21025" xr:uid="{00000000-0005-0000-0000-0000FF150000}"/>
    <cellStyle name="Normal 2 2 2 3 3 2 3 2 3" xfId="3539" xr:uid="{00000000-0005-0000-0000-000000160000}"/>
    <cellStyle name="Normal 2 2 2 3 3 2 3 2 3 2" xfId="21026" xr:uid="{00000000-0005-0000-0000-000001160000}"/>
    <cellStyle name="Normal 2 2 2 3 3 2 3 2 4" xfId="21024" xr:uid="{00000000-0005-0000-0000-000002160000}"/>
    <cellStyle name="Normal 2 2 2 3 3 2 3 3" xfId="3540" xr:uid="{00000000-0005-0000-0000-000003160000}"/>
    <cellStyle name="Normal 2 2 2 3 3 2 3 3 2" xfId="21027" xr:uid="{00000000-0005-0000-0000-000004160000}"/>
    <cellStyle name="Normal 2 2 2 3 3 2 3 4" xfId="21023" xr:uid="{00000000-0005-0000-0000-000005160000}"/>
    <cellStyle name="Normal 2 2 2 3 3 2 4" xfId="3541" xr:uid="{00000000-0005-0000-0000-000006160000}"/>
    <cellStyle name="Normal 2 2 2 3 3 2 4 2" xfId="21028" xr:uid="{00000000-0005-0000-0000-000007160000}"/>
    <cellStyle name="Normal 2 2 2 3 3 2 5" xfId="3542" xr:uid="{00000000-0005-0000-0000-000008160000}"/>
    <cellStyle name="Normal 2 2 2 3 3 2 5 2" xfId="21029" xr:uid="{00000000-0005-0000-0000-000009160000}"/>
    <cellStyle name="Normal 2 2 2 3 3 2 6" xfId="21013" xr:uid="{00000000-0005-0000-0000-00000A160000}"/>
    <cellStyle name="Normal 2 2 2 3 3 3" xfId="3543" xr:uid="{00000000-0005-0000-0000-00000B160000}"/>
    <cellStyle name="Normal 2 2 2 3 3 3 2" xfId="3544" xr:uid="{00000000-0005-0000-0000-00000C160000}"/>
    <cellStyle name="Normal 2 2 2 3 3 3 2 2" xfId="3545" xr:uid="{00000000-0005-0000-0000-00000D160000}"/>
    <cellStyle name="Normal 2 2 2 3 3 3 2 2 2" xfId="21032" xr:uid="{00000000-0005-0000-0000-00000E160000}"/>
    <cellStyle name="Normal 2 2 2 3 3 3 2 3" xfId="3546" xr:uid="{00000000-0005-0000-0000-00000F160000}"/>
    <cellStyle name="Normal 2 2 2 3 3 3 2 3 2" xfId="21033" xr:uid="{00000000-0005-0000-0000-000010160000}"/>
    <cellStyle name="Normal 2 2 2 3 3 3 2 4" xfId="21031" xr:uid="{00000000-0005-0000-0000-000011160000}"/>
    <cellStyle name="Normal 2 2 2 3 3 3 3" xfId="3547" xr:uid="{00000000-0005-0000-0000-000012160000}"/>
    <cellStyle name="Normal 2 2 2 3 3 3 3 2" xfId="21034" xr:uid="{00000000-0005-0000-0000-000013160000}"/>
    <cellStyle name="Normal 2 2 2 3 3 3 4" xfId="21030" xr:uid="{00000000-0005-0000-0000-000014160000}"/>
    <cellStyle name="Normal 2 2 2 3 3 4" xfId="3548" xr:uid="{00000000-0005-0000-0000-000015160000}"/>
    <cellStyle name="Normal 2 2 2 3 3 4 2" xfId="21035" xr:uid="{00000000-0005-0000-0000-000016160000}"/>
    <cellStyle name="Normal 2 2 2 3 3 5" xfId="3549" xr:uid="{00000000-0005-0000-0000-000017160000}"/>
    <cellStyle name="Normal 2 2 2 3 3 5 2" xfId="21036" xr:uid="{00000000-0005-0000-0000-000018160000}"/>
    <cellStyle name="Normal 2 2 2 3 3 6" xfId="3550" xr:uid="{00000000-0005-0000-0000-000019160000}"/>
    <cellStyle name="Normal 2 2 2 3 3 6 2" xfId="21037" xr:uid="{00000000-0005-0000-0000-00001A160000}"/>
    <cellStyle name="Normal 2 2 2 3 3 7" xfId="21012" xr:uid="{00000000-0005-0000-0000-00001B160000}"/>
    <cellStyle name="Normal 2 2 2 3 4" xfId="3551" xr:uid="{00000000-0005-0000-0000-00001C160000}"/>
    <cellStyle name="Normal 2 2 2 3 4 2" xfId="3552" xr:uid="{00000000-0005-0000-0000-00001D160000}"/>
    <cellStyle name="Normal 2 2 2 3 4 2 2" xfId="3553" xr:uid="{00000000-0005-0000-0000-00001E160000}"/>
    <cellStyle name="Normal 2 2 2 3 4 2 2 2" xfId="3554" xr:uid="{00000000-0005-0000-0000-00001F160000}"/>
    <cellStyle name="Normal 2 2 2 3 4 2 2 2 2" xfId="21041" xr:uid="{00000000-0005-0000-0000-000020160000}"/>
    <cellStyle name="Normal 2 2 2 3 4 2 2 3" xfId="3555" xr:uid="{00000000-0005-0000-0000-000021160000}"/>
    <cellStyle name="Normal 2 2 2 3 4 2 2 3 2" xfId="21042" xr:uid="{00000000-0005-0000-0000-000022160000}"/>
    <cellStyle name="Normal 2 2 2 3 4 2 2 4" xfId="21040" xr:uid="{00000000-0005-0000-0000-000023160000}"/>
    <cellStyle name="Normal 2 2 2 3 4 2 3" xfId="3556" xr:uid="{00000000-0005-0000-0000-000024160000}"/>
    <cellStyle name="Normal 2 2 2 3 4 2 3 2" xfId="21043" xr:uid="{00000000-0005-0000-0000-000025160000}"/>
    <cellStyle name="Normal 2 2 2 3 4 2 4" xfId="21039" xr:uid="{00000000-0005-0000-0000-000026160000}"/>
    <cellStyle name="Normal 2 2 2 3 4 3" xfId="3557" xr:uid="{00000000-0005-0000-0000-000027160000}"/>
    <cellStyle name="Normal 2 2 2 3 4 3 2" xfId="21044" xr:uid="{00000000-0005-0000-0000-000028160000}"/>
    <cellStyle name="Normal 2 2 2 3 4 4" xfId="3558" xr:uid="{00000000-0005-0000-0000-000029160000}"/>
    <cellStyle name="Normal 2 2 2 3 4 4 2" xfId="21045" xr:uid="{00000000-0005-0000-0000-00002A160000}"/>
    <cellStyle name="Normal 2 2 2 3 4 5" xfId="3559" xr:uid="{00000000-0005-0000-0000-00002B160000}"/>
    <cellStyle name="Normal 2 2 2 3 4 5 2" xfId="21046" xr:uid="{00000000-0005-0000-0000-00002C160000}"/>
    <cellStyle name="Normal 2 2 2 3 4 6" xfId="21038" xr:uid="{00000000-0005-0000-0000-00002D160000}"/>
    <cellStyle name="Normal 2 2 2 3 5" xfId="3560" xr:uid="{00000000-0005-0000-0000-00002E160000}"/>
    <cellStyle name="Normal 2 2 2 3 5 2" xfId="3561" xr:uid="{00000000-0005-0000-0000-00002F160000}"/>
    <cellStyle name="Normal 2 2 2 3 5 2 2" xfId="3562" xr:uid="{00000000-0005-0000-0000-000030160000}"/>
    <cellStyle name="Normal 2 2 2 3 5 2 2 2" xfId="21049" xr:uid="{00000000-0005-0000-0000-000031160000}"/>
    <cellStyle name="Normal 2 2 2 3 5 2 3" xfId="3563" xr:uid="{00000000-0005-0000-0000-000032160000}"/>
    <cellStyle name="Normal 2 2 2 3 5 2 3 2" xfId="21050" xr:uid="{00000000-0005-0000-0000-000033160000}"/>
    <cellStyle name="Normal 2 2 2 3 5 2 4" xfId="21048" xr:uid="{00000000-0005-0000-0000-000034160000}"/>
    <cellStyle name="Normal 2 2 2 3 5 3" xfId="3564" xr:uid="{00000000-0005-0000-0000-000035160000}"/>
    <cellStyle name="Normal 2 2 2 3 5 3 2" xfId="21051" xr:uid="{00000000-0005-0000-0000-000036160000}"/>
    <cellStyle name="Normal 2 2 2 3 5 4" xfId="21047" xr:uid="{00000000-0005-0000-0000-000037160000}"/>
    <cellStyle name="Normal 2 2 2 3 6" xfId="3565" xr:uid="{00000000-0005-0000-0000-000038160000}"/>
    <cellStyle name="Normal 2 2 2 3 6 2" xfId="21052" xr:uid="{00000000-0005-0000-0000-000039160000}"/>
    <cellStyle name="Normal 2 2 2 3 7" xfId="3566" xr:uid="{00000000-0005-0000-0000-00003A160000}"/>
    <cellStyle name="Normal 2 2 2 3 7 2" xfId="21053" xr:uid="{00000000-0005-0000-0000-00003B160000}"/>
    <cellStyle name="Normal 2 2 2 3 8" xfId="3567" xr:uid="{00000000-0005-0000-0000-00003C160000}"/>
    <cellStyle name="Normal 2 2 2 3 8 2" xfId="21054" xr:uid="{00000000-0005-0000-0000-00003D160000}"/>
    <cellStyle name="Normal 2 2 2 3 9" xfId="20966" xr:uid="{00000000-0005-0000-0000-00003E160000}"/>
    <cellStyle name="Normal 2 2 2 4" xfId="3568" xr:uid="{00000000-0005-0000-0000-00003F160000}"/>
    <cellStyle name="Normal 2 2 2 4 2" xfId="3569" xr:uid="{00000000-0005-0000-0000-000040160000}"/>
    <cellStyle name="Normal 2 2 2 4 2 2" xfId="3570" xr:uid="{00000000-0005-0000-0000-000041160000}"/>
    <cellStyle name="Normal 2 2 2 4 2 2 2" xfId="3571" xr:uid="{00000000-0005-0000-0000-000042160000}"/>
    <cellStyle name="Normal 2 2 2 4 2 2 2 2" xfId="3572" xr:uid="{00000000-0005-0000-0000-000043160000}"/>
    <cellStyle name="Normal 2 2 2 4 2 2 2 2 2" xfId="3573" xr:uid="{00000000-0005-0000-0000-000044160000}"/>
    <cellStyle name="Normal 2 2 2 4 2 2 2 2 2 2" xfId="21060" xr:uid="{00000000-0005-0000-0000-000045160000}"/>
    <cellStyle name="Normal 2 2 2 4 2 2 2 2 3" xfId="3574" xr:uid="{00000000-0005-0000-0000-000046160000}"/>
    <cellStyle name="Normal 2 2 2 4 2 2 2 2 3 2" xfId="21061" xr:uid="{00000000-0005-0000-0000-000047160000}"/>
    <cellStyle name="Normal 2 2 2 4 2 2 2 2 4" xfId="21059" xr:uid="{00000000-0005-0000-0000-000048160000}"/>
    <cellStyle name="Normal 2 2 2 4 2 2 2 3" xfId="3575" xr:uid="{00000000-0005-0000-0000-000049160000}"/>
    <cellStyle name="Normal 2 2 2 4 2 2 2 3 2" xfId="21062" xr:uid="{00000000-0005-0000-0000-00004A160000}"/>
    <cellStyle name="Normal 2 2 2 4 2 2 2 4" xfId="21058" xr:uid="{00000000-0005-0000-0000-00004B160000}"/>
    <cellStyle name="Normal 2 2 2 4 2 2 3" xfId="3576" xr:uid="{00000000-0005-0000-0000-00004C160000}"/>
    <cellStyle name="Normal 2 2 2 4 2 2 3 2" xfId="21063" xr:uid="{00000000-0005-0000-0000-00004D160000}"/>
    <cellStyle name="Normal 2 2 2 4 2 2 4" xfId="3577" xr:uid="{00000000-0005-0000-0000-00004E160000}"/>
    <cellStyle name="Normal 2 2 2 4 2 2 4 2" xfId="21064" xr:uid="{00000000-0005-0000-0000-00004F160000}"/>
    <cellStyle name="Normal 2 2 2 4 2 2 5" xfId="3578" xr:uid="{00000000-0005-0000-0000-000050160000}"/>
    <cellStyle name="Normal 2 2 2 4 2 2 5 2" xfId="21065" xr:uid="{00000000-0005-0000-0000-000051160000}"/>
    <cellStyle name="Normal 2 2 2 4 2 2 6" xfId="21057" xr:uid="{00000000-0005-0000-0000-000052160000}"/>
    <cellStyle name="Normal 2 2 2 4 2 3" xfId="3579" xr:uid="{00000000-0005-0000-0000-000053160000}"/>
    <cellStyle name="Normal 2 2 2 4 2 3 2" xfId="3580" xr:uid="{00000000-0005-0000-0000-000054160000}"/>
    <cellStyle name="Normal 2 2 2 4 2 3 2 2" xfId="3581" xr:uid="{00000000-0005-0000-0000-000055160000}"/>
    <cellStyle name="Normal 2 2 2 4 2 3 2 2 2" xfId="21068" xr:uid="{00000000-0005-0000-0000-000056160000}"/>
    <cellStyle name="Normal 2 2 2 4 2 3 2 3" xfId="3582" xr:uid="{00000000-0005-0000-0000-000057160000}"/>
    <cellStyle name="Normal 2 2 2 4 2 3 2 3 2" xfId="21069" xr:uid="{00000000-0005-0000-0000-000058160000}"/>
    <cellStyle name="Normal 2 2 2 4 2 3 2 4" xfId="21067" xr:uid="{00000000-0005-0000-0000-000059160000}"/>
    <cellStyle name="Normal 2 2 2 4 2 3 3" xfId="3583" xr:uid="{00000000-0005-0000-0000-00005A160000}"/>
    <cellStyle name="Normal 2 2 2 4 2 3 3 2" xfId="21070" xr:uid="{00000000-0005-0000-0000-00005B160000}"/>
    <cellStyle name="Normal 2 2 2 4 2 3 4" xfId="21066" xr:uid="{00000000-0005-0000-0000-00005C160000}"/>
    <cellStyle name="Normal 2 2 2 4 2 4" xfId="3584" xr:uid="{00000000-0005-0000-0000-00005D160000}"/>
    <cellStyle name="Normal 2 2 2 4 2 4 2" xfId="21071" xr:uid="{00000000-0005-0000-0000-00005E160000}"/>
    <cellStyle name="Normal 2 2 2 4 2 5" xfId="3585" xr:uid="{00000000-0005-0000-0000-00005F160000}"/>
    <cellStyle name="Normal 2 2 2 4 2 5 2" xfId="21072" xr:uid="{00000000-0005-0000-0000-000060160000}"/>
    <cellStyle name="Normal 2 2 2 4 2 6" xfId="3586" xr:uid="{00000000-0005-0000-0000-000061160000}"/>
    <cellStyle name="Normal 2 2 2 4 2 6 2" xfId="21073" xr:uid="{00000000-0005-0000-0000-000062160000}"/>
    <cellStyle name="Normal 2 2 2 4 2 7" xfId="21056" xr:uid="{00000000-0005-0000-0000-000063160000}"/>
    <cellStyle name="Normal 2 2 2 4 3" xfId="3587" xr:uid="{00000000-0005-0000-0000-000064160000}"/>
    <cellStyle name="Normal 2 2 2 4 3 2" xfId="3588" xr:uid="{00000000-0005-0000-0000-000065160000}"/>
    <cellStyle name="Normal 2 2 2 4 3 2 2" xfId="3589" xr:uid="{00000000-0005-0000-0000-000066160000}"/>
    <cellStyle name="Normal 2 2 2 4 3 2 2 2" xfId="21076" xr:uid="{00000000-0005-0000-0000-000067160000}"/>
    <cellStyle name="Normal 2 2 2 4 3 2 3" xfId="3590" xr:uid="{00000000-0005-0000-0000-000068160000}"/>
    <cellStyle name="Normal 2 2 2 4 3 2 3 2" xfId="21077" xr:uid="{00000000-0005-0000-0000-000069160000}"/>
    <cellStyle name="Normal 2 2 2 4 3 2 4" xfId="21075" xr:uid="{00000000-0005-0000-0000-00006A160000}"/>
    <cellStyle name="Normal 2 2 2 4 3 3" xfId="3591" xr:uid="{00000000-0005-0000-0000-00006B160000}"/>
    <cellStyle name="Normal 2 2 2 4 3 3 2" xfId="21078" xr:uid="{00000000-0005-0000-0000-00006C160000}"/>
    <cellStyle name="Normal 2 2 2 4 3 4" xfId="21074" xr:uid="{00000000-0005-0000-0000-00006D160000}"/>
    <cellStyle name="Normal 2 2 2 4 4" xfId="3592" xr:uid="{00000000-0005-0000-0000-00006E160000}"/>
    <cellStyle name="Normal 2 2 2 4 4 2" xfId="21079" xr:uid="{00000000-0005-0000-0000-00006F160000}"/>
    <cellStyle name="Normal 2 2 2 4 5" xfId="3593" xr:uid="{00000000-0005-0000-0000-000070160000}"/>
    <cellStyle name="Normal 2 2 2 4 5 2" xfId="21080" xr:uid="{00000000-0005-0000-0000-000071160000}"/>
    <cellStyle name="Normal 2 2 2 4 6" xfId="3594" xr:uid="{00000000-0005-0000-0000-000072160000}"/>
    <cellStyle name="Normal 2 2 2 4 6 2" xfId="21081" xr:uid="{00000000-0005-0000-0000-000073160000}"/>
    <cellStyle name="Normal 2 2 2 4 7" xfId="3595" xr:uid="{00000000-0005-0000-0000-000074160000}"/>
    <cellStyle name="Normal 2 2 2 4 7 2" xfId="21082" xr:uid="{00000000-0005-0000-0000-000075160000}"/>
    <cellStyle name="Normal 2 2 2 4 8" xfId="21055" xr:uid="{00000000-0005-0000-0000-000076160000}"/>
    <cellStyle name="Normal 2 2 2 5" xfId="3596" xr:uid="{00000000-0005-0000-0000-000077160000}"/>
    <cellStyle name="Normal 2 2 2 5 2" xfId="3597" xr:uid="{00000000-0005-0000-0000-000078160000}"/>
    <cellStyle name="Normal 2 2 2 5 2 2" xfId="21084" xr:uid="{00000000-0005-0000-0000-000079160000}"/>
    <cellStyle name="Normal 2 2 2 5 3" xfId="3598" xr:uid="{00000000-0005-0000-0000-00007A160000}"/>
    <cellStyle name="Normal 2 2 2 5 3 2" xfId="21085" xr:uid="{00000000-0005-0000-0000-00007B160000}"/>
    <cellStyle name="Normal 2 2 2 5 4" xfId="21083" xr:uid="{00000000-0005-0000-0000-00007C160000}"/>
    <cellStyle name="Normal 2 2 2 6" xfId="3599" xr:uid="{00000000-0005-0000-0000-00007D160000}"/>
    <cellStyle name="Normal 2 2 2 6 2" xfId="3600" xr:uid="{00000000-0005-0000-0000-00007E160000}"/>
    <cellStyle name="Normal 2 2 2 6 2 2" xfId="3601" xr:uid="{00000000-0005-0000-0000-00007F160000}"/>
    <cellStyle name="Normal 2 2 2 6 2 2 2" xfId="3602" xr:uid="{00000000-0005-0000-0000-000080160000}"/>
    <cellStyle name="Normal 2 2 2 6 2 2 2 2" xfId="21089" xr:uid="{00000000-0005-0000-0000-000081160000}"/>
    <cellStyle name="Normal 2 2 2 6 2 2 3" xfId="3603" xr:uid="{00000000-0005-0000-0000-000082160000}"/>
    <cellStyle name="Normal 2 2 2 6 2 2 3 2" xfId="21090" xr:uid="{00000000-0005-0000-0000-000083160000}"/>
    <cellStyle name="Normal 2 2 2 6 2 2 4" xfId="21088" xr:uid="{00000000-0005-0000-0000-000084160000}"/>
    <cellStyle name="Normal 2 2 2 6 2 3" xfId="3604" xr:uid="{00000000-0005-0000-0000-000085160000}"/>
    <cellStyle name="Normal 2 2 2 6 2 3 2" xfId="21091" xr:uid="{00000000-0005-0000-0000-000086160000}"/>
    <cellStyle name="Normal 2 2 2 6 2 4" xfId="3605" xr:uid="{00000000-0005-0000-0000-000087160000}"/>
    <cellStyle name="Normal 2 2 2 6 2 4 2" xfId="21092" xr:uid="{00000000-0005-0000-0000-000088160000}"/>
    <cellStyle name="Normal 2 2 2 6 2 5" xfId="21087" xr:uid="{00000000-0005-0000-0000-000089160000}"/>
    <cellStyle name="Normal 2 2 2 6 3" xfId="3606" xr:uid="{00000000-0005-0000-0000-00008A160000}"/>
    <cellStyle name="Normal 2 2 2 6 3 2" xfId="21093" xr:uid="{00000000-0005-0000-0000-00008B160000}"/>
    <cellStyle name="Normal 2 2 2 6 4" xfId="3607" xr:uid="{00000000-0005-0000-0000-00008C160000}"/>
    <cellStyle name="Normal 2 2 2 6 4 2" xfId="21094" xr:uid="{00000000-0005-0000-0000-00008D160000}"/>
    <cellStyle name="Normal 2 2 2 6 5" xfId="3608" xr:uid="{00000000-0005-0000-0000-00008E160000}"/>
    <cellStyle name="Normal 2 2 2 6 5 2" xfId="21095" xr:uid="{00000000-0005-0000-0000-00008F160000}"/>
    <cellStyle name="Normal 2 2 2 6 6" xfId="3609" xr:uid="{00000000-0005-0000-0000-000090160000}"/>
    <cellStyle name="Normal 2 2 2 6 6 2" xfId="21096" xr:uid="{00000000-0005-0000-0000-000091160000}"/>
    <cellStyle name="Normal 2 2 2 6 7" xfId="21086" xr:uid="{00000000-0005-0000-0000-000092160000}"/>
    <cellStyle name="Normal 2 2 2 7" xfId="3610" xr:uid="{00000000-0005-0000-0000-000093160000}"/>
    <cellStyle name="Normal 2 2 2 7 2" xfId="3611" xr:uid="{00000000-0005-0000-0000-000094160000}"/>
    <cellStyle name="Normal 2 2 2 7 2 2" xfId="3612" xr:uid="{00000000-0005-0000-0000-000095160000}"/>
    <cellStyle name="Normal 2 2 2 7 2 2 2" xfId="21099" xr:uid="{00000000-0005-0000-0000-000096160000}"/>
    <cellStyle name="Normal 2 2 2 7 2 3" xfId="3613" xr:uid="{00000000-0005-0000-0000-000097160000}"/>
    <cellStyle name="Normal 2 2 2 7 2 3 2" xfId="21100" xr:uid="{00000000-0005-0000-0000-000098160000}"/>
    <cellStyle name="Normal 2 2 2 7 2 4" xfId="3614" xr:uid="{00000000-0005-0000-0000-000099160000}"/>
    <cellStyle name="Normal 2 2 2 7 2 4 2" xfId="21101" xr:uid="{00000000-0005-0000-0000-00009A160000}"/>
    <cellStyle name="Normal 2 2 2 7 2 5" xfId="21098" xr:uid="{00000000-0005-0000-0000-00009B160000}"/>
    <cellStyle name="Normal 2 2 2 7 3" xfId="3615" xr:uid="{00000000-0005-0000-0000-00009C160000}"/>
    <cellStyle name="Normal 2 2 2 7 3 2" xfId="21102" xr:uid="{00000000-0005-0000-0000-00009D160000}"/>
    <cellStyle name="Normal 2 2 2 7 4" xfId="3616" xr:uid="{00000000-0005-0000-0000-00009E160000}"/>
    <cellStyle name="Normal 2 2 2 7 4 2" xfId="21103" xr:uid="{00000000-0005-0000-0000-00009F160000}"/>
    <cellStyle name="Normal 2 2 2 7 5" xfId="21097" xr:uid="{00000000-0005-0000-0000-0000A0160000}"/>
    <cellStyle name="Normal 2 2 2 8" xfId="3617" xr:uid="{00000000-0005-0000-0000-0000A1160000}"/>
    <cellStyle name="Normal 2 2 2 8 2" xfId="3618" xr:uid="{00000000-0005-0000-0000-0000A2160000}"/>
    <cellStyle name="Normal 2 2 2 8 2 2" xfId="21105" xr:uid="{00000000-0005-0000-0000-0000A3160000}"/>
    <cellStyle name="Normal 2 2 2 8 3" xfId="3619" xr:uid="{00000000-0005-0000-0000-0000A4160000}"/>
    <cellStyle name="Normal 2 2 2 8 3 2" xfId="21106" xr:uid="{00000000-0005-0000-0000-0000A5160000}"/>
    <cellStyle name="Normal 2 2 2 8 4" xfId="21104" xr:uid="{00000000-0005-0000-0000-0000A6160000}"/>
    <cellStyle name="Normal 2 2 2 9" xfId="3620" xr:uid="{00000000-0005-0000-0000-0000A7160000}"/>
    <cellStyle name="Normal 2 2 2 9 2" xfId="3621" xr:uid="{00000000-0005-0000-0000-0000A8160000}"/>
    <cellStyle name="Normal 2 2 2 9 2 2" xfId="21108" xr:uid="{00000000-0005-0000-0000-0000A9160000}"/>
    <cellStyle name="Normal 2 2 2 9 3" xfId="3622" xr:uid="{00000000-0005-0000-0000-0000AA160000}"/>
    <cellStyle name="Normal 2 2 2 9 3 2" xfId="21109" xr:uid="{00000000-0005-0000-0000-0000AB160000}"/>
    <cellStyle name="Normal 2 2 2 9 4" xfId="21107" xr:uid="{00000000-0005-0000-0000-0000AC160000}"/>
    <cellStyle name="Normal 2 2 20" xfId="3623" xr:uid="{00000000-0005-0000-0000-0000AD160000}"/>
    <cellStyle name="Normal 2 2 20 2" xfId="21110" xr:uid="{00000000-0005-0000-0000-0000AE160000}"/>
    <cellStyle name="Normal 2 2 21" xfId="3624" xr:uid="{00000000-0005-0000-0000-0000AF160000}"/>
    <cellStyle name="Normal 2 2 21 2" xfId="21111" xr:uid="{00000000-0005-0000-0000-0000B0160000}"/>
    <cellStyle name="Normal 2 2 22" xfId="3625" xr:uid="{00000000-0005-0000-0000-0000B1160000}"/>
    <cellStyle name="Normal 2 2 22 2" xfId="21112" xr:uid="{00000000-0005-0000-0000-0000B2160000}"/>
    <cellStyle name="Normal 2 2 23" xfId="3626" xr:uid="{00000000-0005-0000-0000-0000B3160000}"/>
    <cellStyle name="Normal 2 2 23 2" xfId="21113" xr:uid="{00000000-0005-0000-0000-0000B4160000}"/>
    <cellStyle name="Normal 2 2 24" xfId="3627" xr:uid="{00000000-0005-0000-0000-0000B5160000}"/>
    <cellStyle name="Normal 2 2 24 2" xfId="21114" xr:uid="{00000000-0005-0000-0000-0000B6160000}"/>
    <cellStyle name="Normal 2 2 25" xfId="3628" xr:uid="{00000000-0005-0000-0000-0000B7160000}"/>
    <cellStyle name="Normal 2 2 25 2" xfId="21115" xr:uid="{00000000-0005-0000-0000-0000B8160000}"/>
    <cellStyle name="Normal 2 2 26" xfId="3629" xr:uid="{00000000-0005-0000-0000-0000B9160000}"/>
    <cellStyle name="Normal 2 2 26 2" xfId="21116" xr:uid="{00000000-0005-0000-0000-0000BA160000}"/>
    <cellStyle name="Normal 2 2 27" xfId="3630" xr:uid="{00000000-0005-0000-0000-0000BB160000}"/>
    <cellStyle name="Normal 2 2 27 2" xfId="21117" xr:uid="{00000000-0005-0000-0000-0000BC160000}"/>
    <cellStyle name="Normal 2 2 28" xfId="3631" xr:uid="{00000000-0005-0000-0000-0000BD160000}"/>
    <cellStyle name="Normal 2 2 28 2" xfId="21118" xr:uid="{00000000-0005-0000-0000-0000BE160000}"/>
    <cellStyle name="Normal 2 2 29" xfId="3632" xr:uid="{00000000-0005-0000-0000-0000BF160000}"/>
    <cellStyle name="Normal 2 2 29 2" xfId="21119" xr:uid="{00000000-0005-0000-0000-0000C0160000}"/>
    <cellStyle name="Normal 2 2 3" xfId="3633" xr:uid="{00000000-0005-0000-0000-0000C1160000}"/>
    <cellStyle name="Normal 2 2 3 2" xfId="3634" xr:uid="{00000000-0005-0000-0000-0000C2160000}"/>
    <cellStyle name="Normal 2 2 3 2 2" xfId="21121" xr:uid="{00000000-0005-0000-0000-0000C3160000}"/>
    <cellStyle name="Normal 2 2 3 3" xfId="19347" xr:uid="{00000000-0005-0000-0000-0000C4160000}"/>
    <cellStyle name="Normal 2 2 3 3 2" xfId="35099" xr:uid="{00000000-0005-0000-0000-0000C5160000}"/>
    <cellStyle name="Normal 2 2 3 4" xfId="21120" xr:uid="{00000000-0005-0000-0000-0000C6160000}"/>
    <cellStyle name="Normal 2 2 30" xfId="3635" xr:uid="{00000000-0005-0000-0000-0000C7160000}"/>
    <cellStyle name="Normal 2 2 30 2" xfId="21122" xr:uid="{00000000-0005-0000-0000-0000C8160000}"/>
    <cellStyle name="Normal 2 2 31" xfId="3636" xr:uid="{00000000-0005-0000-0000-0000C9160000}"/>
    <cellStyle name="Normal 2 2 31 2" xfId="21123" xr:uid="{00000000-0005-0000-0000-0000CA160000}"/>
    <cellStyle name="Normal 2 2 32" xfId="3637" xr:uid="{00000000-0005-0000-0000-0000CB160000}"/>
    <cellStyle name="Normal 2 2 32 2" xfId="21124" xr:uid="{00000000-0005-0000-0000-0000CC160000}"/>
    <cellStyle name="Normal 2 2 33" xfId="3638" xr:uid="{00000000-0005-0000-0000-0000CD160000}"/>
    <cellStyle name="Normal 2 2 33 2" xfId="21125" xr:uid="{00000000-0005-0000-0000-0000CE160000}"/>
    <cellStyle name="Normal 2 2 34" xfId="3639" xr:uid="{00000000-0005-0000-0000-0000CF160000}"/>
    <cellStyle name="Normal 2 2 34 2" xfId="21126" xr:uid="{00000000-0005-0000-0000-0000D0160000}"/>
    <cellStyle name="Normal 2 2 35" xfId="3640" xr:uid="{00000000-0005-0000-0000-0000D1160000}"/>
    <cellStyle name="Normal 2 2 35 2" xfId="21127" xr:uid="{00000000-0005-0000-0000-0000D2160000}"/>
    <cellStyle name="Normal 2 2 36" xfId="3641" xr:uid="{00000000-0005-0000-0000-0000D3160000}"/>
    <cellStyle name="Normal 2 2 36 2" xfId="21128" xr:uid="{00000000-0005-0000-0000-0000D4160000}"/>
    <cellStyle name="Normal 2 2 37" xfId="3642" xr:uid="{00000000-0005-0000-0000-0000D5160000}"/>
    <cellStyle name="Normal 2 2 37 2" xfId="21129" xr:uid="{00000000-0005-0000-0000-0000D6160000}"/>
    <cellStyle name="Normal 2 2 38" xfId="3643" xr:uid="{00000000-0005-0000-0000-0000D7160000}"/>
    <cellStyle name="Normal 2 2 38 2" xfId="21130" xr:uid="{00000000-0005-0000-0000-0000D8160000}"/>
    <cellStyle name="Normal 2 2 39" xfId="3644" xr:uid="{00000000-0005-0000-0000-0000D9160000}"/>
    <cellStyle name="Normal 2 2 39 2" xfId="21131" xr:uid="{00000000-0005-0000-0000-0000DA160000}"/>
    <cellStyle name="Normal 2 2 4" xfId="3645" xr:uid="{00000000-0005-0000-0000-0000DB160000}"/>
    <cellStyle name="Normal 2 2 4 2" xfId="3646" xr:uid="{00000000-0005-0000-0000-0000DC160000}"/>
    <cellStyle name="Normal 2 2 4 2 2" xfId="21133" xr:uid="{00000000-0005-0000-0000-0000DD160000}"/>
    <cellStyle name="Normal 2 2 4 3" xfId="19348" xr:uid="{00000000-0005-0000-0000-0000DE160000}"/>
    <cellStyle name="Normal 2 2 4 3 2" xfId="35100" xr:uid="{00000000-0005-0000-0000-0000DF160000}"/>
    <cellStyle name="Normal 2 2 4 4" xfId="21132" xr:uid="{00000000-0005-0000-0000-0000E0160000}"/>
    <cellStyle name="Normal 2 2 40" xfId="3647" xr:uid="{00000000-0005-0000-0000-0000E1160000}"/>
    <cellStyle name="Normal 2 2 40 2" xfId="21134" xr:uid="{00000000-0005-0000-0000-0000E2160000}"/>
    <cellStyle name="Normal 2 2 41" xfId="3648" xr:uid="{00000000-0005-0000-0000-0000E3160000}"/>
    <cellStyle name="Normal 2 2 41 2" xfId="21135" xr:uid="{00000000-0005-0000-0000-0000E4160000}"/>
    <cellStyle name="Normal 2 2 42" xfId="3649" xr:uid="{00000000-0005-0000-0000-0000E5160000}"/>
    <cellStyle name="Normal 2 2 42 2" xfId="21136" xr:uid="{00000000-0005-0000-0000-0000E6160000}"/>
    <cellStyle name="Normal 2 2 43" xfId="3650" xr:uid="{00000000-0005-0000-0000-0000E7160000}"/>
    <cellStyle name="Normal 2 2 43 2" xfId="21137" xr:uid="{00000000-0005-0000-0000-0000E8160000}"/>
    <cellStyle name="Normal 2 2 44" xfId="3651" xr:uid="{00000000-0005-0000-0000-0000E9160000}"/>
    <cellStyle name="Normal 2 2 44 2" xfId="21138" xr:uid="{00000000-0005-0000-0000-0000EA160000}"/>
    <cellStyle name="Normal 2 2 45" xfId="3652" xr:uid="{00000000-0005-0000-0000-0000EB160000}"/>
    <cellStyle name="Normal 2 2 45 2" xfId="21139" xr:uid="{00000000-0005-0000-0000-0000EC160000}"/>
    <cellStyle name="Normal 2 2 46" xfId="3653" xr:uid="{00000000-0005-0000-0000-0000ED160000}"/>
    <cellStyle name="Normal 2 2 46 2" xfId="21140" xr:uid="{00000000-0005-0000-0000-0000EE160000}"/>
    <cellStyle name="Normal 2 2 47" xfId="3654" xr:uid="{00000000-0005-0000-0000-0000EF160000}"/>
    <cellStyle name="Normal 2 2 47 2" xfId="21141" xr:uid="{00000000-0005-0000-0000-0000F0160000}"/>
    <cellStyle name="Normal 2 2 48" xfId="3655" xr:uid="{00000000-0005-0000-0000-0000F1160000}"/>
    <cellStyle name="Normal 2 2 48 2" xfId="21142" xr:uid="{00000000-0005-0000-0000-0000F2160000}"/>
    <cellStyle name="Normal 2 2 49" xfId="3656" xr:uid="{00000000-0005-0000-0000-0000F3160000}"/>
    <cellStyle name="Normal 2 2 49 2" xfId="21143" xr:uid="{00000000-0005-0000-0000-0000F4160000}"/>
    <cellStyle name="Normal 2 2 5" xfId="3657" xr:uid="{00000000-0005-0000-0000-0000F5160000}"/>
    <cellStyle name="Normal 2 2 5 10" xfId="21144" xr:uid="{00000000-0005-0000-0000-0000F6160000}"/>
    <cellStyle name="Normal 2 2 5 2" xfId="3658" xr:uid="{00000000-0005-0000-0000-0000F7160000}"/>
    <cellStyle name="Normal 2 2 5 2 2" xfId="3659" xr:uid="{00000000-0005-0000-0000-0000F8160000}"/>
    <cellStyle name="Normal 2 2 5 2 2 2" xfId="3660" xr:uid="{00000000-0005-0000-0000-0000F9160000}"/>
    <cellStyle name="Normal 2 2 5 2 2 2 2" xfId="3661" xr:uid="{00000000-0005-0000-0000-0000FA160000}"/>
    <cellStyle name="Normal 2 2 5 2 2 2 2 2" xfId="3662" xr:uid="{00000000-0005-0000-0000-0000FB160000}"/>
    <cellStyle name="Normal 2 2 5 2 2 2 2 2 2" xfId="3663" xr:uid="{00000000-0005-0000-0000-0000FC160000}"/>
    <cellStyle name="Normal 2 2 5 2 2 2 2 2 2 2" xfId="3664" xr:uid="{00000000-0005-0000-0000-0000FD160000}"/>
    <cellStyle name="Normal 2 2 5 2 2 2 2 2 2 2 2" xfId="3665" xr:uid="{00000000-0005-0000-0000-0000FE160000}"/>
    <cellStyle name="Normal 2 2 5 2 2 2 2 2 2 2 2 2" xfId="21152" xr:uid="{00000000-0005-0000-0000-0000FF160000}"/>
    <cellStyle name="Normal 2 2 5 2 2 2 2 2 2 2 3" xfId="3666" xr:uid="{00000000-0005-0000-0000-000000170000}"/>
    <cellStyle name="Normal 2 2 5 2 2 2 2 2 2 2 3 2" xfId="21153" xr:uid="{00000000-0005-0000-0000-000001170000}"/>
    <cellStyle name="Normal 2 2 5 2 2 2 2 2 2 2 4" xfId="21151" xr:uid="{00000000-0005-0000-0000-000002170000}"/>
    <cellStyle name="Normal 2 2 5 2 2 2 2 2 2 3" xfId="3667" xr:uid="{00000000-0005-0000-0000-000003170000}"/>
    <cellStyle name="Normal 2 2 5 2 2 2 2 2 2 3 2" xfId="21154" xr:uid="{00000000-0005-0000-0000-000004170000}"/>
    <cellStyle name="Normal 2 2 5 2 2 2 2 2 2 4" xfId="21150" xr:uid="{00000000-0005-0000-0000-000005170000}"/>
    <cellStyle name="Normal 2 2 5 2 2 2 2 2 3" xfId="3668" xr:uid="{00000000-0005-0000-0000-000006170000}"/>
    <cellStyle name="Normal 2 2 5 2 2 2 2 2 3 2" xfId="21155" xr:uid="{00000000-0005-0000-0000-000007170000}"/>
    <cellStyle name="Normal 2 2 5 2 2 2 2 2 4" xfId="3669" xr:uid="{00000000-0005-0000-0000-000008170000}"/>
    <cellStyle name="Normal 2 2 5 2 2 2 2 2 4 2" xfId="21156" xr:uid="{00000000-0005-0000-0000-000009170000}"/>
    <cellStyle name="Normal 2 2 5 2 2 2 2 2 5" xfId="3670" xr:uid="{00000000-0005-0000-0000-00000A170000}"/>
    <cellStyle name="Normal 2 2 5 2 2 2 2 2 5 2" xfId="21157" xr:uid="{00000000-0005-0000-0000-00000B170000}"/>
    <cellStyle name="Normal 2 2 5 2 2 2 2 2 6" xfId="21149" xr:uid="{00000000-0005-0000-0000-00000C170000}"/>
    <cellStyle name="Normal 2 2 5 2 2 2 2 3" xfId="3671" xr:uid="{00000000-0005-0000-0000-00000D170000}"/>
    <cellStyle name="Normal 2 2 5 2 2 2 2 3 2" xfId="3672" xr:uid="{00000000-0005-0000-0000-00000E170000}"/>
    <cellStyle name="Normal 2 2 5 2 2 2 2 3 2 2" xfId="3673" xr:uid="{00000000-0005-0000-0000-00000F170000}"/>
    <cellStyle name="Normal 2 2 5 2 2 2 2 3 2 2 2" xfId="21160" xr:uid="{00000000-0005-0000-0000-000010170000}"/>
    <cellStyle name="Normal 2 2 5 2 2 2 2 3 2 3" xfId="3674" xr:uid="{00000000-0005-0000-0000-000011170000}"/>
    <cellStyle name="Normal 2 2 5 2 2 2 2 3 2 3 2" xfId="21161" xr:uid="{00000000-0005-0000-0000-000012170000}"/>
    <cellStyle name="Normal 2 2 5 2 2 2 2 3 2 4" xfId="21159" xr:uid="{00000000-0005-0000-0000-000013170000}"/>
    <cellStyle name="Normal 2 2 5 2 2 2 2 3 3" xfId="3675" xr:uid="{00000000-0005-0000-0000-000014170000}"/>
    <cellStyle name="Normal 2 2 5 2 2 2 2 3 3 2" xfId="21162" xr:uid="{00000000-0005-0000-0000-000015170000}"/>
    <cellStyle name="Normal 2 2 5 2 2 2 2 3 4" xfId="21158" xr:uid="{00000000-0005-0000-0000-000016170000}"/>
    <cellStyle name="Normal 2 2 5 2 2 2 2 4" xfId="3676" xr:uid="{00000000-0005-0000-0000-000017170000}"/>
    <cellStyle name="Normal 2 2 5 2 2 2 2 4 2" xfId="21163" xr:uid="{00000000-0005-0000-0000-000018170000}"/>
    <cellStyle name="Normal 2 2 5 2 2 2 2 5" xfId="3677" xr:uid="{00000000-0005-0000-0000-000019170000}"/>
    <cellStyle name="Normal 2 2 5 2 2 2 2 5 2" xfId="21164" xr:uid="{00000000-0005-0000-0000-00001A170000}"/>
    <cellStyle name="Normal 2 2 5 2 2 2 2 6" xfId="21148" xr:uid="{00000000-0005-0000-0000-00001B170000}"/>
    <cellStyle name="Normal 2 2 5 2 2 2 3" xfId="3678" xr:uid="{00000000-0005-0000-0000-00001C170000}"/>
    <cellStyle name="Normal 2 2 5 2 2 2 3 2" xfId="3679" xr:uid="{00000000-0005-0000-0000-00001D170000}"/>
    <cellStyle name="Normal 2 2 5 2 2 2 3 2 2" xfId="3680" xr:uid="{00000000-0005-0000-0000-00001E170000}"/>
    <cellStyle name="Normal 2 2 5 2 2 2 3 2 2 2" xfId="21167" xr:uid="{00000000-0005-0000-0000-00001F170000}"/>
    <cellStyle name="Normal 2 2 5 2 2 2 3 2 3" xfId="3681" xr:uid="{00000000-0005-0000-0000-000020170000}"/>
    <cellStyle name="Normal 2 2 5 2 2 2 3 2 3 2" xfId="21168" xr:uid="{00000000-0005-0000-0000-000021170000}"/>
    <cellStyle name="Normal 2 2 5 2 2 2 3 2 4" xfId="21166" xr:uid="{00000000-0005-0000-0000-000022170000}"/>
    <cellStyle name="Normal 2 2 5 2 2 2 3 3" xfId="3682" xr:uid="{00000000-0005-0000-0000-000023170000}"/>
    <cellStyle name="Normal 2 2 5 2 2 2 3 3 2" xfId="21169" xr:uid="{00000000-0005-0000-0000-000024170000}"/>
    <cellStyle name="Normal 2 2 5 2 2 2 3 4" xfId="21165" xr:uid="{00000000-0005-0000-0000-000025170000}"/>
    <cellStyle name="Normal 2 2 5 2 2 2 4" xfId="3683" xr:uid="{00000000-0005-0000-0000-000026170000}"/>
    <cellStyle name="Normal 2 2 5 2 2 2 4 2" xfId="21170" xr:uid="{00000000-0005-0000-0000-000027170000}"/>
    <cellStyle name="Normal 2 2 5 2 2 2 5" xfId="3684" xr:uid="{00000000-0005-0000-0000-000028170000}"/>
    <cellStyle name="Normal 2 2 5 2 2 2 5 2" xfId="21171" xr:uid="{00000000-0005-0000-0000-000029170000}"/>
    <cellStyle name="Normal 2 2 5 2 2 2 6" xfId="3685" xr:uid="{00000000-0005-0000-0000-00002A170000}"/>
    <cellStyle name="Normal 2 2 5 2 2 2 6 2" xfId="21172" xr:uid="{00000000-0005-0000-0000-00002B170000}"/>
    <cellStyle name="Normal 2 2 5 2 2 2 7" xfId="21147" xr:uid="{00000000-0005-0000-0000-00002C170000}"/>
    <cellStyle name="Normal 2 2 5 2 2 3" xfId="3686" xr:uid="{00000000-0005-0000-0000-00002D170000}"/>
    <cellStyle name="Normal 2 2 5 2 2 3 2" xfId="21173" xr:uid="{00000000-0005-0000-0000-00002E170000}"/>
    <cellStyle name="Normal 2 2 5 2 2 4" xfId="3687" xr:uid="{00000000-0005-0000-0000-00002F170000}"/>
    <cellStyle name="Normal 2 2 5 2 2 4 2" xfId="3688" xr:uid="{00000000-0005-0000-0000-000030170000}"/>
    <cellStyle name="Normal 2 2 5 2 2 4 2 2" xfId="3689" xr:uid="{00000000-0005-0000-0000-000031170000}"/>
    <cellStyle name="Normal 2 2 5 2 2 4 2 2 2" xfId="3690" xr:uid="{00000000-0005-0000-0000-000032170000}"/>
    <cellStyle name="Normal 2 2 5 2 2 4 2 2 2 2" xfId="21177" xr:uid="{00000000-0005-0000-0000-000033170000}"/>
    <cellStyle name="Normal 2 2 5 2 2 4 2 2 3" xfId="3691" xr:uid="{00000000-0005-0000-0000-000034170000}"/>
    <cellStyle name="Normal 2 2 5 2 2 4 2 2 3 2" xfId="21178" xr:uid="{00000000-0005-0000-0000-000035170000}"/>
    <cellStyle name="Normal 2 2 5 2 2 4 2 2 4" xfId="21176" xr:uid="{00000000-0005-0000-0000-000036170000}"/>
    <cellStyle name="Normal 2 2 5 2 2 4 2 3" xfId="3692" xr:uid="{00000000-0005-0000-0000-000037170000}"/>
    <cellStyle name="Normal 2 2 5 2 2 4 2 3 2" xfId="21179" xr:uid="{00000000-0005-0000-0000-000038170000}"/>
    <cellStyle name="Normal 2 2 5 2 2 4 2 4" xfId="21175" xr:uid="{00000000-0005-0000-0000-000039170000}"/>
    <cellStyle name="Normal 2 2 5 2 2 4 3" xfId="3693" xr:uid="{00000000-0005-0000-0000-00003A170000}"/>
    <cellStyle name="Normal 2 2 5 2 2 4 3 2" xfId="21180" xr:uid="{00000000-0005-0000-0000-00003B170000}"/>
    <cellStyle name="Normal 2 2 5 2 2 4 4" xfId="3694" xr:uid="{00000000-0005-0000-0000-00003C170000}"/>
    <cellStyle name="Normal 2 2 5 2 2 4 4 2" xfId="21181" xr:uid="{00000000-0005-0000-0000-00003D170000}"/>
    <cellStyle name="Normal 2 2 5 2 2 4 5" xfId="3695" xr:uid="{00000000-0005-0000-0000-00003E170000}"/>
    <cellStyle name="Normal 2 2 5 2 2 4 5 2" xfId="21182" xr:uid="{00000000-0005-0000-0000-00003F170000}"/>
    <cellStyle name="Normal 2 2 5 2 2 4 6" xfId="21174" xr:uid="{00000000-0005-0000-0000-000040170000}"/>
    <cellStyle name="Normal 2 2 5 2 2 5" xfId="3696" xr:uid="{00000000-0005-0000-0000-000041170000}"/>
    <cellStyle name="Normal 2 2 5 2 2 5 2" xfId="3697" xr:uid="{00000000-0005-0000-0000-000042170000}"/>
    <cellStyle name="Normal 2 2 5 2 2 5 2 2" xfId="3698" xr:uid="{00000000-0005-0000-0000-000043170000}"/>
    <cellStyle name="Normal 2 2 5 2 2 5 2 2 2" xfId="21185" xr:uid="{00000000-0005-0000-0000-000044170000}"/>
    <cellStyle name="Normal 2 2 5 2 2 5 2 3" xfId="3699" xr:uid="{00000000-0005-0000-0000-000045170000}"/>
    <cellStyle name="Normal 2 2 5 2 2 5 2 3 2" xfId="21186" xr:uid="{00000000-0005-0000-0000-000046170000}"/>
    <cellStyle name="Normal 2 2 5 2 2 5 2 4" xfId="21184" xr:uid="{00000000-0005-0000-0000-000047170000}"/>
    <cellStyle name="Normal 2 2 5 2 2 5 3" xfId="3700" xr:uid="{00000000-0005-0000-0000-000048170000}"/>
    <cellStyle name="Normal 2 2 5 2 2 5 3 2" xfId="21187" xr:uid="{00000000-0005-0000-0000-000049170000}"/>
    <cellStyle name="Normal 2 2 5 2 2 5 4" xfId="21183" xr:uid="{00000000-0005-0000-0000-00004A170000}"/>
    <cellStyle name="Normal 2 2 5 2 2 6" xfId="3701" xr:uid="{00000000-0005-0000-0000-00004B170000}"/>
    <cellStyle name="Normal 2 2 5 2 2 6 2" xfId="21188" xr:uid="{00000000-0005-0000-0000-00004C170000}"/>
    <cellStyle name="Normal 2 2 5 2 2 7" xfId="3702" xr:uid="{00000000-0005-0000-0000-00004D170000}"/>
    <cellStyle name="Normal 2 2 5 2 2 7 2" xfId="21189" xr:uid="{00000000-0005-0000-0000-00004E170000}"/>
    <cellStyle name="Normal 2 2 5 2 2 8" xfId="21146" xr:uid="{00000000-0005-0000-0000-00004F170000}"/>
    <cellStyle name="Normal 2 2 5 2 3" xfId="3703" xr:uid="{00000000-0005-0000-0000-000050170000}"/>
    <cellStyle name="Normal 2 2 5 2 3 2" xfId="3704" xr:uid="{00000000-0005-0000-0000-000051170000}"/>
    <cellStyle name="Normal 2 2 5 2 3 2 2" xfId="3705" xr:uid="{00000000-0005-0000-0000-000052170000}"/>
    <cellStyle name="Normal 2 2 5 2 3 2 2 2" xfId="3706" xr:uid="{00000000-0005-0000-0000-000053170000}"/>
    <cellStyle name="Normal 2 2 5 2 3 2 2 2 2" xfId="3707" xr:uid="{00000000-0005-0000-0000-000054170000}"/>
    <cellStyle name="Normal 2 2 5 2 3 2 2 2 2 2" xfId="3708" xr:uid="{00000000-0005-0000-0000-000055170000}"/>
    <cellStyle name="Normal 2 2 5 2 3 2 2 2 2 2 2" xfId="21195" xr:uid="{00000000-0005-0000-0000-000056170000}"/>
    <cellStyle name="Normal 2 2 5 2 3 2 2 2 2 3" xfId="3709" xr:uid="{00000000-0005-0000-0000-000057170000}"/>
    <cellStyle name="Normal 2 2 5 2 3 2 2 2 2 3 2" xfId="21196" xr:uid="{00000000-0005-0000-0000-000058170000}"/>
    <cellStyle name="Normal 2 2 5 2 3 2 2 2 2 4" xfId="21194" xr:uid="{00000000-0005-0000-0000-000059170000}"/>
    <cellStyle name="Normal 2 2 5 2 3 2 2 2 3" xfId="3710" xr:uid="{00000000-0005-0000-0000-00005A170000}"/>
    <cellStyle name="Normal 2 2 5 2 3 2 2 2 3 2" xfId="21197" xr:uid="{00000000-0005-0000-0000-00005B170000}"/>
    <cellStyle name="Normal 2 2 5 2 3 2 2 2 4" xfId="21193" xr:uid="{00000000-0005-0000-0000-00005C170000}"/>
    <cellStyle name="Normal 2 2 5 2 3 2 2 3" xfId="3711" xr:uid="{00000000-0005-0000-0000-00005D170000}"/>
    <cellStyle name="Normal 2 2 5 2 3 2 2 3 2" xfId="21198" xr:uid="{00000000-0005-0000-0000-00005E170000}"/>
    <cellStyle name="Normal 2 2 5 2 3 2 2 4" xfId="3712" xr:uid="{00000000-0005-0000-0000-00005F170000}"/>
    <cellStyle name="Normal 2 2 5 2 3 2 2 4 2" xfId="21199" xr:uid="{00000000-0005-0000-0000-000060170000}"/>
    <cellStyle name="Normal 2 2 5 2 3 2 2 5" xfId="3713" xr:uid="{00000000-0005-0000-0000-000061170000}"/>
    <cellStyle name="Normal 2 2 5 2 3 2 2 5 2" xfId="21200" xr:uid="{00000000-0005-0000-0000-000062170000}"/>
    <cellStyle name="Normal 2 2 5 2 3 2 2 6" xfId="21192" xr:uid="{00000000-0005-0000-0000-000063170000}"/>
    <cellStyle name="Normal 2 2 5 2 3 2 3" xfId="3714" xr:uid="{00000000-0005-0000-0000-000064170000}"/>
    <cellStyle name="Normal 2 2 5 2 3 2 3 2" xfId="3715" xr:uid="{00000000-0005-0000-0000-000065170000}"/>
    <cellStyle name="Normal 2 2 5 2 3 2 3 2 2" xfId="3716" xr:uid="{00000000-0005-0000-0000-000066170000}"/>
    <cellStyle name="Normal 2 2 5 2 3 2 3 2 2 2" xfId="21203" xr:uid="{00000000-0005-0000-0000-000067170000}"/>
    <cellStyle name="Normal 2 2 5 2 3 2 3 2 3" xfId="3717" xr:uid="{00000000-0005-0000-0000-000068170000}"/>
    <cellStyle name="Normal 2 2 5 2 3 2 3 2 3 2" xfId="21204" xr:uid="{00000000-0005-0000-0000-000069170000}"/>
    <cellStyle name="Normal 2 2 5 2 3 2 3 2 4" xfId="21202" xr:uid="{00000000-0005-0000-0000-00006A170000}"/>
    <cellStyle name="Normal 2 2 5 2 3 2 3 3" xfId="3718" xr:uid="{00000000-0005-0000-0000-00006B170000}"/>
    <cellStyle name="Normal 2 2 5 2 3 2 3 3 2" xfId="21205" xr:uid="{00000000-0005-0000-0000-00006C170000}"/>
    <cellStyle name="Normal 2 2 5 2 3 2 3 4" xfId="21201" xr:uid="{00000000-0005-0000-0000-00006D170000}"/>
    <cellStyle name="Normal 2 2 5 2 3 2 4" xfId="3719" xr:uid="{00000000-0005-0000-0000-00006E170000}"/>
    <cellStyle name="Normal 2 2 5 2 3 2 4 2" xfId="21206" xr:uid="{00000000-0005-0000-0000-00006F170000}"/>
    <cellStyle name="Normal 2 2 5 2 3 2 5" xfId="3720" xr:uid="{00000000-0005-0000-0000-000070170000}"/>
    <cellStyle name="Normal 2 2 5 2 3 2 5 2" xfId="21207" xr:uid="{00000000-0005-0000-0000-000071170000}"/>
    <cellStyle name="Normal 2 2 5 2 3 2 6" xfId="21191" xr:uid="{00000000-0005-0000-0000-000072170000}"/>
    <cellStyle name="Normal 2 2 5 2 3 3" xfId="3721" xr:uid="{00000000-0005-0000-0000-000073170000}"/>
    <cellStyle name="Normal 2 2 5 2 3 3 2" xfId="3722" xr:uid="{00000000-0005-0000-0000-000074170000}"/>
    <cellStyle name="Normal 2 2 5 2 3 3 2 2" xfId="3723" xr:uid="{00000000-0005-0000-0000-000075170000}"/>
    <cellStyle name="Normal 2 2 5 2 3 3 2 2 2" xfId="21210" xr:uid="{00000000-0005-0000-0000-000076170000}"/>
    <cellStyle name="Normal 2 2 5 2 3 3 2 3" xfId="3724" xr:uid="{00000000-0005-0000-0000-000077170000}"/>
    <cellStyle name="Normal 2 2 5 2 3 3 2 3 2" xfId="21211" xr:uid="{00000000-0005-0000-0000-000078170000}"/>
    <cellStyle name="Normal 2 2 5 2 3 3 2 4" xfId="21209" xr:uid="{00000000-0005-0000-0000-000079170000}"/>
    <cellStyle name="Normal 2 2 5 2 3 3 3" xfId="3725" xr:uid="{00000000-0005-0000-0000-00007A170000}"/>
    <cellStyle name="Normal 2 2 5 2 3 3 3 2" xfId="21212" xr:uid="{00000000-0005-0000-0000-00007B170000}"/>
    <cellStyle name="Normal 2 2 5 2 3 3 4" xfId="21208" xr:uid="{00000000-0005-0000-0000-00007C170000}"/>
    <cellStyle name="Normal 2 2 5 2 3 4" xfId="3726" xr:uid="{00000000-0005-0000-0000-00007D170000}"/>
    <cellStyle name="Normal 2 2 5 2 3 4 2" xfId="21213" xr:uid="{00000000-0005-0000-0000-00007E170000}"/>
    <cellStyle name="Normal 2 2 5 2 3 5" xfId="3727" xr:uid="{00000000-0005-0000-0000-00007F170000}"/>
    <cellStyle name="Normal 2 2 5 2 3 5 2" xfId="21214" xr:uid="{00000000-0005-0000-0000-000080170000}"/>
    <cellStyle name="Normal 2 2 5 2 3 6" xfId="3728" xr:uid="{00000000-0005-0000-0000-000081170000}"/>
    <cellStyle name="Normal 2 2 5 2 3 6 2" xfId="21215" xr:uid="{00000000-0005-0000-0000-000082170000}"/>
    <cellStyle name="Normal 2 2 5 2 3 7" xfId="21190" xr:uid="{00000000-0005-0000-0000-000083170000}"/>
    <cellStyle name="Normal 2 2 5 2 4" xfId="3729" xr:uid="{00000000-0005-0000-0000-000084170000}"/>
    <cellStyle name="Normal 2 2 5 2 4 2" xfId="3730" xr:uid="{00000000-0005-0000-0000-000085170000}"/>
    <cellStyle name="Normal 2 2 5 2 4 2 2" xfId="3731" xr:uid="{00000000-0005-0000-0000-000086170000}"/>
    <cellStyle name="Normal 2 2 5 2 4 2 2 2" xfId="3732" xr:uid="{00000000-0005-0000-0000-000087170000}"/>
    <cellStyle name="Normal 2 2 5 2 4 2 2 2 2" xfId="21219" xr:uid="{00000000-0005-0000-0000-000088170000}"/>
    <cellStyle name="Normal 2 2 5 2 4 2 2 3" xfId="3733" xr:uid="{00000000-0005-0000-0000-000089170000}"/>
    <cellStyle name="Normal 2 2 5 2 4 2 2 3 2" xfId="21220" xr:uid="{00000000-0005-0000-0000-00008A170000}"/>
    <cellStyle name="Normal 2 2 5 2 4 2 2 4" xfId="21218" xr:uid="{00000000-0005-0000-0000-00008B170000}"/>
    <cellStyle name="Normal 2 2 5 2 4 2 3" xfId="3734" xr:uid="{00000000-0005-0000-0000-00008C170000}"/>
    <cellStyle name="Normal 2 2 5 2 4 2 3 2" xfId="21221" xr:uid="{00000000-0005-0000-0000-00008D170000}"/>
    <cellStyle name="Normal 2 2 5 2 4 2 4" xfId="21217" xr:uid="{00000000-0005-0000-0000-00008E170000}"/>
    <cellStyle name="Normal 2 2 5 2 4 3" xfId="3735" xr:uid="{00000000-0005-0000-0000-00008F170000}"/>
    <cellStyle name="Normal 2 2 5 2 4 3 2" xfId="21222" xr:uid="{00000000-0005-0000-0000-000090170000}"/>
    <cellStyle name="Normal 2 2 5 2 4 4" xfId="3736" xr:uid="{00000000-0005-0000-0000-000091170000}"/>
    <cellStyle name="Normal 2 2 5 2 4 4 2" xfId="21223" xr:uid="{00000000-0005-0000-0000-000092170000}"/>
    <cellStyle name="Normal 2 2 5 2 4 5" xfId="3737" xr:uid="{00000000-0005-0000-0000-000093170000}"/>
    <cellStyle name="Normal 2 2 5 2 4 5 2" xfId="21224" xr:uid="{00000000-0005-0000-0000-000094170000}"/>
    <cellStyle name="Normal 2 2 5 2 4 6" xfId="21216" xr:uid="{00000000-0005-0000-0000-000095170000}"/>
    <cellStyle name="Normal 2 2 5 2 5" xfId="3738" xr:uid="{00000000-0005-0000-0000-000096170000}"/>
    <cellStyle name="Normal 2 2 5 2 5 2" xfId="3739" xr:uid="{00000000-0005-0000-0000-000097170000}"/>
    <cellStyle name="Normal 2 2 5 2 5 2 2" xfId="3740" xr:uid="{00000000-0005-0000-0000-000098170000}"/>
    <cellStyle name="Normal 2 2 5 2 5 2 2 2" xfId="21227" xr:uid="{00000000-0005-0000-0000-000099170000}"/>
    <cellStyle name="Normal 2 2 5 2 5 2 3" xfId="3741" xr:uid="{00000000-0005-0000-0000-00009A170000}"/>
    <cellStyle name="Normal 2 2 5 2 5 2 3 2" xfId="21228" xr:uid="{00000000-0005-0000-0000-00009B170000}"/>
    <cellStyle name="Normal 2 2 5 2 5 2 4" xfId="21226" xr:uid="{00000000-0005-0000-0000-00009C170000}"/>
    <cellStyle name="Normal 2 2 5 2 5 3" xfId="3742" xr:uid="{00000000-0005-0000-0000-00009D170000}"/>
    <cellStyle name="Normal 2 2 5 2 5 3 2" xfId="21229" xr:uid="{00000000-0005-0000-0000-00009E170000}"/>
    <cellStyle name="Normal 2 2 5 2 5 4" xfId="21225" xr:uid="{00000000-0005-0000-0000-00009F170000}"/>
    <cellStyle name="Normal 2 2 5 2 6" xfId="3743" xr:uid="{00000000-0005-0000-0000-0000A0170000}"/>
    <cellStyle name="Normal 2 2 5 2 6 2" xfId="21230" xr:uid="{00000000-0005-0000-0000-0000A1170000}"/>
    <cellStyle name="Normal 2 2 5 2 7" xfId="3744" xr:uid="{00000000-0005-0000-0000-0000A2170000}"/>
    <cellStyle name="Normal 2 2 5 2 7 2" xfId="21231" xr:uid="{00000000-0005-0000-0000-0000A3170000}"/>
    <cellStyle name="Normal 2 2 5 2 8" xfId="21145" xr:uid="{00000000-0005-0000-0000-0000A4170000}"/>
    <cellStyle name="Normal 2 2 5 3" xfId="3745" xr:uid="{00000000-0005-0000-0000-0000A5170000}"/>
    <cellStyle name="Normal 2 2 5 3 2" xfId="3746" xr:uid="{00000000-0005-0000-0000-0000A6170000}"/>
    <cellStyle name="Normal 2 2 5 3 2 2" xfId="3747" xr:uid="{00000000-0005-0000-0000-0000A7170000}"/>
    <cellStyle name="Normal 2 2 5 3 2 2 2" xfId="3748" xr:uid="{00000000-0005-0000-0000-0000A8170000}"/>
    <cellStyle name="Normal 2 2 5 3 2 2 2 2" xfId="3749" xr:uid="{00000000-0005-0000-0000-0000A9170000}"/>
    <cellStyle name="Normal 2 2 5 3 2 2 2 2 2" xfId="3750" xr:uid="{00000000-0005-0000-0000-0000AA170000}"/>
    <cellStyle name="Normal 2 2 5 3 2 2 2 2 2 2" xfId="21237" xr:uid="{00000000-0005-0000-0000-0000AB170000}"/>
    <cellStyle name="Normal 2 2 5 3 2 2 2 2 3" xfId="3751" xr:uid="{00000000-0005-0000-0000-0000AC170000}"/>
    <cellStyle name="Normal 2 2 5 3 2 2 2 2 3 2" xfId="21238" xr:uid="{00000000-0005-0000-0000-0000AD170000}"/>
    <cellStyle name="Normal 2 2 5 3 2 2 2 2 4" xfId="21236" xr:uid="{00000000-0005-0000-0000-0000AE170000}"/>
    <cellStyle name="Normal 2 2 5 3 2 2 2 3" xfId="3752" xr:uid="{00000000-0005-0000-0000-0000AF170000}"/>
    <cellStyle name="Normal 2 2 5 3 2 2 2 3 2" xfId="21239" xr:uid="{00000000-0005-0000-0000-0000B0170000}"/>
    <cellStyle name="Normal 2 2 5 3 2 2 2 4" xfId="21235" xr:uid="{00000000-0005-0000-0000-0000B1170000}"/>
    <cellStyle name="Normal 2 2 5 3 2 2 3" xfId="3753" xr:uid="{00000000-0005-0000-0000-0000B2170000}"/>
    <cellStyle name="Normal 2 2 5 3 2 2 3 2" xfId="21240" xr:uid="{00000000-0005-0000-0000-0000B3170000}"/>
    <cellStyle name="Normal 2 2 5 3 2 2 4" xfId="3754" xr:uid="{00000000-0005-0000-0000-0000B4170000}"/>
    <cellStyle name="Normal 2 2 5 3 2 2 4 2" xfId="21241" xr:uid="{00000000-0005-0000-0000-0000B5170000}"/>
    <cellStyle name="Normal 2 2 5 3 2 2 5" xfId="3755" xr:uid="{00000000-0005-0000-0000-0000B6170000}"/>
    <cellStyle name="Normal 2 2 5 3 2 2 5 2" xfId="21242" xr:uid="{00000000-0005-0000-0000-0000B7170000}"/>
    <cellStyle name="Normal 2 2 5 3 2 2 6" xfId="21234" xr:uid="{00000000-0005-0000-0000-0000B8170000}"/>
    <cellStyle name="Normal 2 2 5 3 2 3" xfId="3756" xr:uid="{00000000-0005-0000-0000-0000B9170000}"/>
    <cellStyle name="Normal 2 2 5 3 2 3 2" xfId="3757" xr:uid="{00000000-0005-0000-0000-0000BA170000}"/>
    <cellStyle name="Normal 2 2 5 3 2 3 2 2" xfId="3758" xr:uid="{00000000-0005-0000-0000-0000BB170000}"/>
    <cellStyle name="Normal 2 2 5 3 2 3 2 2 2" xfId="21245" xr:uid="{00000000-0005-0000-0000-0000BC170000}"/>
    <cellStyle name="Normal 2 2 5 3 2 3 2 3" xfId="3759" xr:uid="{00000000-0005-0000-0000-0000BD170000}"/>
    <cellStyle name="Normal 2 2 5 3 2 3 2 3 2" xfId="21246" xr:uid="{00000000-0005-0000-0000-0000BE170000}"/>
    <cellStyle name="Normal 2 2 5 3 2 3 2 4" xfId="21244" xr:uid="{00000000-0005-0000-0000-0000BF170000}"/>
    <cellStyle name="Normal 2 2 5 3 2 3 3" xfId="3760" xr:uid="{00000000-0005-0000-0000-0000C0170000}"/>
    <cellStyle name="Normal 2 2 5 3 2 3 3 2" xfId="21247" xr:uid="{00000000-0005-0000-0000-0000C1170000}"/>
    <cellStyle name="Normal 2 2 5 3 2 3 4" xfId="21243" xr:uid="{00000000-0005-0000-0000-0000C2170000}"/>
    <cellStyle name="Normal 2 2 5 3 2 4" xfId="3761" xr:uid="{00000000-0005-0000-0000-0000C3170000}"/>
    <cellStyle name="Normal 2 2 5 3 2 4 2" xfId="21248" xr:uid="{00000000-0005-0000-0000-0000C4170000}"/>
    <cellStyle name="Normal 2 2 5 3 2 5" xfId="3762" xr:uid="{00000000-0005-0000-0000-0000C5170000}"/>
    <cellStyle name="Normal 2 2 5 3 2 5 2" xfId="21249" xr:uid="{00000000-0005-0000-0000-0000C6170000}"/>
    <cellStyle name="Normal 2 2 5 3 2 6" xfId="21233" xr:uid="{00000000-0005-0000-0000-0000C7170000}"/>
    <cellStyle name="Normal 2 2 5 3 3" xfId="3763" xr:uid="{00000000-0005-0000-0000-0000C8170000}"/>
    <cellStyle name="Normal 2 2 5 3 3 2" xfId="3764" xr:uid="{00000000-0005-0000-0000-0000C9170000}"/>
    <cellStyle name="Normal 2 2 5 3 3 2 2" xfId="3765" xr:uid="{00000000-0005-0000-0000-0000CA170000}"/>
    <cellStyle name="Normal 2 2 5 3 3 2 2 2" xfId="21252" xr:uid="{00000000-0005-0000-0000-0000CB170000}"/>
    <cellStyle name="Normal 2 2 5 3 3 2 3" xfId="3766" xr:uid="{00000000-0005-0000-0000-0000CC170000}"/>
    <cellStyle name="Normal 2 2 5 3 3 2 3 2" xfId="21253" xr:uid="{00000000-0005-0000-0000-0000CD170000}"/>
    <cellStyle name="Normal 2 2 5 3 3 2 4" xfId="21251" xr:uid="{00000000-0005-0000-0000-0000CE170000}"/>
    <cellStyle name="Normal 2 2 5 3 3 3" xfId="3767" xr:uid="{00000000-0005-0000-0000-0000CF170000}"/>
    <cellStyle name="Normal 2 2 5 3 3 3 2" xfId="21254" xr:uid="{00000000-0005-0000-0000-0000D0170000}"/>
    <cellStyle name="Normal 2 2 5 3 3 4" xfId="21250" xr:uid="{00000000-0005-0000-0000-0000D1170000}"/>
    <cellStyle name="Normal 2 2 5 3 4" xfId="3768" xr:uid="{00000000-0005-0000-0000-0000D2170000}"/>
    <cellStyle name="Normal 2 2 5 3 4 2" xfId="21255" xr:uid="{00000000-0005-0000-0000-0000D3170000}"/>
    <cellStyle name="Normal 2 2 5 3 5" xfId="3769" xr:uid="{00000000-0005-0000-0000-0000D4170000}"/>
    <cellStyle name="Normal 2 2 5 3 5 2" xfId="21256" xr:uid="{00000000-0005-0000-0000-0000D5170000}"/>
    <cellStyle name="Normal 2 2 5 3 6" xfId="3770" xr:uid="{00000000-0005-0000-0000-0000D6170000}"/>
    <cellStyle name="Normal 2 2 5 3 6 2" xfId="21257" xr:uid="{00000000-0005-0000-0000-0000D7170000}"/>
    <cellStyle name="Normal 2 2 5 3 7" xfId="21232" xr:uid="{00000000-0005-0000-0000-0000D8170000}"/>
    <cellStyle name="Normal 2 2 5 4" xfId="3771" xr:uid="{00000000-0005-0000-0000-0000D9170000}"/>
    <cellStyle name="Normal 2 2 5 4 2" xfId="21258" xr:uid="{00000000-0005-0000-0000-0000DA170000}"/>
    <cellStyle name="Normal 2 2 5 5" xfId="3772" xr:uid="{00000000-0005-0000-0000-0000DB170000}"/>
    <cellStyle name="Normal 2 2 5 5 2" xfId="3773" xr:uid="{00000000-0005-0000-0000-0000DC170000}"/>
    <cellStyle name="Normal 2 2 5 5 2 2" xfId="3774" xr:uid="{00000000-0005-0000-0000-0000DD170000}"/>
    <cellStyle name="Normal 2 2 5 5 2 2 2" xfId="3775" xr:uid="{00000000-0005-0000-0000-0000DE170000}"/>
    <cellStyle name="Normal 2 2 5 5 2 2 2 2" xfId="21262" xr:uid="{00000000-0005-0000-0000-0000DF170000}"/>
    <cellStyle name="Normal 2 2 5 5 2 2 3" xfId="3776" xr:uid="{00000000-0005-0000-0000-0000E0170000}"/>
    <cellStyle name="Normal 2 2 5 5 2 2 3 2" xfId="21263" xr:uid="{00000000-0005-0000-0000-0000E1170000}"/>
    <cellStyle name="Normal 2 2 5 5 2 2 4" xfId="21261" xr:uid="{00000000-0005-0000-0000-0000E2170000}"/>
    <cellStyle name="Normal 2 2 5 5 2 3" xfId="3777" xr:uid="{00000000-0005-0000-0000-0000E3170000}"/>
    <cellStyle name="Normal 2 2 5 5 2 3 2" xfId="21264" xr:uid="{00000000-0005-0000-0000-0000E4170000}"/>
    <cellStyle name="Normal 2 2 5 5 2 4" xfId="21260" xr:uid="{00000000-0005-0000-0000-0000E5170000}"/>
    <cellStyle name="Normal 2 2 5 5 3" xfId="3778" xr:uid="{00000000-0005-0000-0000-0000E6170000}"/>
    <cellStyle name="Normal 2 2 5 5 3 2" xfId="21265" xr:uid="{00000000-0005-0000-0000-0000E7170000}"/>
    <cellStyle name="Normal 2 2 5 5 4" xfId="3779" xr:uid="{00000000-0005-0000-0000-0000E8170000}"/>
    <cellStyle name="Normal 2 2 5 5 4 2" xfId="21266" xr:uid="{00000000-0005-0000-0000-0000E9170000}"/>
    <cellStyle name="Normal 2 2 5 5 5" xfId="3780" xr:uid="{00000000-0005-0000-0000-0000EA170000}"/>
    <cellStyle name="Normal 2 2 5 5 5 2" xfId="21267" xr:uid="{00000000-0005-0000-0000-0000EB170000}"/>
    <cellStyle name="Normal 2 2 5 5 6" xfId="21259" xr:uid="{00000000-0005-0000-0000-0000EC170000}"/>
    <cellStyle name="Normal 2 2 5 6" xfId="3781" xr:uid="{00000000-0005-0000-0000-0000ED170000}"/>
    <cellStyle name="Normal 2 2 5 6 2" xfId="3782" xr:uid="{00000000-0005-0000-0000-0000EE170000}"/>
    <cellStyle name="Normal 2 2 5 6 2 2" xfId="3783" xr:uid="{00000000-0005-0000-0000-0000EF170000}"/>
    <cellStyle name="Normal 2 2 5 6 2 2 2" xfId="21270" xr:uid="{00000000-0005-0000-0000-0000F0170000}"/>
    <cellStyle name="Normal 2 2 5 6 2 3" xfId="3784" xr:uid="{00000000-0005-0000-0000-0000F1170000}"/>
    <cellStyle name="Normal 2 2 5 6 2 3 2" xfId="21271" xr:uid="{00000000-0005-0000-0000-0000F2170000}"/>
    <cellStyle name="Normal 2 2 5 6 2 4" xfId="21269" xr:uid="{00000000-0005-0000-0000-0000F3170000}"/>
    <cellStyle name="Normal 2 2 5 6 3" xfId="3785" xr:uid="{00000000-0005-0000-0000-0000F4170000}"/>
    <cellStyle name="Normal 2 2 5 6 3 2" xfId="21272" xr:uid="{00000000-0005-0000-0000-0000F5170000}"/>
    <cellStyle name="Normal 2 2 5 6 4" xfId="21268" xr:uid="{00000000-0005-0000-0000-0000F6170000}"/>
    <cellStyle name="Normal 2 2 5 7" xfId="3786" xr:uid="{00000000-0005-0000-0000-0000F7170000}"/>
    <cellStyle name="Normal 2 2 5 7 2" xfId="21273" xr:uid="{00000000-0005-0000-0000-0000F8170000}"/>
    <cellStyle name="Normal 2 2 5 8" xfId="3787" xr:uid="{00000000-0005-0000-0000-0000F9170000}"/>
    <cellStyle name="Normal 2 2 5 8 2" xfId="21274" xr:uid="{00000000-0005-0000-0000-0000FA170000}"/>
    <cellStyle name="Normal 2 2 5 9" xfId="3788" xr:uid="{00000000-0005-0000-0000-0000FB170000}"/>
    <cellStyle name="Normal 2 2 5 9 2" xfId="21275" xr:uid="{00000000-0005-0000-0000-0000FC170000}"/>
    <cellStyle name="Normal 2 2 50" xfId="3789" xr:uid="{00000000-0005-0000-0000-0000FD170000}"/>
    <cellStyle name="Normal 2 2 50 2" xfId="21276" xr:uid="{00000000-0005-0000-0000-0000FE170000}"/>
    <cellStyle name="Normal 2 2 51" xfId="3790" xr:uid="{00000000-0005-0000-0000-0000FF170000}"/>
    <cellStyle name="Normal 2 2 51 2" xfId="21277" xr:uid="{00000000-0005-0000-0000-000000180000}"/>
    <cellStyle name="Normal 2 2 52" xfId="3791" xr:uid="{00000000-0005-0000-0000-000001180000}"/>
    <cellStyle name="Normal 2 2 52 2" xfId="21278" xr:uid="{00000000-0005-0000-0000-000002180000}"/>
    <cellStyle name="Normal 2 2 53" xfId="3792" xr:uid="{00000000-0005-0000-0000-000003180000}"/>
    <cellStyle name="Normal 2 2 53 2" xfId="21279" xr:uid="{00000000-0005-0000-0000-000004180000}"/>
    <cellStyle name="Normal 2 2 54" xfId="3793" xr:uid="{00000000-0005-0000-0000-000005180000}"/>
    <cellStyle name="Normal 2 2 54 2" xfId="21280" xr:uid="{00000000-0005-0000-0000-000006180000}"/>
    <cellStyle name="Normal 2 2 55" xfId="3794" xr:uid="{00000000-0005-0000-0000-000007180000}"/>
    <cellStyle name="Normal 2 2 55 2" xfId="21281" xr:uid="{00000000-0005-0000-0000-000008180000}"/>
    <cellStyle name="Normal 2 2 56" xfId="3795" xr:uid="{00000000-0005-0000-0000-000009180000}"/>
    <cellStyle name="Normal 2 2 56 2" xfId="21282" xr:uid="{00000000-0005-0000-0000-00000A180000}"/>
    <cellStyle name="Normal 2 2 57" xfId="3796" xr:uid="{00000000-0005-0000-0000-00000B180000}"/>
    <cellStyle name="Normal 2 2 57 2" xfId="21283" xr:uid="{00000000-0005-0000-0000-00000C180000}"/>
    <cellStyle name="Normal 2 2 58" xfId="3797" xr:uid="{00000000-0005-0000-0000-00000D180000}"/>
    <cellStyle name="Normal 2 2 58 2" xfId="21284" xr:uid="{00000000-0005-0000-0000-00000E180000}"/>
    <cellStyle name="Normal 2 2 59" xfId="3798" xr:uid="{00000000-0005-0000-0000-00000F180000}"/>
    <cellStyle name="Normal 2 2 59 2" xfId="21285" xr:uid="{00000000-0005-0000-0000-000010180000}"/>
    <cellStyle name="Normal 2 2 6" xfId="3799" xr:uid="{00000000-0005-0000-0000-000011180000}"/>
    <cellStyle name="Normal 2 2 6 10" xfId="21286" xr:uid="{00000000-0005-0000-0000-000012180000}"/>
    <cellStyle name="Normal 2 2 6 2" xfId="3800" xr:uid="{00000000-0005-0000-0000-000013180000}"/>
    <cellStyle name="Normal 2 2 6 2 2" xfId="3801" xr:uid="{00000000-0005-0000-0000-000014180000}"/>
    <cellStyle name="Normal 2 2 6 2 2 2" xfId="3802" xr:uid="{00000000-0005-0000-0000-000015180000}"/>
    <cellStyle name="Normal 2 2 6 2 2 2 2" xfId="3803" xr:uid="{00000000-0005-0000-0000-000016180000}"/>
    <cellStyle name="Normal 2 2 6 2 2 2 2 2" xfId="3804" xr:uid="{00000000-0005-0000-0000-000017180000}"/>
    <cellStyle name="Normal 2 2 6 2 2 2 2 2 2" xfId="3805" xr:uid="{00000000-0005-0000-0000-000018180000}"/>
    <cellStyle name="Normal 2 2 6 2 2 2 2 2 2 2" xfId="21292" xr:uid="{00000000-0005-0000-0000-000019180000}"/>
    <cellStyle name="Normal 2 2 6 2 2 2 2 2 3" xfId="3806" xr:uid="{00000000-0005-0000-0000-00001A180000}"/>
    <cellStyle name="Normal 2 2 6 2 2 2 2 2 3 2" xfId="21293" xr:uid="{00000000-0005-0000-0000-00001B180000}"/>
    <cellStyle name="Normal 2 2 6 2 2 2 2 2 4" xfId="21291" xr:uid="{00000000-0005-0000-0000-00001C180000}"/>
    <cellStyle name="Normal 2 2 6 2 2 2 2 3" xfId="3807" xr:uid="{00000000-0005-0000-0000-00001D180000}"/>
    <cellStyle name="Normal 2 2 6 2 2 2 2 3 2" xfId="21294" xr:uid="{00000000-0005-0000-0000-00001E180000}"/>
    <cellStyle name="Normal 2 2 6 2 2 2 2 4" xfId="21290" xr:uid="{00000000-0005-0000-0000-00001F180000}"/>
    <cellStyle name="Normal 2 2 6 2 2 2 3" xfId="3808" xr:uid="{00000000-0005-0000-0000-000020180000}"/>
    <cellStyle name="Normal 2 2 6 2 2 2 3 2" xfId="21295" xr:uid="{00000000-0005-0000-0000-000021180000}"/>
    <cellStyle name="Normal 2 2 6 2 2 2 4" xfId="3809" xr:uid="{00000000-0005-0000-0000-000022180000}"/>
    <cellStyle name="Normal 2 2 6 2 2 2 4 2" xfId="21296" xr:uid="{00000000-0005-0000-0000-000023180000}"/>
    <cellStyle name="Normal 2 2 6 2 2 2 5" xfId="3810" xr:uid="{00000000-0005-0000-0000-000024180000}"/>
    <cellStyle name="Normal 2 2 6 2 2 2 5 2" xfId="21297" xr:uid="{00000000-0005-0000-0000-000025180000}"/>
    <cellStyle name="Normal 2 2 6 2 2 2 6" xfId="21289" xr:uid="{00000000-0005-0000-0000-000026180000}"/>
    <cellStyle name="Normal 2 2 6 2 2 3" xfId="3811" xr:uid="{00000000-0005-0000-0000-000027180000}"/>
    <cellStyle name="Normal 2 2 6 2 2 3 2" xfId="3812" xr:uid="{00000000-0005-0000-0000-000028180000}"/>
    <cellStyle name="Normal 2 2 6 2 2 3 2 2" xfId="3813" xr:uid="{00000000-0005-0000-0000-000029180000}"/>
    <cellStyle name="Normal 2 2 6 2 2 3 2 2 2" xfId="21300" xr:uid="{00000000-0005-0000-0000-00002A180000}"/>
    <cellStyle name="Normal 2 2 6 2 2 3 2 3" xfId="3814" xr:uid="{00000000-0005-0000-0000-00002B180000}"/>
    <cellStyle name="Normal 2 2 6 2 2 3 2 3 2" xfId="21301" xr:uid="{00000000-0005-0000-0000-00002C180000}"/>
    <cellStyle name="Normal 2 2 6 2 2 3 2 4" xfId="21299" xr:uid="{00000000-0005-0000-0000-00002D180000}"/>
    <cellStyle name="Normal 2 2 6 2 2 3 3" xfId="3815" xr:uid="{00000000-0005-0000-0000-00002E180000}"/>
    <cellStyle name="Normal 2 2 6 2 2 3 3 2" xfId="21302" xr:uid="{00000000-0005-0000-0000-00002F180000}"/>
    <cellStyle name="Normal 2 2 6 2 2 3 4" xfId="21298" xr:uid="{00000000-0005-0000-0000-000030180000}"/>
    <cellStyle name="Normal 2 2 6 2 2 4" xfId="3816" xr:uid="{00000000-0005-0000-0000-000031180000}"/>
    <cellStyle name="Normal 2 2 6 2 2 4 2" xfId="21303" xr:uid="{00000000-0005-0000-0000-000032180000}"/>
    <cellStyle name="Normal 2 2 6 2 2 5" xfId="3817" xr:uid="{00000000-0005-0000-0000-000033180000}"/>
    <cellStyle name="Normal 2 2 6 2 2 5 2" xfId="21304" xr:uid="{00000000-0005-0000-0000-000034180000}"/>
    <cellStyle name="Normal 2 2 6 2 2 6" xfId="21288" xr:uid="{00000000-0005-0000-0000-000035180000}"/>
    <cellStyle name="Normal 2 2 6 2 3" xfId="3818" xr:uid="{00000000-0005-0000-0000-000036180000}"/>
    <cellStyle name="Normal 2 2 6 2 3 2" xfId="3819" xr:uid="{00000000-0005-0000-0000-000037180000}"/>
    <cellStyle name="Normal 2 2 6 2 3 2 2" xfId="3820" xr:uid="{00000000-0005-0000-0000-000038180000}"/>
    <cellStyle name="Normal 2 2 6 2 3 2 2 2" xfId="21307" xr:uid="{00000000-0005-0000-0000-000039180000}"/>
    <cellStyle name="Normal 2 2 6 2 3 2 3" xfId="3821" xr:uid="{00000000-0005-0000-0000-00003A180000}"/>
    <cellStyle name="Normal 2 2 6 2 3 2 3 2" xfId="21308" xr:uid="{00000000-0005-0000-0000-00003B180000}"/>
    <cellStyle name="Normal 2 2 6 2 3 2 4" xfId="21306" xr:uid="{00000000-0005-0000-0000-00003C180000}"/>
    <cellStyle name="Normal 2 2 6 2 3 3" xfId="3822" xr:uid="{00000000-0005-0000-0000-00003D180000}"/>
    <cellStyle name="Normal 2 2 6 2 3 3 2" xfId="21309" xr:uid="{00000000-0005-0000-0000-00003E180000}"/>
    <cellStyle name="Normal 2 2 6 2 3 4" xfId="21305" xr:uid="{00000000-0005-0000-0000-00003F180000}"/>
    <cellStyle name="Normal 2 2 6 2 4" xfId="3823" xr:uid="{00000000-0005-0000-0000-000040180000}"/>
    <cellStyle name="Normal 2 2 6 2 4 2" xfId="21310" xr:uid="{00000000-0005-0000-0000-000041180000}"/>
    <cellStyle name="Normal 2 2 6 2 5" xfId="3824" xr:uid="{00000000-0005-0000-0000-000042180000}"/>
    <cellStyle name="Normal 2 2 6 2 5 2" xfId="21311" xr:uid="{00000000-0005-0000-0000-000043180000}"/>
    <cellStyle name="Normal 2 2 6 2 6" xfId="3825" xr:uid="{00000000-0005-0000-0000-000044180000}"/>
    <cellStyle name="Normal 2 2 6 2 6 2" xfId="21312" xr:uid="{00000000-0005-0000-0000-000045180000}"/>
    <cellStyle name="Normal 2 2 6 2 7" xfId="21287" xr:uid="{00000000-0005-0000-0000-000046180000}"/>
    <cellStyle name="Normal 2 2 6 3" xfId="3826" xr:uid="{00000000-0005-0000-0000-000047180000}"/>
    <cellStyle name="Normal 2 2 6 3 2" xfId="21313" xr:uid="{00000000-0005-0000-0000-000048180000}"/>
    <cellStyle name="Normal 2 2 6 4" xfId="3827" xr:uid="{00000000-0005-0000-0000-000049180000}"/>
    <cellStyle name="Normal 2 2 6 4 2" xfId="3828" xr:uid="{00000000-0005-0000-0000-00004A180000}"/>
    <cellStyle name="Normal 2 2 6 4 2 2" xfId="3829" xr:uid="{00000000-0005-0000-0000-00004B180000}"/>
    <cellStyle name="Normal 2 2 6 4 2 2 2" xfId="3830" xr:uid="{00000000-0005-0000-0000-00004C180000}"/>
    <cellStyle name="Normal 2 2 6 4 2 2 2 2" xfId="21317" xr:uid="{00000000-0005-0000-0000-00004D180000}"/>
    <cellStyle name="Normal 2 2 6 4 2 2 3" xfId="3831" xr:uid="{00000000-0005-0000-0000-00004E180000}"/>
    <cellStyle name="Normal 2 2 6 4 2 2 3 2" xfId="21318" xr:uid="{00000000-0005-0000-0000-00004F180000}"/>
    <cellStyle name="Normal 2 2 6 4 2 2 4" xfId="21316" xr:uid="{00000000-0005-0000-0000-000050180000}"/>
    <cellStyle name="Normal 2 2 6 4 2 3" xfId="3832" xr:uid="{00000000-0005-0000-0000-000051180000}"/>
    <cellStyle name="Normal 2 2 6 4 2 3 2" xfId="21319" xr:uid="{00000000-0005-0000-0000-000052180000}"/>
    <cellStyle name="Normal 2 2 6 4 2 4" xfId="21315" xr:uid="{00000000-0005-0000-0000-000053180000}"/>
    <cellStyle name="Normal 2 2 6 4 3" xfId="3833" xr:uid="{00000000-0005-0000-0000-000054180000}"/>
    <cellStyle name="Normal 2 2 6 4 3 2" xfId="21320" xr:uid="{00000000-0005-0000-0000-000055180000}"/>
    <cellStyle name="Normal 2 2 6 4 4" xfId="3834" xr:uid="{00000000-0005-0000-0000-000056180000}"/>
    <cellStyle name="Normal 2 2 6 4 4 2" xfId="21321" xr:uid="{00000000-0005-0000-0000-000057180000}"/>
    <cellStyle name="Normal 2 2 6 4 5" xfId="3835" xr:uid="{00000000-0005-0000-0000-000058180000}"/>
    <cellStyle name="Normal 2 2 6 4 5 2" xfId="21322" xr:uid="{00000000-0005-0000-0000-000059180000}"/>
    <cellStyle name="Normal 2 2 6 4 6" xfId="21314" xr:uid="{00000000-0005-0000-0000-00005A180000}"/>
    <cellStyle name="Normal 2 2 6 5" xfId="3836" xr:uid="{00000000-0005-0000-0000-00005B180000}"/>
    <cellStyle name="Normal 2 2 6 5 2" xfId="3837" xr:uid="{00000000-0005-0000-0000-00005C180000}"/>
    <cellStyle name="Normal 2 2 6 5 2 2" xfId="3838" xr:uid="{00000000-0005-0000-0000-00005D180000}"/>
    <cellStyle name="Normal 2 2 6 5 2 2 2" xfId="21325" xr:uid="{00000000-0005-0000-0000-00005E180000}"/>
    <cellStyle name="Normal 2 2 6 5 2 3" xfId="3839" xr:uid="{00000000-0005-0000-0000-00005F180000}"/>
    <cellStyle name="Normal 2 2 6 5 2 3 2" xfId="21326" xr:uid="{00000000-0005-0000-0000-000060180000}"/>
    <cellStyle name="Normal 2 2 6 5 2 4" xfId="21324" xr:uid="{00000000-0005-0000-0000-000061180000}"/>
    <cellStyle name="Normal 2 2 6 5 3" xfId="3840" xr:uid="{00000000-0005-0000-0000-000062180000}"/>
    <cellStyle name="Normal 2 2 6 5 3 2" xfId="21327" xr:uid="{00000000-0005-0000-0000-000063180000}"/>
    <cellStyle name="Normal 2 2 6 5 4" xfId="21323" xr:uid="{00000000-0005-0000-0000-000064180000}"/>
    <cellStyle name="Normal 2 2 6 6" xfId="3841" xr:uid="{00000000-0005-0000-0000-000065180000}"/>
    <cellStyle name="Normal 2 2 6 6 2" xfId="21328" xr:uid="{00000000-0005-0000-0000-000066180000}"/>
    <cellStyle name="Normal 2 2 6 7" xfId="3842" xr:uid="{00000000-0005-0000-0000-000067180000}"/>
    <cellStyle name="Normal 2 2 6 7 2" xfId="21329" xr:uid="{00000000-0005-0000-0000-000068180000}"/>
    <cellStyle name="Normal 2 2 6 8" xfId="3843" xr:uid="{00000000-0005-0000-0000-000069180000}"/>
    <cellStyle name="Normal 2 2 6 8 2" xfId="21330" xr:uid="{00000000-0005-0000-0000-00006A180000}"/>
    <cellStyle name="Normal 2 2 6 9" xfId="19349" xr:uid="{00000000-0005-0000-0000-00006B180000}"/>
    <cellStyle name="Normal 2 2 6 9 2" xfId="35101" xr:uid="{00000000-0005-0000-0000-00006C180000}"/>
    <cellStyle name="Normal 2 2 60" xfId="3844" xr:uid="{00000000-0005-0000-0000-00006D180000}"/>
    <cellStyle name="Normal 2 2 60 2" xfId="21331" xr:uid="{00000000-0005-0000-0000-00006E180000}"/>
    <cellStyle name="Normal 2 2 61" xfId="3845" xr:uid="{00000000-0005-0000-0000-00006F180000}"/>
    <cellStyle name="Normal 2 2 61 2" xfId="21332" xr:uid="{00000000-0005-0000-0000-000070180000}"/>
    <cellStyle name="Normal 2 2 62" xfId="3846" xr:uid="{00000000-0005-0000-0000-000071180000}"/>
    <cellStyle name="Normal 2 2 62 2" xfId="21333" xr:uid="{00000000-0005-0000-0000-000072180000}"/>
    <cellStyle name="Normal 2 2 63" xfId="3847" xr:uid="{00000000-0005-0000-0000-000073180000}"/>
    <cellStyle name="Normal 2 2 63 2" xfId="21334" xr:uid="{00000000-0005-0000-0000-000074180000}"/>
    <cellStyle name="Normal 2 2 64" xfId="3848" xr:uid="{00000000-0005-0000-0000-000075180000}"/>
    <cellStyle name="Normal 2 2 64 2" xfId="21335" xr:uid="{00000000-0005-0000-0000-000076180000}"/>
    <cellStyle name="Normal 2 2 65" xfId="3849" xr:uid="{00000000-0005-0000-0000-000077180000}"/>
    <cellStyle name="Normal 2 2 65 2" xfId="21336" xr:uid="{00000000-0005-0000-0000-000078180000}"/>
    <cellStyle name="Normal 2 2 66" xfId="3850" xr:uid="{00000000-0005-0000-0000-000079180000}"/>
    <cellStyle name="Normal 2 2 66 2" xfId="21337" xr:uid="{00000000-0005-0000-0000-00007A180000}"/>
    <cellStyle name="Normal 2 2 67" xfId="3851" xr:uid="{00000000-0005-0000-0000-00007B180000}"/>
    <cellStyle name="Normal 2 2 67 2" xfId="21338" xr:uid="{00000000-0005-0000-0000-00007C180000}"/>
    <cellStyle name="Normal 2 2 68" xfId="3852" xr:uid="{00000000-0005-0000-0000-00007D180000}"/>
    <cellStyle name="Normal 2 2 68 2" xfId="21339" xr:uid="{00000000-0005-0000-0000-00007E180000}"/>
    <cellStyle name="Normal 2 2 69" xfId="3853" xr:uid="{00000000-0005-0000-0000-00007F180000}"/>
    <cellStyle name="Normal 2 2 69 2" xfId="21340" xr:uid="{00000000-0005-0000-0000-000080180000}"/>
    <cellStyle name="Normal 2 2 7" xfId="3854" xr:uid="{00000000-0005-0000-0000-000081180000}"/>
    <cellStyle name="Normal 2 2 7 2" xfId="3855" xr:uid="{00000000-0005-0000-0000-000082180000}"/>
    <cellStyle name="Normal 2 2 7 2 2" xfId="3856" xr:uid="{00000000-0005-0000-0000-000083180000}"/>
    <cellStyle name="Normal 2 2 7 2 2 2" xfId="3857" xr:uid="{00000000-0005-0000-0000-000084180000}"/>
    <cellStyle name="Normal 2 2 7 2 2 2 2" xfId="3858" xr:uid="{00000000-0005-0000-0000-000085180000}"/>
    <cellStyle name="Normal 2 2 7 2 2 2 2 2" xfId="3859" xr:uid="{00000000-0005-0000-0000-000086180000}"/>
    <cellStyle name="Normal 2 2 7 2 2 2 2 2 2" xfId="21346" xr:uid="{00000000-0005-0000-0000-000087180000}"/>
    <cellStyle name="Normal 2 2 7 2 2 2 2 3" xfId="3860" xr:uid="{00000000-0005-0000-0000-000088180000}"/>
    <cellStyle name="Normal 2 2 7 2 2 2 2 3 2" xfId="21347" xr:uid="{00000000-0005-0000-0000-000089180000}"/>
    <cellStyle name="Normal 2 2 7 2 2 2 2 4" xfId="21345" xr:uid="{00000000-0005-0000-0000-00008A180000}"/>
    <cellStyle name="Normal 2 2 7 2 2 2 3" xfId="3861" xr:uid="{00000000-0005-0000-0000-00008B180000}"/>
    <cellStyle name="Normal 2 2 7 2 2 2 3 2" xfId="21348" xr:uid="{00000000-0005-0000-0000-00008C180000}"/>
    <cellStyle name="Normal 2 2 7 2 2 2 4" xfId="21344" xr:uid="{00000000-0005-0000-0000-00008D180000}"/>
    <cellStyle name="Normal 2 2 7 2 2 3" xfId="3862" xr:uid="{00000000-0005-0000-0000-00008E180000}"/>
    <cellStyle name="Normal 2 2 7 2 2 3 2" xfId="21349" xr:uid="{00000000-0005-0000-0000-00008F180000}"/>
    <cellStyle name="Normal 2 2 7 2 2 4" xfId="3863" xr:uid="{00000000-0005-0000-0000-000090180000}"/>
    <cellStyle name="Normal 2 2 7 2 2 4 2" xfId="21350" xr:uid="{00000000-0005-0000-0000-000091180000}"/>
    <cellStyle name="Normal 2 2 7 2 2 5" xfId="3864" xr:uid="{00000000-0005-0000-0000-000092180000}"/>
    <cellStyle name="Normal 2 2 7 2 2 5 2" xfId="21351" xr:uid="{00000000-0005-0000-0000-000093180000}"/>
    <cellStyle name="Normal 2 2 7 2 2 6" xfId="21343" xr:uid="{00000000-0005-0000-0000-000094180000}"/>
    <cellStyle name="Normal 2 2 7 2 3" xfId="3865" xr:uid="{00000000-0005-0000-0000-000095180000}"/>
    <cellStyle name="Normal 2 2 7 2 3 2" xfId="3866" xr:uid="{00000000-0005-0000-0000-000096180000}"/>
    <cellStyle name="Normal 2 2 7 2 3 2 2" xfId="3867" xr:uid="{00000000-0005-0000-0000-000097180000}"/>
    <cellStyle name="Normal 2 2 7 2 3 2 2 2" xfId="21354" xr:uid="{00000000-0005-0000-0000-000098180000}"/>
    <cellStyle name="Normal 2 2 7 2 3 2 3" xfId="3868" xr:uid="{00000000-0005-0000-0000-000099180000}"/>
    <cellStyle name="Normal 2 2 7 2 3 2 3 2" xfId="21355" xr:uid="{00000000-0005-0000-0000-00009A180000}"/>
    <cellStyle name="Normal 2 2 7 2 3 2 4" xfId="21353" xr:uid="{00000000-0005-0000-0000-00009B180000}"/>
    <cellStyle name="Normal 2 2 7 2 3 3" xfId="3869" xr:uid="{00000000-0005-0000-0000-00009C180000}"/>
    <cellStyle name="Normal 2 2 7 2 3 3 2" xfId="21356" xr:uid="{00000000-0005-0000-0000-00009D180000}"/>
    <cellStyle name="Normal 2 2 7 2 3 4" xfId="21352" xr:uid="{00000000-0005-0000-0000-00009E180000}"/>
    <cellStyle name="Normal 2 2 7 2 4" xfId="3870" xr:uid="{00000000-0005-0000-0000-00009F180000}"/>
    <cellStyle name="Normal 2 2 7 2 4 2" xfId="21357" xr:uid="{00000000-0005-0000-0000-0000A0180000}"/>
    <cellStyle name="Normal 2 2 7 2 5" xfId="3871" xr:uid="{00000000-0005-0000-0000-0000A1180000}"/>
    <cellStyle name="Normal 2 2 7 2 5 2" xfId="21358" xr:uid="{00000000-0005-0000-0000-0000A2180000}"/>
    <cellStyle name="Normal 2 2 7 2 6" xfId="21342" xr:uid="{00000000-0005-0000-0000-0000A3180000}"/>
    <cellStyle name="Normal 2 2 7 3" xfId="3872" xr:uid="{00000000-0005-0000-0000-0000A4180000}"/>
    <cellStyle name="Normal 2 2 7 3 2" xfId="3873" xr:uid="{00000000-0005-0000-0000-0000A5180000}"/>
    <cellStyle name="Normal 2 2 7 3 2 2" xfId="3874" xr:uid="{00000000-0005-0000-0000-0000A6180000}"/>
    <cellStyle name="Normal 2 2 7 3 2 2 2" xfId="21361" xr:uid="{00000000-0005-0000-0000-0000A7180000}"/>
    <cellStyle name="Normal 2 2 7 3 2 3" xfId="3875" xr:uid="{00000000-0005-0000-0000-0000A8180000}"/>
    <cellStyle name="Normal 2 2 7 3 2 3 2" xfId="21362" xr:uid="{00000000-0005-0000-0000-0000A9180000}"/>
    <cellStyle name="Normal 2 2 7 3 2 4" xfId="21360" xr:uid="{00000000-0005-0000-0000-0000AA180000}"/>
    <cellStyle name="Normal 2 2 7 3 3" xfId="3876" xr:uid="{00000000-0005-0000-0000-0000AB180000}"/>
    <cellStyle name="Normal 2 2 7 3 3 2" xfId="21363" xr:uid="{00000000-0005-0000-0000-0000AC180000}"/>
    <cellStyle name="Normal 2 2 7 3 4" xfId="21359" xr:uid="{00000000-0005-0000-0000-0000AD180000}"/>
    <cellStyle name="Normal 2 2 7 4" xfId="3877" xr:uid="{00000000-0005-0000-0000-0000AE180000}"/>
    <cellStyle name="Normal 2 2 7 4 2" xfId="21364" xr:uid="{00000000-0005-0000-0000-0000AF180000}"/>
    <cellStyle name="Normal 2 2 7 5" xfId="3878" xr:uid="{00000000-0005-0000-0000-0000B0180000}"/>
    <cellStyle name="Normal 2 2 7 5 2" xfId="21365" xr:uid="{00000000-0005-0000-0000-0000B1180000}"/>
    <cellStyle name="Normal 2 2 7 6" xfId="3879" xr:uid="{00000000-0005-0000-0000-0000B2180000}"/>
    <cellStyle name="Normal 2 2 7 6 2" xfId="21366" xr:uid="{00000000-0005-0000-0000-0000B3180000}"/>
    <cellStyle name="Normal 2 2 7 7" xfId="3880" xr:uid="{00000000-0005-0000-0000-0000B4180000}"/>
    <cellStyle name="Normal 2 2 7 7 2" xfId="21367" xr:uid="{00000000-0005-0000-0000-0000B5180000}"/>
    <cellStyle name="Normal 2 2 7 8" xfId="21341" xr:uid="{00000000-0005-0000-0000-0000B6180000}"/>
    <cellStyle name="Normal 2 2 70" xfId="3881" xr:uid="{00000000-0005-0000-0000-0000B7180000}"/>
    <cellStyle name="Normal 2 2 70 2" xfId="21368" xr:uid="{00000000-0005-0000-0000-0000B8180000}"/>
    <cellStyle name="Normal 2 2 71" xfId="3882" xr:uid="{00000000-0005-0000-0000-0000B9180000}"/>
    <cellStyle name="Normal 2 2 71 2" xfId="21369" xr:uid="{00000000-0005-0000-0000-0000BA180000}"/>
    <cellStyle name="Normal 2 2 72" xfId="3883" xr:uid="{00000000-0005-0000-0000-0000BB180000}"/>
    <cellStyle name="Normal 2 2 72 2" xfId="21370" xr:uid="{00000000-0005-0000-0000-0000BC180000}"/>
    <cellStyle name="Normal 2 2 73" xfId="3884" xr:uid="{00000000-0005-0000-0000-0000BD180000}"/>
    <cellStyle name="Normal 2 2 73 2" xfId="21371" xr:uid="{00000000-0005-0000-0000-0000BE180000}"/>
    <cellStyle name="Normal 2 2 74" xfId="3885" xr:uid="{00000000-0005-0000-0000-0000BF180000}"/>
    <cellStyle name="Normal 2 2 74 2" xfId="21372" xr:uid="{00000000-0005-0000-0000-0000C0180000}"/>
    <cellStyle name="Normal 2 2 75" xfId="3886" xr:uid="{00000000-0005-0000-0000-0000C1180000}"/>
    <cellStyle name="Normal 2 2 75 2" xfId="21373" xr:uid="{00000000-0005-0000-0000-0000C2180000}"/>
    <cellStyle name="Normal 2 2 76" xfId="3887" xr:uid="{00000000-0005-0000-0000-0000C3180000}"/>
    <cellStyle name="Normal 2 2 76 2" xfId="21374" xr:uid="{00000000-0005-0000-0000-0000C4180000}"/>
    <cellStyle name="Normal 2 2 77" xfId="3888" xr:uid="{00000000-0005-0000-0000-0000C5180000}"/>
    <cellStyle name="Normal 2 2 77 2" xfId="21375" xr:uid="{00000000-0005-0000-0000-0000C6180000}"/>
    <cellStyle name="Normal 2 2 78" xfId="3889" xr:uid="{00000000-0005-0000-0000-0000C7180000}"/>
    <cellStyle name="Normal 2 2 78 2" xfId="21376" xr:uid="{00000000-0005-0000-0000-0000C8180000}"/>
    <cellStyle name="Normal 2 2 79" xfId="3890" xr:uid="{00000000-0005-0000-0000-0000C9180000}"/>
    <cellStyle name="Normal 2 2 79 2" xfId="21377" xr:uid="{00000000-0005-0000-0000-0000CA180000}"/>
    <cellStyle name="Normal 2 2 8" xfId="3891" xr:uid="{00000000-0005-0000-0000-0000CB180000}"/>
    <cellStyle name="Normal 2 2 8 2" xfId="3892" xr:uid="{00000000-0005-0000-0000-0000CC180000}"/>
    <cellStyle name="Normal 2 2 8 2 2" xfId="3893" xr:uid="{00000000-0005-0000-0000-0000CD180000}"/>
    <cellStyle name="Normal 2 2 8 2 2 2" xfId="3894" xr:uid="{00000000-0005-0000-0000-0000CE180000}"/>
    <cellStyle name="Normal 2 2 8 2 2 2 2" xfId="21381" xr:uid="{00000000-0005-0000-0000-0000CF180000}"/>
    <cellStyle name="Normal 2 2 8 2 2 3" xfId="3895" xr:uid="{00000000-0005-0000-0000-0000D0180000}"/>
    <cellStyle name="Normal 2 2 8 2 2 3 2" xfId="21382" xr:uid="{00000000-0005-0000-0000-0000D1180000}"/>
    <cellStyle name="Normal 2 2 8 2 2 4" xfId="21380" xr:uid="{00000000-0005-0000-0000-0000D2180000}"/>
    <cellStyle name="Normal 2 2 8 2 3" xfId="3896" xr:uid="{00000000-0005-0000-0000-0000D3180000}"/>
    <cellStyle name="Normal 2 2 8 2 3 2" xfId="21383" xr:uid="{00000000-0005-0000-0000-0000D4180000}"/>
    <cellStyle name="Normal 2 2 8 2 4" xfId="21379" xr:uid="{00000000-0005-0000-0000-0000D5180000}"/>
    <cellStyle name="Normal 2 2 8 3" xfId="3897" xr:uid="{00000000-0005-0000-0000-0000D6180000}"/>
    <cellStyle name="Normal 2 2 8 3 2" xfId="21384" xr:uid="{00000000-0005-0000-0000-0000D7180000}"/>
    <cellStyle name="Normal 2 2 8 4" xfId="3898" xr:uid="{00000000-0005-0000-0000-0000D8180000}"/>
    <cellStyle name="Normal 2 2 8 4 2" xfId="21385" xr:uid="{00000000-0005-0000-0000-0000D9180000}"/>
    <cellStyle name="Normal 2 2 8 5" xfId="3899" xr:uid="{00000000-0005-0000-0000-0000DA180000}"/>
    <cellStyle name="Normal 2 2 8 5 2" xfId="21386" xr:uid="{00000000-0005-0000-0000-0000DB180000}"/>
    <cellStyle name="Normal 2 2 8 6" xfId="3900" xr:uid="{00000000-0005-0000-0000-0000DC180000}"/>
    <cellStyle name="Normal 2 2 8 6 2" xfId="21387" xr:uid="{00000000-0005-0000-0000-0000DD180000}"/>
    <cellStyle name="Normal 2 2 8 7" xfId="21378" xr:uid="{00000000-0005-0000-0000-0000DE180000}"/>
    <cellStyle name="Normal 2 2 80" xfId="19555" xr:uid="{00000000-0005-0000-0000-0000DF180000}"/>
    <cellStyle name="Normal 2 2 9" xfId="3901" xr:uid="{00000000-0005-0000-0000-0000E0180000}"/>
    <cellStyle name="Normal 2 2 9 2" xfId="3902" xr:uid="{00000000-0005-0000-0000-0000E1180000}"/>
    <cellStyle name="Normal 2 2 9 2 2" xfId="3903" xr:uid="{00000000-0005-0000-0000-0000E2180000}"/>
    <cellStyle name="Normal 2 2 9 2 2 2" xfId="21390" xr:uid="{00000000-0005-0000-0000-0000E3180000}"/>
    <cellStyle name="Normal 2 2 9 2 3" xfId="3904" xr:uid="{00000000-0005-0000-0000-0000E4180000}"/>
    <cellStyle name="Normal 2 2 9 2 3 2" xfId="21391" xr:uid="{00000000-0005-0000-0000-0000E5180000}"/>
    <cellStyle name="Normal 2 2 9 2 4" xfId="21389" xr:uid="{00000000-0005-0000-0000-0000E6180000}"/>
    <cellStyle name="Normal 2 2 9 3" xfId="3905" xr:uid="{00000000-0005-0000-0000-0000E7180000}"/>
    <cellStyle name="Normal 2 2 9 3 2" xfId="21392" xr:uid="{00000000-0005-0000-0000-0000E8180000}"/>
    <cellStyle name="Normal 2 2 9 4" xfId="3906" xr:uid="{00000000-0005-0000-0000-0000E9180000}"/>
    <cellStyle name="Normal 2 2 9 4 2" xfId="21393" xr:uid="{00000000-0005-0000-0000-0000EA180000}"/>
    <cellStyle name="Normal 2 2 9 5" xfId="21388" xr:uid="{00000000-0005-0000-0000-0000EB180000}"/>
    <cellStyle name="Normal 2 20" xfId="3907" xr:uid="{00000000-0005-0000-0000-0000EC180000}"/>
    <cellStyle name="Normal 2 20 2" xfId="3908" xr:uid="{00000000-0005-0000-0000-0000ED180000}"/>
    <cellStyle name="Normal 2 20 2 2" xfId="21395" xr:uid="{00000000-0005-0000-0000-0000EE180000}"/>
    <cellStyle name="Normal 2 20 3" xfId="21394" xr:uid="{00000000-0005-0000-0000-0000EF180000}"/>
    <cellStyle name="Normal 2 21" xfId="3909" xr:uid="{00000000-0005-0000-0000-0000F0180000}"/>
    <cellStyle name="Normal 2 21 2" xfId="3910" xr:uid="{00000000-0005-0000-0000-0000F1180000}"/>
    <cellStyle name="Normal 2 21 2 2" xfId="21397" xr:uid="{00000000-0005-0000-0000-0000F2180000}"/>
    <cellStyle name="Normal 2 21 3" xfId="21396" xr:uid="{00000000-0005-0000-0000-0000F3180000}"/>
    <cellStyle name="Normal 2 22" xfId="3911" xr:uid="{00000000-0005-0000-0000-0000F4180000}"/>
    <cellStyle name="Normal 2 22 2" xfId="3912" xr:uid="{00000000-0005-0000-0000-0000F5180000}"/>
    <cellStyle name="Normal 2 22 2 2" xfId="21399" xr:uid="{00000000-0005-0000-0000-0000F6180000}"/>
    <cellStyle name="Normal 2 22 3" xfId="21398" xr:uid="{00000000-0005-0000-0000-0000F7180000}"/>
    <cellStyle name="Normal 2 23" xfId="3913" xr:uid="{00000000-0005-0000-0000-0000F8180000}"/>
    <cellStyle name="Normal 2 23 2" xfId="3914" xr:uid="{00000000-0005-0000-0000-0000F9180000}"/>
    <cellStyle name="Normal 2 23 2 2" xfId="21401" xr:uid="{00000000-0005-0000-0000-0000FA180000}"/>
    <cellStyle name="Normal 2 23 3" xfId="21400" xr:uid="{00000000-0005-0000-0000-0000FB180000}"/>
    <cellStyle name="Normal 2 24" xfId="3915" xr:uid="{00000000-0005-0000-0000-0000FC180000}"/>
    <cellStyle name="Normal 2 24 2" xfId="3916" xr:uid="{00000000-0005-0000-0000-0000FD180000}"/>
    <cellStyle name="Normal 2 24 2 2" xfId="21403" xr:uid="{00000000-0005-0000-0000-0000FE180000}"/>
    <cellStyle name="Normal 2 24 3" xfId="21402" xr:uid="{00000000-0005-0000-0000-0000FF180000}"/>
    <cellStyle name="Normal 2 25" xfId="3917" xr:uid="{00000000-0005-0000-0000-000000190000}"/>
    <cellStyle name="Normal 2 25 2" xfId="3918" xr:uid="{00000000-0005-0000-0000-000001190000}"/>
    <cellStyle name="Normal 2 25 2 2" xfId="21405" xr:uid="{00000000-0005-0000-0000-000002190000}"/>
    <cellStyle name="Normal 2 25 3" xfId="21404" xr:uid="{00000000-0005-0000-0000-000003190000}"/>
    <cellStyle name="Normal 2 26" xfId="3919" xr:uid="{00000000-0005-0000-0000-000004190000}"/>
    <cellStyle name="Normal 2 26 2" xfId="3920" xr:uid="{00000000-0005-0000-0000-000005190000}"/>
    <cellStyle name="Normal 2 26 2 2" xfId="21407" xr:uid="{00000000-0005-0000-0000-000006190000}"/>
    <cellStyle name="Normal 2 26 3" xfId="21406" xr:uid="{00000000-0005-0000-0000-000007190000}"/>
    <cellStyle name="Normal 2 27" xfId="3921" xr:uid="{00000000-0005-0000-0000-000008190000}"/>
    <cellStyle name="Normal 2 27 2" xfId="3922" xr:uid="{00000000-0005-0000-0000-000009190000}"/>
    <cellStyle name="Normal 2 27 2 2" xfId="21409" xr:uid="{00000000-0005-0000-0000-00000A190000}"/>
    <cellStyle name="Normal 2 27 3" xfId="21408" xr:uid="{00000000-0005-0000-0000-00000B190000}"/>
    <cellStyle name="Normal 2 28" xfId="3923" xr:uid="{00000000-0005-0000-0000-00000C190000}"/>
    <cellStyle name="Normal 2 28 2" xfId="3924" xr:uid="{00000000-0005-0000-0000-00000D190000}"/>
    <cellStyle name="Normal 2 28 2 2" xfId="21411" xr:uid="{00000000-0005-0000-0000-00000E190000}"/>
    <cellStyle name="Normal 2 28 3" xfId="21410" xr:uid="{00000000-0005-0000-0000-00000F190000}"/>
    <cellStyle name="Normal 2 29" xfId="3925" xr:uid="{00000000-0005-0000-0000-000010190000}"/>
    <cellStyle name="Normal 2 29 2" xfId="3926" xr:uid="{00000000-0005-0000-0000-000011190000}"/>
    <cellStyle name="Normal 2 29 2 2" xfId="21413" xr:uid="{00000000-0005-0000-0000-000012190000}"/>
    <cellStyle name="Normal 2 29 3" xfId="21412" xr:uid="{00000000-0005-0000-0000-000013190000}"/>
    <cellStyle name="Normal 2 3" xfId="3927" xr:uid="{00000000-0005-0000-0000-000014190000}"/>
    <cellStyle name="Normal 2 3 10" xfId="3928" xr:uid="{00000000-0005-0000-0000-000015190000}"/>
    <cellStyle name="Normal 2 3 10 2" xfId="21415" xr:uid="{00000000-0005-0000-0000-000016190000}"/>
    <cellStyle name="Normal 2 3 11" xfId="21414" xr:uid="{00000000-0005-0000-0000-000017190000}"/>
    <cellStyle name="Normal 2 3 2" xfId="3929" xr:uid="{00000000-0005-0000-0000-000018190000}"/>
    <cellStyle name="Normal 2 3 2 10" xfId="21416" xr:uid="{00000000-0005-0000-0000-000019190000}"/>
    <cellStyle name="Normal 2 3 2 2" xfId="3930" xr:uid="{00000000-0005-0000-0000-00001A190000}"/>
    <cellStyle name="Normal 2 3 2 2 2" xfId="3931" xr:uid="{00000000-0005-0000-0000-00001B190000}"/>
    <cellStyle name="Normal 2 3 2 2 2 2" xfId="3932" xr:uid="{00000000-0005-0000-0000-00001C190000}"/>
    <cellStyle name="Normal 2 3 2 2 2 2 2" xfId="3933" xr:uid="{00000000-0005-0000-0000-00001D190000}"/>
    <cellStyle name="Normal 2 3 2 2 2 2 2 2" xfId="3934" xr:uid="{00000000-0005-0000-0000-00001E190000}"/>
    <cellStyle name="Normal 2 3 2 2 2 2 2 2 2" xfId="3935" xr:uid="{00000000-0005-0000-0000-00001F190000}"/>
    <cellStyle name="Normal 2 3 2 2 2 2 2 2 2 2" xfId="3936" xr:uid="{00000000-0005-0000-0000-000020190000}"/>
    <cellStyle name="Normal 2 3 2 2 2 2 2 2 2 2 2" xfId="3937" xr:uid="{00000000-0005-0000-0000-000021190000}"/>
    <cellStyle name="Normal 2 3 2 2 2 2 2 2 2 2 2 2" xfId="3938" xr:uid="{00000000-0005-0000-0000-000022190000}"/>
    <cellStyle name="Normal 2 3 2 2 2 2 2 2 2 2 2 2 2" xfId="21425" xr:uid="{00000000-0005-0000-0000-000023190000}"/>
    <cellStyle name="Normal 2 3 2 2 2 2 2 2 2 2 2 3" xfId="3939" xr:uid="{00000000-0005-0000-0000-000024190000}"/>
    <cellStyle name="Normal 2 3 2 2 2 2 2 2 2 2 2 3 2" xfId="21426" xr:uid="{00000000-0005-0000-0000-000025190000}"/>
    <cellStyle name="Normal 2 3 2 2 2 2 2 2 2 2 2 4" xfId="21424" xr:uid="{00000000-0005-0000-0000-000026190000}"/>
    <cellStyle name="Normal 2 3 2 2 2 2 2 2 2 2 3" xfId="3940" xr:uid="{00000000-0005-0000-0000-000027190000}"/>
    <cellStyle name="Normal 2 3 2 2 2 2 2 2 2 2 3 2" xfId="21427" xr:uid="{00000000-0005-0000-0000-000028190000}"/>
    <cellStyle name="Normal 2 3 2 2 2 2 2 2 2 2 4" xfId="21423" xr:uid="{00000000-0005-0000-0000-000029190000}"/>
    <cellStyle name="Normal 2 3 2 2 2 2 2 2 2 3" xfId="3941" xr:uid="{00000000-0005-0000-0000-00002A190000}"/>
    <cellStyle name="Normal 2 3 2 2 2 2 2 2 2 3 2" xfId="21428" xr:uid="{00000000-0005-0000-0000-00002B190000}"/>
    <cellStyle name="Normal 2 3 2 2 2 2 2 2 2 4" xfId="3942" xr:uid="{00000000-0005-0000-0000-00002C190000}"/>
    <cellStyle name="Normal 2 3 2 2 2 2 2 2 2 4 2" xfId="21429" xr:uid="{00000000-0005-0000-0000-00002D190000}"/>
    <cellStyle name="Normal 2 3 2 2 2 2 2 2 2 5" xfId="3943" xr:uid="{00000000-0005-0000-0000-00002E190000}"/>
    <cellStyle name="Normal 2 3 2 2 2 2 2 2 2 5 2" xfId="21430" xr:uid="{00000000-0005-0000-0000-00002F190000}"/>
    <cellStyle name="Normal 2 3 2 2 2 2 2 2 2 6" xfId="21422" xr:uid="{00000000-0005-0000-0000-000030190000}"/>
    <cellStyle name="Normal 2 3 2 2 2 2 2 2 3" xfId="3944" xr:uid="{00000000-0005-0000-0000-000031190000}"/>
    <cellStyle name="Normal 2 3 2 2 2 2 2 2 3 2" xfId="3945" xr:uid="{00000000-0005-0000-0000-000032190000}"/>
    <cellStyle name="Normal 2 3 2 2 2 2 2 2 3 2 2" xfId="3946" xr:uid="{00000000-0005-0000-0000-000033190000}"/>
    <cellStyle name="Normal 2 3 2 2 2 2 2 2 3 2 2 2" xfId="21433" xr:uid="{00000000-0005-0000-0000-000034190000}"/>
    <cellStyle name="Normal 2 3 2 2 2 2 2 2 3 2 3" xfId="3947" xr:uid="{00000000-0005-0000-0000-000035190000}"/>
    <cellStyle name="Normal 2 3 2 2 2 2 2 2 3 2 3 2" xfId="21434" xr:uid="{00000000-0005-0000-0000-000036190000}"/>
    <cellStyle name="Normal 2 3 2 2 2 2 2 2 3 2 4" xfId="21432" xr:uid="{00000000-0005-0000-0000-000037190000}"/>
    <cellStyle name="Normal 2 3 2 2 2 2 2 2 3 3" xfId="3948" xr:uid="{00000000-0005-0000-0000-000038190000}"/>
    <cellStyle name="Normal 2 3 2 2 2 2 2 2 3 3 2" xfId="21435" xr:uid="{00000000-0005-0000-0000-000039190000}"/>
    <cellStyle name="Normal 2 3 2 2 2 2 2 2 3 4" xfId="21431" xr:uid="{00000000-0005-0000-0000-00003A190000}"/>
    <cellStyle name="Normal 2 3 2 2 2 2 2 2 4" xfId="3949" xr:uid="{00000000-0005-0000-0000-00003B190000}"/>
    <cellStyle name="Normal 2 3 2 2 2 2 2 2 4 2" xfId="21436" xr:uid="{00000000-0005-0000-0000-00003C190000}"/>
    <cellStyle name="Normal 2 3 2 2 2 2 2 2 5" xfId="3950" xr:uid="{00000000-0005-0000-0000-00003D190000}"/>
    <cellStyle name="Normal 2 3 2 2 2 2 2 2 5 2" xfId="21437" xr:uid="{00000000-0005-0000-0000-00003E190000}"/>
    <cellStyle name="Normal 2 3 2 2 2 2 2 2 6" xfId="21421" xr:uid="{00000000-0005-0000-0000-00003F190000}"/>
    <cellStyle name="Normal 2 3 2 2 2 2 2 3" xfId="3951" xr:uid="{00000000-0005-0000-0000-000040190000}"/>
    <cellStyle name="Normal 2 3 2 2 2 2 2 3 2" xfId="3952" xr:uid="{00000000-0005-0000-0000-000041190000}"/>
    <cellStyle name="Normal 2 3 2 2 2 2 2 3 2 2" xfId="3953" xr:uid="{00000000-0005-0000-0000-000042190000}"/>
    <cellStyle name="Normal 2 3 2 2 2 2 2 3 2 2 2" xfId="21440" xr:uid="{00000000-0005-0000-0000-000043190000}"/>
    <cellStyle name="Normal 2 3 2 2 2 2 2 3 2 3" xfId="3954" xr:uid="{00000000-0005-0000-0000-000044190000}"/>
    <cellStyle name="Normal 2 3 2 2 2 2 2 3 2 3 2" xfId="21441" xr:uid="{00000000-0005-0000-0000-000045190000}"/>
    <cellStyle name="Normal 2 3 2 2 2 2 2 3 2 4" xfId="21439" xr:uid="{00000000-0005-0000-0000-000046190000}"/>
    <cellStyle name="Normal 2 3 2 2 2 2 2 3 3" xfId="3955" xr:uid="{00000000-0005-0000-0000-000047190000}"/>
    <cellStyle name="Normal 2 3 2 2 2 2 2 3 3 2" xfId="21442" xr:uid="{00000000-0005-0000-0000-000048190000}"/>
    <cellStyle name="Normal 2 3 2 2 2 2 2 3 4" xfId="21438" xr:uid="{00000000-0005-0000-0000-000049190000}"/>
    <cellStyle name="Normal 2 3 2 2 2 2 2 4" xfId="3956" xr:uid="{00000000-0005-0000-0000-00004A190000}"/>
    <cellStyle name="Normal 2 3 2 2 2 2 2 4 2" xfId="21443" xr:uid="{00000000-0005-0000-0000-00004B190000}"/>
    <cellStyle name="Normal 2 3 2 2 2 2 2 5" xfId="3957" xr:uid="{00000000-0005-0000-0000-00004C190000}"/>
    <cellStyle name="Normal 2 3 2 2 2 2 2 5 2" xfId="21444" xr:uid="{00000000-0005-0000-0000-00004D190000}"/>
    <cellStyle name="Normal 2 3 2 2 2 2 2 6" xfId="3958" xr:uid="{00000000-0005-0000-0000-00004E190000}"/>
    <cellStyle name="Normal 2 3 2 2 2 2 2 6 2" xfId="21445" xr:uid="{00000000-0005-0000-0000-00004F190000}"/>
    <cellStyle name="Normal 2 3 2 2 2 2 2 7" xfId="21420" xr:uid="{00000000-0005-0000-0000-000050190000}"/>
    <cellStyle name="Normal 2 3 2 2 2 2 3" xfId="3959" xr:uid="{00000000-0005-0000-0000-000051190000}"/>
    <cellStyle name="Normal 2 3 2 2 2 2 3 2" xfId="21446" xr:uid="{00000000-0005-0000-0000-000052190000}"/>
    <cellStyle name="Normal 2 3 2 2 2 2 4" xfId="3960" xr:uid="{00000000-0005-0000-0000-000053190000}"/>
    <cellStyle name="Normal 2 3 2 2 2 2 4 2" xfId="3961" xr:uid="{00000000-0005-0000-0000-000054190000}"/>
    <cellStyle name="Normal 2 3 2 2 2 2 4 2 2" xfId="3962" xr:uid="{00000000-0005-0000-0000-000055190000}"/>
    <cellStyle name="Normal 2 3 2 2 2 2 4 2 2 2" xfId="3963" xr:uid="{00000000-0005-0000-0000-000056190000}"/>
    <cellStyle name="Normal 2 3 2 2 2 2 4 2 2 2 2" xfId="21450" xr:uid="{00000000-0005-0000-0000-000057190000}"/>
    <cellStyle name="Normal 2 3 2 2 2 2 4 2 2 3" xfId="3964" xr:uid="{00000000-0005-0000-0000-000058190000}"/>
    <cellStyle name="Normal 2 3 2 2 2 2 4 2 2 3 2" xfId="21451" xr:uid="{00000000-0005-0000-0000-000059190000}"/>
    <cellStyle name="Normal 2 3 2 2 2 2 4 2 2 4" xfId="21449" xr:uid="{00000000-0005-0000-0000-00005A190000}"/>
    <cellStyle name="Normal 2 3 2 2 2 2 4 2 3" xfId="3965" xr:uid="{00000000-0005-0000-0000-00005B190000}"/>
    <cellStyle name="Normal 2 3 2 2 2 2 4 2 3 2" xfId="21452" xr:uid="{00000000-0005-0000-0000-00005C190000}"/>
    <cellStyle name="Normal 2 3 2 2 2 2 4 2 4" xfId="21448" xr:uid="{00000000-0005-0000-0000-00005D190000}"/>
    <cellStyle name="Normal 2 3 2 2 2 2 4 3" xfId="3966" xr:uid="{00000000-0005-0000-0000-00005E190000}"/>
    <cellStyle name="Normal 2 3 2 2 2 2 4 3 2" xfId="21453" xr:uid="{00000000-0005-0000-0000-00005F190000}"/>
    <cellStyle name="Normal 2 3 2 2 2 2 4 4" xfId="3967" xr:uid="{00000000-0005-0000-0000-000060190000}"/>
    <cellStyle name="Normal 2 3 2 2 2 2 4 4 2" xfId="21454" xr:uid="{00000000-0005-0000-0000-000061190000}"/>
    <cellStyle name="Normal 2 3 2 2 2 2 4 5" xfId="3968" xr:uid="{00000000-0005-0000-0000-000062190000}"/>
    <cellStyle name="Normal 2 3 2 2 2 2 4 5 2" xfId="21455" xr:uid="{00000000-0005-0000-0000-000063190000}"/>
    <cellStyle name="Normal 2 3 2 2 2 2 4 6" xfId="21447" xr:uid="{00000000-0005-0000-0000-000064190000}"/>
    <cellStyle name="Normal 2 3 2 2 2 2 5" xfId="3969" xr:uid="{00000000-0005-0000-0000-000065190000}"/>
    <cellStyle name="Normal 2 3 2 2 2 2 5 2" xfId="3970" xr:uid="{00000000-0005-0000-0000-000066190000}"/>
    <cellStyle name="Normal 2 3 2 2 2 2 5 2 2" xfId="3971" xr:uid="{00000000-0005-0000-0000-000067190000}"/>
    <cellStyle name="Normal 2 3 2 2 2 2 5 2 2 2" xfId="21458" xr:uid="{00000000-0005-0000-0000-000068190000}"/>
    <cellStyle name="Normal 2 3 2 2 2 2 5 2 3" xfId="3972" xr:uid="{00000000-0005-0000-0000-000069190000}"/>
    <cellStyle name="Normal 2 3 2 2 2 2 5 2 3 2" xfId="21459" xr:uid="{00000000-0005-0000-0000-00006A190000}"/>
    <cellStyle name="Normal 2 3 2 2 2 2 5 2 4" xfId="21457" xr:uid="{00000000-0005-0000-0000-00006B190000}"/>
    <cellStyle name="Normal 2 3 2 2 2 2 5 3" xfId="3973" xr:uid="{00000000-0005-0000-0000-00006C190000}"/>
    <cellStyle name="Normal 2 3 2 2 2 2 5 3 2" xfId="21460" xr:uid="{00000000-0005-0000-0000-00006D190000}"/>
    <cellStyle name="Normal 2 3 2 2 2 2 5 4" xfId="21456" xr:uid="{00000000-0005-0000-0000-00006E190000}"/>
    <cellStyle name="Normal 2 3 2 2 2 2 6" xfId="3974" xr:uid="{00000000-0005-0000-0000-00006F190000}"/>
    <cellStyle name="Normal 2 3 2 2 2 2 6 2" xfId="21461" xr:uid="{00000000-0005-0000-0000-000070190000}"/>
    <cellStyle name="Normal 2 3 2 2 2 2 7" xfId="3975" xr:uid="{00000000-0005-0000-0000-000071190000}"/>
    <cellStyle name="Normal 2 3 2 2 2 2 7 2" xfId="21462" xr:uid="{00000000-0005-0000-0000-000072190000}"/>
    <cellStyle name="Normal 2 3 2 2 2 2 8" xfId="21419" xr:uid="{00000000-0005-0000-0000-000073190000}"/>
    <cellStyle name="Normal 2 3 2 2 2 3" xfId="3976" xr:uid="{00000000-0005-0000-0000-000074190000}"/>
    <cellStyle name="Normal 2 3 2 2 2 3 2" xfId="3977" xr:uid="{00000000-0005-0000-0000-000075190000}"/>
    <cellStyle name="Normal 2 3 2 2 2 3 2 2" xfId="3978" xr:uid="{00000000-0005-0000-0000-000076190000}"/>
    <cellStyle name="Normal 2 3 2 2 2 3 2 2 2" xfId="3979" xr:uid="{00000000-0005-0000-0000-000077190000}"/>
    <cellStyle name="Normal 2 3 2 2 2 3 2 2 2 2" xfId="3980" xr:uid="{00000000-0005-0000-0000-000078190000}"/>
    <cellStyle name="Normal 2 3 2 2 2 3 2 2 2 2 2" xfId="3981" xr:uid="{00000000-0005-0000-0000-000079190000}"/>
    <cellStyle name="Normal 2 3 2 2 2 3 2 2 2 2 2 2" xfId="21468" xr:uid="{00000000-0005-0000-0000-00007A190000}"/>
    <cellStyle name="Normal 2 3 2 2 2 3 2 2 2 2 3" xfId="3982" xr:uid="{00000000-0005-0000-0000-00007B190000}"/>
    <cellStyle name="Normal 2 3 2 2 2 3 2 2 2 2 3 2" xfId="21469" xr:uid="{00000000-0005-0000-0000-00007C190000}"/>
    <cellStyle name="Normal 2 3 2 2 2 3 2 2 2 2 4" xfId="21467" xr:uid="{00000000-0005-0000-0000-00007D190000}"/>
    <cellStyle name="Normal 2 3 2 2 2 3 2 2 2 3" xfId="3983" xr:uid="{00000000-0005-0000-0000-00007E190000}"/>
    <cellStyle name="Normal 2 3 2 2 2 3 2 2 2 3 2" xfId="21470" xr:uid="{00000000-0005-0000-0000-00007F190000}"/>
    <cellStyle name="Normal 2 3 2 2 2 3 2 2 2 4" xfId="21466" xr:uid="{00000000-0005-0000-0000-000080190000}"/>
    <cellStyle name="Normal 2 3 2 2 2 3 2 2 3" xfId="3984" xr:uid="{00000000-0005-0000-0000-000081190000}"/>
    <cellStyle name="Normal 2 3 2 2 2 3 2 2 3 2" xfId="21471" xr:uid="{00000000-0005-0000-0000-000082190000}"/>
    <cellStyle name="Normal 2 3 2 2 2 3 2 2 4" xfId="3985" xr:uid="{00000000-0005-0000-0000-000083190000}"/>
    <cellStyle name="Normal 2 3 2 2 2 3 2 2 4 2" xfId="21472" xr:uid="{00000000-0005-0000-0000-000084190000}"/>
    <cellStyle name="Normal 2 3 2 2 2 3 2 2 5" xfId="3986" xr:uid="{00000000-0005-0000-0000-000085190000}"/>
    <cellStyle name="Normal 2 3 2 2 2 3 2 2 5 2" xfId="21473" xr:uid="{00000000-0005-0000-0000-000086190000}"/>
    <cellStyle name="Normal 2 3 2 2 2 3 2 2 6" xfId="21465" xr:uid="{00000000-0005-0000-0000-000087190000}"/>
    <cellStyle name="Normal 2 3 2 2 2 3 2 3" xfId="3987" xr:uid="{00000000-0005-0000-0000-000088190000}"/>
    <cellStyle name="Normal 2 3 2 2 2 3 2 3 2" xfId="3988" xr:uid="{00000000-0005-0000-0000-000089190000}"/>
    <cellStyle name="Normal 2 3 2 2 2 3 2 3 2 2" xfId="3989" xr:uid="{00000000-0005-0000-0000-00008A190000}"/>
    <cellStyle name="Normal 2 3 2 2 2 3 2 3 2 2 2" xfId="21476" xr:uid="{00000000-0005-0000-0000-00008B190000}"/>
    <cellStyle name="Normal 2 3 2 2 2 3 2 3 2 3" xfId="3990" xr:uid="{00000000-0005-0000-0000-00008C190000}"/>
    <cellStyle name="Normal 2 3 2 2 2 3 2 3 2 3 2" xfId="21477" xr:uid="{00000000-0005-0000-0000-00008D190000}"/>
    <cellStyle name="Normal 2 3 2 2 2 3 2 3 2 4" xfId="21475" xr:uid="{00000000-0005-0000-0000-00008E190000}"/>
    <cellStyle name="Normal 2 3 2 2 2 3 2 3 3" xfId="3991" xr:uid="{00000000-0005-0000-0000-00008F190000}"/>
    <cellStyle name="Normal 2 3 2 2 2 3 2 3 3 2" xfId="21478" xr:uid="{00000000-0005-0000-0000-000090190000}"/>
    <cellStyle name="Normal 2 3 2 2 2 3 2 3 4" xfId="21474" xr:uid="{00000000-0005-0000-0000-000091190000}"/>
    <cellStyle name="Normal 2 3 2 2 2 3 2 4" xfId="3992" xr:uid="{00000000-0005-0000-0000-000092190000}"/>
    <cellStyle name="Normal 2 3 2 2 2 3 2 4 2" xfId="21479" xr:uid="{00000000-0005-0000-0000-000093190000}"/>
    <cellStyle name="Normal 2 3 2 2 2 3 2 5" xfId="3993" xr:uid="{00000000-0005-0000-0000-000094190000}"/>
    <cellStyle name="Normal 2 3 2 2 2 3 2 5 2" xfId="21480" xr:uid="{00000000-0005-0000-0000-000095190000}"/>
    <cellStyle name="Normal 2 3 2 2 2 3 2 6" xfId="21464" xr:uid="{00000000-0005-0000-0000-000096190000}"/>
    <cellStyle name="Normal 2 3 2 2 2 3 3" xfId="3994" xr:uid="{00000000-0005-0000-0000-000097190000}"/>
    <cellStyle name="Normal 2 3 2 2 2 3 3 2" xfId="3995" xr:uid="{00000000-0005-0000-0000-000098190000}"/>
    <cellStyle name="Normal 2 3 2 2 2 3 3 2 2" xfId="3996" xr:uid="{00000000-0005-0000-0000-000099190000}"/>
    <cellStyle name="Normal 2 3 2 2 2 3 3 2 2 2" xfId="21483" xr:uid="{00000000-0005-0000-0000-00009A190000}"/>
    <cellStyle name="Normal 2 3 2 2 2 3 3 2 3" xfId="3997" xr:uid="{00000000-0005-0000-0000-00009B190000}"/>
    <cellStyle name="Normal 2 3 2 2 2 3 3 2 3 2" xfId="21484" xr:uid="{00000000-0005-0000-0000-00009C190000}"/>
    <cellStyle name="Normal 2 3 2 2 2 3 3 2 4" xfId="21482" xr:uid="{00000000-0005-0000-0000-00009D190000}"/>
    <cellStyle name="Normal 2 3 2 2 2 3 3 3" xfId="3998" xr:uid="{00000000-0005-0000-0000-00009E190000}"/>
    <cellStyle name="Normal 2 3 2 2 2 3 3 3 2" xfId="21485" xr:uid="{00000000-0005-0000-0000-00009F190000}"/>
    <cellStyle name="Normal 2 3 2 2 2 3 3 4" xfId="21481" xr:uid="{00000000-0005-0000-0000-0000A0190000}"/>
    <cellStyle name="Normal 2 3 2 2 2 3 4" xfId="3999" xr:uid="{00000000-0005-0000-0000-0000A1190000}"/>
    <cellStyle name="Normal 2 3 2 2 2 3 4 2" xfId="21486" xr:uid="{00000000-0005-0000-0000-0000A2190000}"/>
    <cellStyle name="Normal 2 3 2 2 2 3 5" xfId="4000" xr:uid="{00000000-0005-0000-0000-0000A3190000}"/>
    <cellStyle name="Normal 2 3 2 2 2 3 5 2" xfId="21487" xr:uid="{00000000-0005-0000-0000-0000A4190000}"/>
    <cellStyle name="Normal 2 3 2 2 2 3 6" xfId="4001" xr:uid="{00000000-0005-0000-0000-0000A5190000}"/>
    <cellStyle name="Normal 2 3 2 2 2 3 6 2" xfId="21488" xr:uid="{00000000-0005-0000-0000-0000A6190000}"/>
    <cellStyle name="Normal 2 3 2 2 2 3 7" xfId="21463" xr:uid="{00000000-0005-0000-0000-0000A7190000}"/>
    <cellStyle name="Normal 2 3 2 2 2 4" xfId="4002" xr:uid="{00000000-0005-0000-0000-0000A8190000}"/>
    <cellStyle name="Normal 2 3 2 2 2 4 2" xfId="4003" xr:uid="{00000000-0005-0000-0000-0000A9190000}"/>
    <cellStyle name="Normal 2 3 2 2 2 4 2 2" xfId="4004" xr:uid="{00000000-0005-0000-0000-0000AA190000}"/>
    <cellStyle name="Normal 2 3 2 2 2 4 2 2 2" xfId="4005" xr:uid="{00000000-0005-0000-0000-0000AB190000}"/>
    <cellStyle name="Normal 2 3 2 2 2 4 2 2 2 2" xfId="21492" xr:uid="{00000000-0005-0000-0000-0000AC190000}"/>
    <cellStyle name="Normal 2 3 2 2 2 4 2 2 3" xfId="4006" xr:uid="{00000000-0005-0000-0000-0000AD190000}"/>
    <cellStyle name="Normal 2 3 2 2 2 4 2 2 3 2" xfId="21493" xr:uid="{00000000-0005-0000-0000-0000AE190000}"/>
    <cellStyle name="Normal 2 3 2 2 2 4 2 2 4" xfId="21491" xr:uid="{00000000-0005-0000-0000-0000AF190000}"/>
    <cellStyle name="Normal 2 3 2 2 2 4 2 3" xfId="4007" xr:uid="{00000000-0005-0000-0000-0000B0190000}"/>
    <cellStyle name="Normal 2 3 2 2 2 4 2 3 2" xfId="21494" xr:uid="{00000000-0005-0000-0000-0000B1190000}"/>
    <cellStyle name="Normal 2 3 2 2 2 4 2 4" xfId="21490" xr:uid="{00000000-0005-0000-0000-0000B2190000}"/>
    <cellStyle name="Normal 2 3 2 2 2 4 3" xfId="4008" xr:uid="{00000000-0005-0000-0000-0000B3190000}"/>
    <cellStyle name="Normal 2 3 2 2 2 4 3 2" xfId="21495" xr:uid="{00000000-0005-0000-0000-0000B4190000}"/>
    <cellStyle name="Normal 2 3 2 2 2 4 4" xfId="4009" xr:uid="{00000000-0005-0000-0000-0000B5190000}"/>
    <cellStyle name="Normal 2 3 2 2 2 4 4 2" xfId="21496" xr:uid="{00000000-0005-0000-0000-0000B6190000}"/>
    <cellStyle name="Normal 2 3 2 2 2 4 5" xfId="4010" xr:uid="{00000000-0005-0000-0000-0000B7190000}"/>
    <cellStyle name="Normal 2 3 2 2 2 4 5 2" xfId="21497" xr:uid="{00000000-0005-0000-0000-0000B8190000}"/>
    <cellStyle name="Normal 2 3 2 2 2 4 6" xfId="21489" xr:uid="{00000000-0005-0000-0000-0000B9190000}"/>
    <cellStyle name="Normal 2 3 2 2 2 5" xfId="4011" xr:uid="{00000000-0005-0000-0000-0000BA190000}"/>
    <cellStyle name="Normal 2 3 2 2 2 5 2" xfId="4012" xr:uid="{00000000-0005-0000-0000-0000BB190000}"/>
    <cellStyle name="Normal 2 3 2 2 2 5 2 2" xfId="4013" xr:uid="{00000000-0005-0000-0000-0000BC190000}"/>
    <cellStyle name="Normal 2 3 2 2 2 5 2 2 2" xfId="21500" xr:uid="{00000000-0005-0000-0000-0000BD190000}"/>
    <cellStyle name="Normal 2 3 2 2 2 5 2 3" xfId="4014" xr:uid="{00000000-0005-0000-0000-0000BE190000}"/>
    <cellStyle name="Normal 2 3 2 2 2 5 2 3 2" xfId="21501" xr:uid="{00000000-0005-0000-0000-0000BF190000}"/>
    <cellStyle name="Normal 2 3 2 2 2 5 2 4" xfId="21499" xr:uid="{00000000-0005-0000-0000-0000C0190000}"/>
    <cellStyle name="Normal 2 3 2 2 2 5 3" xfId="4015" xr:uid="{00000000-0005-0000-0000-0000C1190000}"/>
    <cellStyle name="Normal 2 3 2 2 2 5 3 2" xfId="21502" xr:uid="{00000000-0005-0000-0000-0000C2190000}"/>
    <cellStyle name="Normal 2 3 2 2 2 5 4" xfId="21498" xr:uid="{00000000-0005-0000-0000-0000C3190000}"/>
    <cellStyle name="Normal 2 3 2 2 2 6" xfId="4016" xr:uid="{00000000-0005-0000-0000-0000C4190000}"/>
    <cellStyle name="Normal 2 3 2 2 2 6 2" xfId="21503" xr:uid="{00000000-0005-0000-0000-0000C5190000}"/>
    <cellStyle name="Normal 2 3 2 2 2 7" xfId="4017" xr:uid="{00000000-0005-0000-0000-0000C6190000}"/>
    <cellStyle name="Normal 2 3 2 2 2 7 2" xfId="21504" xr:uid="{00000000-0005-0000-0000-0000C7190000}"/>
    <cellStyle name="Normal 2 3 2 2 2 8" xfId="21418" xr:uid="{00000000-0005-0000-0000-0000C8190000}"/>
    <cellStyle name="Normal 2 3 2 2 3" xfId="4018" xr:uid="{00000000-0005-0000-0000-0000C9190000}"/>
    <cellStyle name="Normal 2 3 2 2 3 2" xfId="4019" xr:uid="{00000000-0005-0000-0000-0000CA190000}"/>
    <cellStyle name="Normal 2 3 2 2 3 2 2" xfId="4020" xr:uid="{00000000-0005-0000-0000-0000CB190000}"/>
    <cellStyle name="Normal 2 3 2 2 3 2 2 2" xfId="4021" xr:uid="{00000000-0005-0000-0000-0000CC190000}"/>
    <cellStyle name="Normal 2 3 2 2 3 2 2 2 2" xfId="4022" xr:uid="{00000000-0005-0000-0000-0000CD190000}"/>
    <cellStyle name="Normal 2 3 2 2 3 2 2 2 2 2" xfId="4023" xr:uid="{00000000-0005-0000-0000-0000CE190000}"/>
    <cellStyle name="Normal 2 3 2 2 3 2 2 2 2 2 2" xfId="21510" xr:uid="{00000000-0005-0000-0000-0000CF190000}"/>
    <cellStyle name="Normal 2 3 2 2 3 2 2 2 2 3" xfId="4024" xr:uid="{00000000-0005-0000-0000-0000D0190000}"/>
    <cellStyle name="Normal 2 3 2 2 3 2 2 2 2 3 2" xfId="21511" xr:uid="{00000000-0005-0000-0000-0000D1190000}"/>
    <cellStyle name="Normal 2 3 2 2 3 2 2 2 2 4" xfId="21509" xr:uid="{00000000-0005-0000-0000-0000D2190000}"/>
    <cellStyle name="Normal 2 3 2 2 3 2 2 2 3" xfId="4025" xr:uid="{00000000-0005-0000-0000-0000D3190000}"/>
    <cellStyle name="Normal 2 3 2 2 3 2 2 2 3 2" xfId="21512" xr:uid="{00000000-0005-0000-0000-0000D4190000}"/>
    <cellStyle name="Normal 2 3 2 2 3 2 2 2 4" xfId="21508" xr:uid="{00000000-0005-0000-0000-0000D5190000}"/>
    <cellStyle name="Normal 2 3 2 2 3 2 2 3" xfId="4026" xr:uid="{00000000-0005-0000-0000-0000D6190000}"/>
    <cellStyle name="Normal 2 3 2 2 3 2 2 3 2" xfId="21513" xr:uid="{00000000-0005-0000-0000-0000D7190000}"/>
    <cellStyle name="Normal 2 3 2 2 3 2 2 4" xfId="4027" xr:uid="{00000000-0005-0000-0000-0000D8190000}"/>
    <cellStyle name="Normal 2 3 2 2 3 2 2 4 2" xfId="21514" xr:uid="{00000000-0005-0000-0000-0000D9190000}"/>
    <cellStyle name="Normal 2 3 2 2 3 2 2 5" xfId="4028" xr:uid="{00000000-0005-0000-0000-0000DA190000}"/>
    <cellStyle name="Normal 2 3 2 2 3 2 2 5 2" xfId="21515" xr:uid="{00000000-0005-0000-0000-0000DB190000}"/>
    <cellStyle name="Normal 2 3 2 2 3 2 2 6" xfId="21507" xr:uid="{00000000-0005-0000-0000-0000DC190000}"/>
    <cellStyle name="Normal 2 3 2 2 3 2 3" xfId="4029" xr:uid="{00000000-0005-0000-0000-0000DD190000}"/>
    <cellStyle name="Normal 2 3 2 2 3 2 3 2" xfId="4030" xr:uid="{00000000-0005-0000-0000-0000DE190000}"/>
    <cellStyle name="Normal 2 3 2 2 3 2 3 2 2" xfId="4031" xr:uid="{00000000-0005-0000-0000-0000DF190000}"/>
    <cellStyle name="Normal 2 3 2 2 3 2 3 2 2 2" xfId="21518" xr:uid="{00000000-0005-0000-0000-0000E0190000}"/>
    <cellStyle name="Normal 2 3 2 2 3 2 3 2 3" xfId="4032" xr:uid="{00000000-0005-0000-0000-0000E1190000}"/>
    <cellStyle name="Normal 2 3 2 2 3 2 3 2 3 2" xfId="21519" xr:uid="{00000000-0005-0000-0000-0000E2190000}"/>
    <cellStyle name="Normal 2 3 2 2 3 2 3 2 4" xfId="21517" xr:uid="{00000000-0005-0000-0000-0000E3190000}"/>
    <cellStyle name="Normal 2 3 2 2 3 2 3 3" xfId="4033" xr:uid="{00000000-0005-0000-0000-0000E4190000}"/>
    <cellStyle name="Normal 2 3 2 2 3 2 3 3 2" xfId="21520" xr:uid="{00000000-0005-0000-0000-0000E5190000}"/>
    <cellStyle name="Normal 2 3 2 2 3 2 3 4" xfId="21516" xr:uid="{00000000-0005-0000-0000-0000E6190000}"/>
    <cellStyle name="Normal 2 3 2 2 3 2 4" xfId="4034" xr:uid="{00000000-0005-0000-0000-0000E7190000}"/>
    <cellStyle name="Normal 2 3 2 2 3 2 4 2" xfId="21521" xr:uid="{00000000-0005-0000-0000-0000E8190000}"/>
    <cellStyle name="Normal 2 3 2 2 3 2 5" xfId="4035" xr:uid="{00000000-0005-0000-0000-0000E9190000}"/>
    <cellStyle name="Normal 2 3 2 2 3 2 5 2" xfId="21522" xr:uid="{00000000-0005-0000-0000-0000EA190000}"/>
    <cellStyle name="Normal 2 3 2 2 3 2 6" xfId="21506" xr:uid="{00000000-0005-0000-0000-0000EB190000}"/>
    <cellStyle name="Normal 2 3 2 2 3 3" xfId="4036" xr:uid="{00000000-0005-0000-0000-0000EC190000}"/>
    <cellStyle name="Normal 2 3 2 2 3 3 2" xfId="4037" xr:uid="{00000000-0005-0000-0000-0000ED190000}"/>
    <cellStyle name="Normal 2 3 2 2 3 3 2 2" xfId="4038" xr:uid="{00000000-0005-0000-0000-0000EE190000}"/>
    <cellStyle name="Normal 2 3 2 2 3 3 2 2 2" xfId="21525" xr:uid="{00000000-0005-0000-0000-0000EF190000}"/>
    <cellStyle name="Normal 2 3 2 2 3 3 2 3" xfId="4039" xr:uid="{00000000-0005-0000-0000-0000F0190000}"/>
    <cellStyle name="Normal 2 3 2 2 3 3 2 3 2" xfId="21526" xr:uid="{00000000-0005-0000-0000-0000F1190000}"/>
    <cellStyle name="Normal 2 3 2 2 3 3 2 4" xfId="21524" xr:uid="{00000000-0005-0000-0000-0000F2190000}"/>
    <cellStyle name="Normal 2 3 2 2 3 3 3" xfId="4040" xr:uid="{00000000-0005-0000-0000-0000F3190000}"/>
    <cellStyle name="Normal 2 3 2 2 3 3 3 2" xfId="21527" xr:uid="{00000000-0005-0000-0000-0000F4190000}"/>
    <cellStyle name="Normal 2 3 2 2 3 3 4" xfId="21523" xr:uid="{00000000-0005-0000-0000-0000F5190000}"/>
    <cellStyle name="Normal 2 3 2 2 3 4" xfId="4041" xr:uid="{00000000-0005-0000-0000-0000F6190000}"/>
    <cellStyle name="Normal 2 3 2 2 3 4 2" xfId="21528" xr:uid="{00000000-0005-0000-0000-0000F7190000}"/>
    <cellStyle name="Normal 2 3 2 2 3 5" xfId="4042" xr:uid="{00000000-0005-0000-0000-0000F8190000}"/>
    <cellStyle name="Normal 2 3 2 2 3 5 2" xfId="21529" xr:uid="{00000000-0005-0000-0000-0000F9190000}"/>
    <cellStyle name="Normal 2 3 2 2 3 6" xfId="4043" xr:uid="{00000000-0005-0000-0000-0000FA190000}"/>
    <cellStyle name="Normal 2 3 2 2 3 6 2" xfId="21530" xr:uid="{00000000-0005-0000-0000-0000FB190000}"/>
    <cellStyle name="Normal 2 3 2 2 3 7" xfId="21505" xr:uid="{00000000-0005-0000-0000-0000FC190000}"/>
    <cellStyle name="Normal 2 3 2 2 4" xfId="4044" xr:uid="{00000000-0005-0000-0000-0000FD190000}"/>
    <cellStyle name="Normal 2 3 2 2 4 2" xfId="21531" xr:uid="{00000000-0005-0000-0000-0000FE190000}"/>
    <cellStyle name="Normal 2 3 2 2 5" xfId="4045" xr:uid="{00000000-0005-0000-0000-0000FF190000}"/>
    <cellStyle name="Normal 2 3 2 2 5 2" xfId="4046" xr:uid="{00000000-0005-0000-0000-0000001A0000}"/>
    <cellStyle name="Normal 2 3 2 2 5 2 2" xfId="4047" xr:uid="{00000000-0005-0000-0000-0000011A0000}"/>
    <cellStyle name="Normal 2 3 2 2 5 2 2 2" xfId="4048" xr:uid="{00000000-0005-0000-0000-0000021A0000}"/>
    <cellStyle name="Normal 2 3 2 2 5 2 2 2 2" xfId="21535" xr:uid="{00000000-0005-0000-0000-0000031A0000}"/>
    <cellStyle name="Normal 2 3 2 2 5 2 2 3" xfId="4049" xr:uid="{00000000-0005-0000-0000-0000041A0000}"/>
    <cellStyle name="Normal 2 3 2 2 5 2 2 3 2" xfId="21536" xr:uid="{00000000-0005-0000-0000-0000051A0000}"/>
    <cellStyle name="Normal 2 3 2 2 5 2 2 4" xfId="21534" xr:uid="{00000000-0005-0000-0000-0000061A0000}"/>
    <cellStyle name="Normal 2 3 2 2 5 2 3" xfId="4050" xr:uid="{00000000-0005-0000-0000-0000071A0000}"/>
    <cellStyle name="Normal 2 3 2 2 5 2 3 2" xfId="21537" xr:uid="{00000000-0005-0000-0000-0000081A0000}"/>
    <cellStyle name="Normal 2 3 2 2 5 2 4" xfId="21533" xr:uid="{00000000-0005-0000-0000-0000091A0000}"/>
    <cellStyle name="Normal 2 3 2 2 5 3" xfId="4051" xr:uid="{00000000-0005-0000-0000-00000A1A0000}"/>
    <cellStyle name="Normal 2 3 2 2 5 3 2" xfId="21538" xr:uid="{00000000-0005-0000-0000-00000B1A0000}"/>
    <cellStyle name="Normal 2 3 2 2 5 4" xfId="4052" xr:uid="{00000000-0005-0000-0000-00000C1A0000}"/>
    <cellStyle name="Normal 2 3 2 2 5 4 2" xfId="21539" xr:uid="{00000000-0005-0000-0000-00000D1A0000}"/>
    <cellStyle name="Normal 2 3 2 2 5 5" xfId="4053" xr:uid="{00000000-0005-0000-0000-00000E1A0000}"/>
    <cellStyle name="Normal 2 3 2 2 5 5 2" xfId="21540" xr:uid="{00000000-0005-0000-0000-00000F1A0000}"/>
    <cellStyle name="Normal 2 3 2 2 5 6" xfId="21532" xr:uid="{00000000-0005-0000-0000-0000101A0000}"/>
    <cellStyle name="Normal 2 3 2 2 6" xfId="4054" xr:uid="{00000000-0005-0000-0000-0000111A0000}"/>
    <cellStyle name="Normal 2 3 2 2 6 2" xfId="4055" xr:uid="{00000000-0005-0000-0000-0000121A0000}"/>
    <cellStyle name="Normal 2 3 2 2 6 2 2" xfId="4056" xr:uid="{00000000-0005-0000-0000-0000131A0000}"/>
    <cellStyle name="Normal 2 3 2 2 6 2 2 2" xfId="21543" xr:uid="{00000000-0005-0000-0000-0000141A0000}"/>
    <cellStyle name="Normal 2 3 2 2 6 2 3" xfId="4057" xr:uid="{00000000-0005-0000-0000-0000151A0000}"/>
    <cellStyle name="Normal 2 3 2 2 6 2 3 2" xfId="21544" xr:uid="{00000000-0005-0000-0000-0000161A0000}"/>
    <cellStyle name="Normal 2 3 2 2 6 2 4" xfId="21542" xr:uid="{00000000-0005-0000-0000-0000171A0000}"/>
    <cellStyle name="Normal 2 3 2 2 6 3" xfId="4058" xr:uid="{00000000-0005-0000-0000-0000181A0000}"/>
    <cellStyle name="Normal 2 3 2 2 6 3 2" xfId="21545" xr:uid="{00000000-0005-0000-0000-0000191A0000}"/>
    <cellStyle name="Normal 2 3 2 2 6 4" xfId="21541" xr:uid="{00000000-0005-0000-0000-00001A1A0000}"/>
    <cellStyle name="Normal 2 3 2 2 7" xfId="4059" xr:uid="{00000000-0005-0000-0000-00001B1A0000}"/>
    <cellStyle name="Normal 2 3 2 2 7 2" xfId="21546" xr:uid="{00000000-0005-0000-0000-00001C1A0000}"/>
    <cellStyle name="Normal 2 3 2 2 8" xfId="4060" xr:uid="{00000000-0005-0000-0000-00001D1A0000}"/>
    <cellStyle name="Normal 2 3 2 2 8 2" xfId="21547" xr:uid="{00000000-0005-0000-0000-00001E1A0000}"/>
    <cellStyle name="Normal 2 3 2 2 9" xfId="21417" xr:uid="{00000000-0005-0000-0000-00001F1A0000}"/>
    <cellStyle name="Normal 2 3 2 3" xfId="4061" xr:uid="{00000000-0005-0000-0000-0000201A0000}"/>
    <cellStyle name="Normal 2 3 2 3 2" xfId="4062" xr:uid="{00000000-0005-0000-0000-0000211A0000}"/>
    <cellStyle name="Normal 2 3 2 3 2 2" xfId="4063" xr:uid="{00000000-0005-0000-0000-0000221A0000}"/>
    <cellStyle name="Normal 2 3 2 3 2 2 2" xfId="4064" xr:uid="{00000000-0005-0000-0000-0000231A0000}"/>
    <cellStyle name="Normal 2 3 2 3 2 2 2 2" xfId="4065" xr:uid="{00000000-0005-0000-0000-0000241A0000}"/>
    <cellStyle name="Normal 2 3 2 3 2 2 2 2 2" xfId="4066" xr:uid="{00000000-0005-0000-0000-0000251A0000}"/>
    <cellStyle name="Normal 2 3 2 3 2 2 2 2 2 2" xfId="4067" xr:uid="{00000000-0005-0000-0000-0000261A0000}"/>
    <cellStyle name="Normal 2 3 2 3 2 2 2 2 2 2 2" xfId="21554" xr:uid="{00000000-0005-0000-0000-0000271A0000}"/>
    <cellStyle name="Normal 2 3 2 3 2 2 2 2 2 3" xfId="4068" xr:uid="{00000000-0005-0000-0000-0000281A0000}"/>
    <cellStyle name="Normal 2 3 2 3 2 2 2 2 2 3 2" xfId="21555" xr:uid="{00000000-0005-0000-0000-0000291A0000}"/>
    <cellStyle name="Normal 2 3 2 3 2 2 2 2 2 4" xfId="21553" xr:uid="{00000000-0005-0000-0000-00002A1A0000}"/>
    <cellStyle name="Normal 2 3 2 3 2 2 2 2 3" xfId="4069" xr:uid="{00000000-0005-0000-0000-00002B1A0000}"/>
    <cellStyle name="Normal 2 3 2 3 2 2 2 2 3 2" xfId="21556" xr:uid="{00000000-0005-0000-0000-00002C1A0000}"/>
    <cellStyle name="Normal 2 3 2 3 2 2 2 2 4" xfId="21552" xr:uid="{00000000-0005-0000-0000-00002D1A0000}"/>
    <cellStyle name="Normal 2 3 2 3 2 2 2 3" xfId="4070" xr:uid="{00000000-0005-0000-0000-00002E1A0000}"/>
    <cellStyle name="Normal 2 3 2 3 2 2 2 3 2" xfId="21557" xr:uid="{00000000-0005-0000-0000-00002F1A0000}"/>
    <cellStyle name="Normal 2 3 2 3 2 2 2 4" xfId="4071" xr:uid="{00000000-0005-0000-0000-0000301A0000}"/>
    <cellStyle name="Normal 2 3 2 3 2 2 2 4 2" xfId="21558" xr:uid="{00000000-0005-0000-0000-0000311A0000}"/>
    <cellStyle name="Normal 2 3 2 3 2 2 2 5" xfId="4072" xr:uid="{00000000-0005-0000-0000-0000321A0000}"/>
    <cellStyle name="Normal 2 3 2 3 2 2 2 5 2" xfId="21559" xr:uid="{00000000-0005-0000-0000-0000331A0000}"/>
    <cellStyle name="Normal 2 3 2 3 2 2 2 6" xfId="21551" xr:uid="{00000000-0005-0000-0000-0000341A0000}"/>
    <cellStyle name="Normal 2 3 2 3 2 2 3" xfId="4073" xr:uid="{00000000-0005-0000-0000-0000351A0000}"/>
    <cellStyle name="Normal 2 3 2 3 2 2 3 2" xfId="4074" xr:uid="{00000000-0005-0000-0000-0000361A0000}"/>
    <cellStyle name="Normal 2 3 2 3 2 2 3 2 2" xfId="4075" xr:uid="{00000000-0005-0000-0000-0000371A0000}"/>
    <cellStyle name="Normal 2 3 2 3 2 2 3 2 2 2" xfId="21562" xr:uid="{00000000-0005-0000-0000-0000381A0000}"/>
    <cellStyle name="Normal 2 3 2 3 2 2 3 2 3" xfId="4076" xr:uid="{00000000-0005-0000-0000-0000391A0000}"/>
    <cellStyle name="Normal 2 3 2 3 2 2 3 2 3 2" xfId="21563" xr:uid="{00000000-0005-0000-0000-00003A1A0000}"/>
    <cellStyle name="Normal 2 3 2 3 2 2 3 2 4" xfId="21561" xr:uid="{00000000-0005-0000-0000-00003B1A0000}"/>
    <cellStyle name="Normal 2 3 2 3 2 2 3 3" xfId="4077" xr:uid="{00000000-0005-0000-0000-00003C1A0000}"/>
    <cellStyle name="Normal 2 3 2 3 2 2 3 3 2" xfId="21564" xr:uid="{00000000-0005-0000-0000-00003D1A0000}"/>
    <cellStyle name="Normal 2 3 2 3 2 2 3 4" xfId="21560" xr:uid="{00000000-0005-0000-0000-00003E1A0000}"/>
    <cellStyle name="Normal 2 3 2 3 2 2 4" xfId="4078" xr:uid="{00000000-0005-0000-0000-00003F1A0000}"/>
    <cellStyle name="Normal 2 3 2 3 2 2 4 2" xfId="21565" xr:uid="{00000000-0005-0000-0000-0000401A0000}"/>
    <cellStyle name="Normal 2 3 2 3 2 2 5" xfId="4079" xr:uid="{00000000-0005-0000-0000-0000411A0000}"/>
    <cellStyle name="Normal 2 3 2 3 2 2 5 2" xfId="21566" xr:uid="{00000000-0005-0000-0000-0000421A0000}"/>
    <cellStyle name="Normal 2 3 2 3 2 2 6" xfId="21550" xr:uid="{00000000-0005-0000-0000-0000431A0000}"/>
    <cellStyle name="Normal 2 3 2 3 2 3" xfId="4080" xr:uid="{00000000-0005-0000-0000-0000441A0000}"/>
    <cellStyle name="Normal 2 3 2 3 2 3 2" xfId="4081" xr:uid="{00000000-0005-0000-0000-0000451A0000}"/>
    <cellStyle name="Normal 2 3 2 3 2 3 2 2" xfId="4082" xr:uid="{00000000-0005-0000-0000-0000461A0000}"/>
    <cellStyle name="Normal 2 3 2 3 2 3 2 2 2" xfId="21569" xr:uid="{00000000-0005-0000-0000-0000471A0000}"/>
    <cellStyle name="Normal 2 3 2 3 2 3 2 3" xfId="4083" xr:uid="{00000000-0005-0000-0000-0000481A0000}"/>
    <cellStyle name="Normal 2 3 2 3 2 3 2 3 2" xfId="21570" xr:uid="{00000000-0005-0000-0000-0000491A0000}"/>
    <cellStyle name="Normal 2 3 2 3 2 3 2 4" xfId="21568" xr:uid="{00000000-0005-0000-0000-00004A1A0000}"/>
    <cellStyle name="Normal 2 3 2 3 2 3 3" xfId="4084" xr:uid="{00000000-0005-0000-0000-00004B1A0000}"/>
    <cellStyle name="Normal 2 3 2 3 2 3 3 2" xfId="21571" xr:uid="{00000000-0005-0000-0000-00004C1A0000}"/>
    <cellStyle name="Normal 2 3 2 3 2 3 4" xfId="21567" xr:uid="{00000000-0005-0000-0000-00004D1A0000}"/>
    <cellStyle name="Normal 2 3 2 3 2 4" xfId="4085" xr:uid="{00000000-0005-0000-0000-00004E1A0000}"/>
    <cellStyle name="Normal 2 3 2 3 2 4 2" xfId="21572" xr:uid="{00000000-0005-0000-0000-00004F1A0000}"/>
    <cellStyle name="Normal 2 3 2 3 2 5" xfId="4086" xr:uid="{00000000-0005-0000-0000-0000501A0000}"/>
    <cellStyle name="Normal 2 3 2 3 2 5 2" xfId="21573" xr:uid="{00000000-0005-0000-0000-0000511A0000}"/>
    <cellStyle name="Normal 2 3 2 3 2 6" xfId="4087" xr:uid="{00000000-0005-0000-0000-0000521A0000}"/>
    <cellStyle name="Normal 2 3 2 3 2 6 2" xfId="21574" xr:uid="{00000000-0005-0000-0000-0000531A0000}"/>
    <cellStyle name="Normal 2 3 2 3 2 7" xfId="21549" xr:uid="{00000000-0005-0000-0000-0000541A0000}"/>
    <cellStyle name="Normal 2 3 2 3 3" xfId="4088" xr:uid="{00000000-0005-0000-0000-0000551A0000}"/>
    <cellStyle name="Normal 2 3 2 3 3 2" xfId="21575" xr:uid="{00000000-0005-0000-0000-0000561A0000}"/>
    <cellStyle name="Normal 2 3 2 3 4" xfId="4089" xr:uid="{00000000-0005-0000-0000-0000571A0000}"/>
    <cellStyle name="Normal 2 3 2 3 4 2" xfId="4090" xr:uid="{00000000-0005-0000-0000-0000581A0000}"/>
    <cellStyle name="Normal 2 3 2 3 4 2 2" xfId="4091" xr:uid="{00000000-0005-0000-0000-0000591A0000}"/>
    <cellStyle name="Normal 2 3 2 3 4 2 2 2" xfId="4092" xr:uid="{00000000-0005-0000-0000-00005A1A0000}"/>
    <cellStyle name="Normal 2 3 2 3 4 2 2 2 2" xfId="21579" xr:uid="{00000000-0005-0000-0000-00005B1A0000}"/>
    <cellStyle name="Normal 2 3 2 3 4 2 2 3" xfId="4093" xr:uid="{00000000-0005-0000-0000-00005C1A0000}"/>
    <cellStyle name="Normal 2 3 2 3 4 2 2 3 2" xfId="21580" xr:uid="{00000000-0005-0000-0000-00005D1A0000}"/>
    <cellStyle name="Normal 2 3 2 3 4 2 2 4" xfId="21578" xr:uid="{00000000-0005-0000-0000-00005E1A0000}"/>
    <cellStyle name="Normal 2 3 2 3 4 2 3" xfId="4094" xr:uid="{00000000-0005-0000-0000-00005F1A0000}"/>
    <cellStyle name="Normal 2 3 2 3 4 2 3 2" xfId="21581" xr:uid="{00000000-0005-0000-0000-0000601A0000}"/>
    <cellStyle name="Normal 2 3 2 3 4 2 4" xfId="21577" xr:uid="{00000000-0005-0000-0000-0000611A0000}"/>
    <cellStyle name="Normal 2 3 2 3 4 3" xfId="4095" xr:uid="{00000000-0005-0000-0000-0000621A0000}"/>
    <cellStyle name="Normal 2 3 2 3 4 3 2" xfId="21582" xr:uid="{00000000-0005-0000-0000-0000631A0000}"/>
    <cellStyle name="Normal 2 3 2 3 4 4" xfId="4096" xr:uid="{00000000-0005-0000-0000-0000641A0000}"/>
    <cellStyle name="Normal 2 3 2 3 4 4 2" xfId="21583" xr:uid="{00000000-0005-0000-0000-0000651A0000}"/>
    <cellStyle name="Normal 2 3 2 3 4 5" xfId="4097" xr:uid="{00000000-0005-0000-0000-0000661A0000}"/>
    <cellStyle name="Normal 2 3 2 3 4 5 2" xfId="21584" xr:uid="{00000000-0005-0000-0000-0000671A0000}"/>
    <cellStyle name="Normal 2 3 2 3 4 6" xfId="21576" xr:uid="{00000000-0005-0000-0000-0000681A0000}"/>
    <cellStyle name="Normal 2 3 2 3 5" xfId="4098" xr:uid="{00000000-0005-0000-0000-0000691A0000}"/>
    <cellStyle name="Normal 2 3 2 3 5 2" xfId="4099" xr:uid="{00000000-0005-0000-0000-00006A1A0000}"/>
    <cellStyle name="Normal 2 3 2 3 5 2 2" xfId="4100" xr:uid="{00000000-0005-0000-0000-00006B1A0000}"/>
    <cellStyle name="Normal 2 3 2 3 5 2 2 2" xfId="21587" xr:uid="{00000000-0005-0000-0000-00006C1A0000}"/>
    <cellStyle name="Normal 2 3 2 3 5 2 3" xfId="4101" xr:uid="{00000000-0005-0000-0000-00006D1A0000}"/>
    <cellStyle name="Normal 2 3 2 3 5 2 3 2" xfId="21588" xr:uid="{00000000-0005-0000-0000-00006E1A0000}"/>
    <cellStyle name="Normal 2 3 2 3 5 2 4" xfId="21586" xr:uid="{00000000-0005-0000-0000-00006F1A0000}"/>
    <cellStyle name="Normal 2 3 2 3 5 3" xfId="4102" xr:uid="{00000000-0005-0000-0000-0000701A0000}"/>
    <cellStyle name="Normal 2 3 2 3 5 3 2" xfId="21589" xr:uid="{00000000-0005-0000-0000-0000711A0000}"/>
    <cellStyle name="Normal 2 3 2 3 5 4" xfId="21585" xr:uid="{00000000-0005-0000-0000-0000721A0000}"/>
    <cellStyle name="Normal 2 3 2 3 6" xfId="4103" xr:uid="{00000000-0005-0000-0000-0000731A0000}"/>
    <cellStyle name="Normal 2 3 2 3 6 2" xfId="21590" xr:uid="{00000000-0005-0000-0000-0000741A0000}"/>
    <cellStyle name="Normal 2 3 2 3 7" xfId="4104" xr:uid="{00000000-0005-0000-0000-0000751A0000}"/>
    <cellStyle name="Normal 2 3 2 3 7 2" xfId="21591" xr:uid="{00000000-0005-0000-0000-0000761A0000}"/>
    <cellStyle name="Normal 2 3 2 3 8" xfId="21548" xr:uid="{00000000-0005-0000-0000-0000771A0000}"/>
    <cellStyle name="Normal 2 3 2 4" xfId="4105" xr:uid="{00000000-0005-0000-0000-0000781A0000}"/>
    <cellStyle name="Normal 2 3 2 4 2" xfId="4106" xr:uid="{00000000-0005-0000-0000-0000791A0000}"/>
    <cellStyle name="Normal 2 3 2 4 2 2" xfId="4107" xr:uid="{00000000-0005-0000-0000-00007A1A0000}"/>
    <cellStyle name="Normal 2 3 2 4 2 2 2" xfId="4108" xr:uid="{00000000-0005-0000-0000-00007B1A0000}"/>
    <cellStyle name="Normal 2 3 2 4 2 2 2 2" xfId="4109" xr:uid="{00000000-0005-0000-0000-00007C1A0000}"/>
    <cellStyle name="Normal 2 3 2 4 2 2 2 2 2" xfId="4110" xr:uid="{00000000-0005-0000-0000-00007D1A0000}"/>
    <cellStyle name="Normal 2 3 2 4 2 2 2 2 2 2" xfId="21597" xr:uid="{00000000-0005-0000-0000-00007E1A0000}"/>
    <cellStyle name="Normal 2 3 2 4 2 2 2 2 3" xfId="4111" xr:uid="{00000000-0005-0000-0000-00007F1A0000}"/>
    <cellStyle name="Normal 2 3 2 4 2 2 2 2 3 2" xfId="21598" xr:uid="{00000000-0005-0000-0000-0000801A0000}"/>
    <cellStyle name="Normal 2 3 2 4 2 2 2 2 4" xfId="21596" xr:uid="{00000000-0005-0000-0000-0000811A0000}"/>
    <cellStyle name="Normal 2 3 2 4 2 2 2 3" xfId="4112" xr:uid="{00000000-0005-0000-0000-0000821A0000}"/>
    <cellStyle name="Normal 2 3 2 4 2 2 2 3 2" xfId="21599" xr:uid="{00000000-0005-0000-0000-0000831A0000}"/>
    <cellStyle name="Normal 2 3 2 4 2 2 2 4" xfId="21595" xr:uid="{00000000-0005-0000-0000-0000841A0000}"/>
    <cellStyle name="Normal 2 3 2 4 2 2 3" xfId="4113" xr:uid="{00000000-0005-0000-0000-0000851A0000}"/>
    <cellStyle name="Normal 2 3 2 4 2 2 3 2" xfId="21600" xr:uid="{00000000-0005-0000-0000-0000861A0000}"/>
    <cellStyle name="Normal 2 3 2 4 2 2 4" xfId="4114" xr:uid="{00000000-0005-0000-0000-0000871A0000}"/>
    <cellStyle name="Normal 2 3 2 4 2 2 4 2" xfId="21601" xr:uid="{00000000-0005-0000-0000-0000881A0000}"/>
    <cellStyle name="Normal 2 3 2 4 2 2 5" xfId="4115" xr:uid="{00000000-0005-0000-0000-0000891A0000}"/>
    <cellStyle name="Normal 2 3 2 4 2 2 5 2" xfId="21602" xr:uid="{00000000-0005-0000-0000-00008A1A0000}"/>
    <cellStyle name="Normal 2 3 2 4 2 2 6" xfId="21594" xr:uid="{00000000-0005-0000-0000-00008B1A0000}"/>
    <cellStyle name="Normal 2 3 2 4 2 3" xfId="4116" xr:uid="{00000000-0005-0000-0000-00008C1A0000}"/>
    <cellStyle name="Normal 2 3 2 4 2 3 2" xfId="4117" xr:uid="{00000000-0005-0000-0000-00008D1A0000}"/>
    <cellStyle name="Normal 2 3 2 4 2 3 2 2" xfId="4118" xr:uid="{00000000-0005-0000-0000-00008E1A0000}"/>
    <cellStyle name="Normal 2 3 2 4 2 3 2 2 2" xfId="21605" xr:uid="{00000000-0005-0000-0000-00008F1A0000}"/>
    <cellStyle name="Normal 2 3 2 4 2 3 2 3" xfId="4119" xr:uid="{00000000-0005-0000-0000-0000901A0000}"/>
    <cellStyle name="Normal 2 3 2 4 2 3 2 3 2" xfId="21606" xr:uid="{00000000-0005-0000-0000-0000911A0000}"/>
    <cellStyle name="Normal 2 3 2 4 2 3 2 4" xfId="21604" xr:uid="{00000000-0005-0000-0000-0000921A0000}"/>
    <cellStyle name="Normal 2 3 2 4 2 3 3" xfId="4120" xr:uid="{00000000-0005-0000-0000-0000931A0000}"/>
    <cellStyle name="Normal 2 3 2 4 2 3 3 2" xfId="21607" xr:uid="{00000000-0005-0000-0000-0000941A0000}"/>
    <cellStyle name="Normal 2 3 2 4 2 3 4" xfId="21603" xr:uid="{00000000-0005-0000-0000-0000951A0000}"/>
    <cellStyle name="Normal 2 3 2 4 2 4" xfId="4121" xr:uid="{00000000-0005-0000-0000-0000961A0000}"/>
    <cellStyle name="Normal 2 3 2 4 2 4 2" xfId="21608" xr:uid="{00000000-0005-0000-0000-0000971A0000}"/>
    <cellStyle name="Normal 2 3 2 4 2 5" xfId="4122" xr:uid="{00000000-0005-0000-0000-0000981A0000}"/>
    <cellStyle name="Normal 2 3 2 4 2 5 2" xfId="21609" xr:uid="{00000000-0005-0000-0000-0000991A0000}"/>
    <cellStyle name="Normal 2 3 2 4 2 6" xfId="21593" xr:uid="{00000000-0005-0000-0000-00009A1A0000}"/>
    <cellStyle name="Normal 2 3 2 4 3" xfId="4123" xr:uid="{00000000-0005-0000-0000-00009B1A0000}"/>
    <cellStyle name="Normal 2 3 2 4 3 2" xfId="4124" xr:uid="{00000000-0005-0000-0000-00009C1A0000}"/>
    <cellStyle name="Normal 2 3 2 4 3 2 2" xfId="4125" xr:uid="{00000000-0005-0000-0000-00009D1A0000}"/>
    <cellStyle name="Normal 2 3 2 4 3 2 2 2" xfId="21612" xr:uid="{00000000-0005-0000-0000-00009E1A0000}"/>
    <cellStyle name="Normal 2 3 2 4 3 2 3" xfId="4126" xr:uid="{00000000-0005-0000-0000-00009F1A0000}"/>
    <cellStyle name="Normal 2 3 2 4 3 2 3 2" xfId="21613" xr:uid="{00000000-0005-0000-0000-0000A01A0000}"/>
    <cellStyle name="Normal 2 3 2 4 3 2 4" xfId="21611" xr:uid="{00000000-0005-0000-0000-0000A11A0000}"/>
    <cellStyle name="Normal 2 3 2 4 3 3" xfId="4127" xr:uid="{00000000-0005-0000-0000-0000A21A0000}"/>
    <cellStyle name="Normal 2 3 2 4 3 3 2" xfId="21614" xr:uid="{00000000-0005-0000-0000-0000A31A0000}"/>
    <cellStyle name="Normal 2 3 2 4 3 4" xfId="21610" xr:uid="{00000000-0005-0000-0000-0000A41A0000}"/>
    <cellStyle name="Normal 2 3 2 4 4" xfId="4128" xr:uid="{00000000-0005-0000-0000-0000A51A0000}"/>
    <cellStyle name="Normal 2 3 2 4 4 2" xfId="21615" xr:uid="{00000000-0005-0000-0000-0000A61A0000}"/>
    <cellStyle name="Normal 2 3 2 4 5" xfId="4129" xr:uid="{00000000-0005-0000-0000-0000A71A0000}"/>
    <cellStyle name="Normal 2 3 2 4 5 2" xfId="21616" xr:uid="{00000000-0005-0000-0000-0000A81A0000}"/>
    <cellStyle name="Normal 2 3 2 4 6" xfId="4130" xr:uid="{00000000-0005-0000-0000-0000A91A0000}"/>
    <cellStyle name="Normal 2 3 2 4 6 2" xfId="21617" xr:uid="{00000000-0005-0000-0000-0000AA1A0000}"/>
    <cellStyle name="Normal 2 3 2 4 7" xfId="21592" xr:uid="{00000000-0005-0000-0000-0000AB1A0000}"/>
    <cellStyle name="Normal 2 3 2 5" xfId="4131" xr:uid="{00000000-0005-0000-0000-0000AC1A0000}"/>
    <cellStyle name="Normal 2 3 2 5 2" xfId="4132" xr:uid="{00000000-0005-0000-0000-0000AD1A0000}"/>
    <cellStyle name="Normal 2 3 2 5 2 2" xfId="4133" xr:uid="{00000000-0005-0000-0000-0000AE1A0000}"/>
    <cellStyle name="Normal 2 3 2 5 2 2 2" xfId="4134" xr:uid="{00000000-0005-0000-0000-0000AF1A0000}"/>
    <cellStyle name="Normal 2 3 2 5 2 2 2 2" xfId="21621" xr:uid="{00000000-0005-0000-0000-0000B01A0000}"/>
    <cellStyle name="Normal 2 3 2 5 2 2 3" xfId="4135" xr:uid="{00000000-0005-0000-0000-0000B11A0000}"/>
    <cellStyle name="Normal 2 3 2 5 2 2 3 2" xfId="21622" xr:uid="{00000000-0005-0000-0000-0000B21A0000}"/>
    <cellStyle name="Normal 2 3 2 5 2 2 4" xfId="21620" xr:uid="{00000000-0005-0000-0000-0000B31A0000}"/>
    <cellStyle name="Normal 2 3 2 5 2 3" xfId="4136" xr:uid="{00000000-0005-0000-0000-0000B41A0000}"/>
    <cellStyle name="Normal 2 3 2 5 2 3 2" xfId="21623" xr:uid="{00000000-0005-0000-0000-0000B51A0000}"/>
    <cellStyle name="Normal 2 3 2 5 2 4" xfId="21619" xr:uid="{00000000-0005-0000-0000-0000B61A0000}"/>
    <cellStyle name="Normal 2 3 2 5 3" xfId="4137" xr:uid="{00000000-0005-0000-0000-0000B71A0000}"/>
    <cellStyle name="Normal 2 3 2 5 3 2" xfId="21624" xr:uid="{00000000-0005-0000-0000-0000B81A0000}"/>
    <cellStyle name="Normal 2 3 2 5 4" xfId="4138" xr:uid="{00000000-0005-0000-0000-0000B91A0000}"/>
    <cellStyle name="Normal 2 3 2 5 4 2" xfId="21625" xr:uid="{00000000-0005-0000-0000-0000BA1A0000}"/>
    <cellStyle name="Normal 2 3 2 5 5" xfId="4139" xr:uid="{00000000-0005-0000-0000-0000BB1A0000}"/>
    <cellStyle name="Normal 2 3 2 5 5 2" xfId="21626" xr:uid="{00000000-0005-0000-0000-0000BC1A0000}"/>
    <cellStyle name="Normal 2 3 2 5 6" xfId="21618" xr:uid="{00000000-0005-0000-0000-0000BD1A0000}"/>
    <cellStyle name="Normal 2 3 2 6" xfId="4140" xr:uid="{00000000-0005-0000-0000-0000BE1A0000}"/>
    <cellStyle name="Normal 2 3 2 6 2" xfId="4141" xr:uid="{00000000-0005-0000-0000-0000BF1A0000}"/>
    <cellStyle name="Normal 2 3 2 6 2 2" xfId="4142" xr:uid="{00000000-0005-0000-0000-0000C01A0000}"/>
    <cellStyle name="Normal 2 3 2 6 2 2 2" xfId="21629" xr:uid="{00000000-0005-0000-0000-0000C11A0000}"/>
    <cellStyle name="Normal 2 3 2 6 2 3" xfId="4143" xr:uid="{00000000-0005-0000-0000-0000C21A0000}"/>
    <cellStyle name="Normal 2 3 2 6 2 3 2" xfId="21630" xr:uid="{00000000-0005-0000-0000-0000C31A0000}"/>
    <cellStyle name="Normal 2 3 2 6 2 4" xfId="21628" xr:uid="{00000000-0005-0000-0000-0000C41A0000}"/>
    <cellStyle name="Normal 2 3 2 6 3" xfId="4144" xr:uid="{00000000-0005-0000-0000-0000C51A0000}"/>
    <cellStyle name="Normal 2 3 2 6 3 2" xfId="21631" xr:uid="{00000000-0005-0000-0000-0000C61A0000}"/>
    <cellStyle name="Normal 2 3 2 6 4" xfId="21627" xr:uid="{00000000-0005-0000-0000-0000C71A0000}"/>
    <cellStyle name="Normal 2 3 2 7" xfId="4145" xr:uid="{00000000-0005-0000-0000-0000C81A0000}"/>
    <cellStyle name="Normal 2 3 2 7 2" xfId="21632" xr:uid="{00000000-0005-0000-0000-0000C91A0000}"/>
    <cellStyle name="Normal 2 3 2 8" xfId="4146" xr:uid="{00000000-0005-0000-0000-0000CA1A0000}"/>
    <cellStyle name="Normal 2 3 2 8 2" xfId="21633" xr:uid="{00000000-0005-0000-0000-0000CB1A0000}"/>
    <cellStyle name="Normal 2 3 2 9" xfId="4147" xr:uid="{00000000-0005-0000-0000-0000CC1A0000}"/>
    <cellStyle name="Normal 2 3 2 9 2" xfId="21634" xr:uid="{00000000-0005-0000-0000-0000CD1A0000}"/>
    <cellStyle name="Normal 2 3 3" xfId="4148" xr:uid="{00000000-0005-0000-0000-0000CE1A0000}"/>
    <cellStyle name="Normal 2 3 3 2" xfId="4149" xr:uid="{00000000-0005-0000-0000-0000CF1A0000}"/>
    <cellStyle name="Normal 2 3 3 2 2" xfId="4150" xr:uid="{00000000-0005-0000-0000-0000D01A0000}"/>
    <cellStyle name="Normal 2 3 3 2 2 2" xfId="4151" xr:uid="{00000000-0005-0000-0000-0000D11A0000}"/>
    <cellStyle name="Normal 2 3 3 2 2 2 2" xfId="4152" xr:uid="{00000000-0005-0000-0000-0000D21A0000}"/>
    <cellStyle name="Normal 2 3 3 2 2 2 2 2" xfId="4153" xr:uid="{00000000-0005-0000-0000-0000D31A0000}"/>
    <cellStyle name="Normal 2 3 3 2 2 2 2 2 2" xfId="4154" xr:uid="{00000000-0005-0000-0000-0000D41A0000}"/>
    <cellStyle name="Normal 2 3 3 2 2 2 2 2 2 2" xfId="4155" xr:uid="{00000000-0005-0000-0000-0000D51A0000}"/>
    <cellStyle name="Normal 2 3 3 2 2 2 2 2 2 2 2" xfId="21642" xr:uid="{00000000-0005-0000-0000-0000D61A0000}"/>
    <cellStyle name="Normal 2 3 3 2 2 2 2 2 2 3" xfId="4156" xr:uid="{00000000-0005-0000-0000-0000D71A0000}"/>
    <cellStyle name="Normal 2 3 3 2 2 2 2 2 2 3 2" xfId="21643" xr:uid="{00000000-0005-0000-0000-0000D81A0000}"/>
    <cellStyle name="Normal 2 3 3 2 2 2 2 2 2 4" xfId="21641" xr:uid="{00000000-0005-0000-0000-0000D91A0000}"/>
    <cellStyle name="Normal 2 3 3 2 2 2 2 2 3" xfId="4157" xr:uid="{00000000-0005-0000-0000-0000DA1A0000}"/>
    <cellStyle name="Normal 2 3 3 2 2 2 2 2 3 2" xfId="21644" xr:uid="{00000000-0005-0000-0000-0000DB1A0000}"/>
    <cellStyle name="Normal 2 3 3 2 2 2 2 2 4" xfId="21640" xr:uid="{00000000-0005-0000-0000-0000DC1A0000}"/>
    <cellStyle name="Normal 2 3 3 2 2 2 2 3" xfId="4158" xr:uid="{00000000-0005-0000-0000-0000DD1A0000}"/>
    <cellStyle name="Normal 2 3 3 2 2 2 2 3 2" xfId="21645" xr:uid="{00000000-0005-0000-0000-0000DE1A0000}"/>
    <cellStyle name="Normal 2 3 3 2 2 2 2 4" xfId="4159" xr:uid="{00000000-0005-0000-0000-0000DF1A0000}"/>
    <cellStyle name="Normal 2 3 3 2 2 2 2 4 2" xfId="21646" xr:uid="{00000000-0005-0000-0000-0000E01A0000}"/>
    <cellStyle name="Normal 2 3 3 2 2 2 2 5" xfId="4160" xr:uid="{00000000-0005-0000-0000-0000E11A0000}"/>
    <cellStyle name="Normal 2 3 3 2 2 2 2 5 2" xfId="21647" xr:uid="{00000000-0005-0000-0000-0000E21A0000}"/>
    <cellStyle name="Normal 2 3 3 2 2 2 2 6" xfId="21639" xr:uid="{00000000-0005-0000-0000-0000E31A0000}"/>
    <cellStyle name="Normal 2 3 3 2 2 2 3" xfId="4161" xr:uid="{00000000-0005-0000-0000-0000E41A0000}"/>
    <cellStyle name="Normal 2 3 3 2 2 2 3 2" xfId="4162" xr:uid="{00000000-0005-0000-0000-0000E51A0000}"/>
    <cellStyle name="Normal 2 3 3 2 2 2 3 2 2" xfId="4163" xr:uid="{00000000-0005-0000-0000-0000E61A0000}"/>
    <cellStyle name="Normal 2 3 3 2 2 2 3 2 2 2" xfId="21650" xr:uid="{00000000-0005-0000-0000-0000E71A0000}"/>
    <cellStyle name="Normal 2 3 3 2 2 2 3 2 3" xfId="4164" xr:uid="{00000000-0005-0000-0000-0000E81A0000}"/>
    <cellStyle name="Normal 2 3 3 2 2 2 3 2 3 2" xfId="21651" xr:uid="{00000000-0005-0000-0000-0000E91A0000}"/>
    <cellStyle name="Normal 2 3 3 2 2 2 3 2 4" xfId="21649" xr:uid="{00000000-0005-0000-0000-0000EA1A0000}"/>
    <cellStyle name="Normal 2 3 3 2 2 2 3 3" xfId="4165" xr:uid="{00000000-0005-0000-0000-0000EB1A0000}"/>
    <cellStyle name="Normal 2 3 3 2 2 2 3 3 2" xfId="21652" xr:uid="{00000000-0005-0000-0000-0000EC1A0000}"/>
    <cellStyle name="Normal 2 3 3 2 2 2 3 4" xfId="21648" xr:uid="{00000000-0005-0000-0000-0000ED1A0000}"/>
    <cellStyle name="Normal 2 3 3 2 2 2 4" xfId="4166" xr:uid="{00000000-0005-0000-0000-0000EE1A0000}"/>
    <cellStyle name="Normal 2 3 3 2 2 2 4 2" xfId="21653" xr:uid="{00000000-0005-0000-0000-0000EF1A0000}"/>
    <cellStyle name="Normal 2 3 3 2 2 2 5" xfId="4167" xr:uid="{00000000-0005-0000-0000-0000F01A0000}"/>
    <cellStyle name="Normal 2 3 3 2 2 2 5 2" xfId="21654" xr:uid="{00000000-0005-0000-0000-0000F11A0000}"/>
    <cellStyle name="Normal 2 3 3 2 2 2 6" xfId="21638" xr:uid="{00000000-0005-0000-0000-0000F21A0000}"/>
    <cellStyle name="Normal 2 3 3 2 2 3" xfId="4168" xr:uid="{00000000-0005-0000-0000-0000F31A0000}"/>
    <cellStyle name="Normal 2 3 3 2 2 3 2" xfId="4169" xr:uid="{00000000-0005-0000-0000-0000F41A0000}"/>
    <cellStyle name="Normal 2 3 3 2 2 3 2 2" xfId="4170" xr:uid="{00000000-0005-0000-0000-0000F51A0000}"/>
    <cellStyle name="Normal 2 3 3 2 2 3 2 2 2" xfId="21657" xr:uid="{00000000-0005-0000-0000-0000F61A0000}"/>
    <cellStyle name="Normal 2 3 3 2 2 3 2 3" xfId="4171" xr:uid="{00000000-0005-0000-0000-0000F71A0000}"/>
    <cellStyle name="Normal 2 3 3 2 2 3 2 3 2" xfId="21658" xr:uid="{00000000-0005-0000-0000-0000F81A0000}"/>
    <cellStyle name="Normal 2 3 3 2 2 3 2 4" xfId="21656" xr:uid="{00000000-0005-0000-0000-0000F91A0000}"/>
    <cellStyle name="Normal 2 3 3 2 2 3 3" xfId="4172" xr:uid="{00000000-0005-0000-0000-0000FA1A0000}"/>
    <cellStyle name="Normal 2 3 3 2 2 3 3 2" xfId="21659" xr:uid="{00000000-0005-0000-0000-0000FB1A0000}"/>
    <cellStyle name="Normal 2 3 3 2 2 3 4" xfId="21655" xr:uid="{00000000-0005-0000-0000-0000FC1A0000}"/>
    <cellStyle name="Normal 2 3 3 2 2 4" xfId="4173" xr:uid="{00000000-0005-0000-0000-0000FD1A0000}"/>
    <cellStyle name="Normal 2 3 3 2 2 4 2" xfId="21660" xr:uid="{00000000-0005-0000-0000-0000FE1A0000}"/>
    <cellStyle name="Normal 2 3 3 2 2 5" xfId="4174" xr:uid="{00000000-0005-0000-0000-0000FF1A0000}"/>
    <cellStyle name="Normal 2 3 3 2 2 5 2" xfId="21661" xr:uid="{00000000-0005-0000-0000-0000001B0000}"/>
    <cellStyle name="Normal 2 3 3 2 2 6" xfId="4175" xr:uid="{00000000-0005-0000-0000-0000011B0000}"/>
    <cellStyle name="Normal 2 3 3 2 2 6 2" xfId="21662" xr:uid="{00000000-0005-0000-0000-0000021B0000}"/>
    <cellStyle name="Normal 2 3 3 2 2 7" xfId="21637" xr:uid="{00000000-0005-0000-0000-0000031B0000}"/>
    <cellStyle name="Normal 2 3 3 2 3" xfId="4176" xr:uid="{00000000-0005-0000-0000-0000041B0000}"/>
    <cellStyle name="Normal 2 3 3 2 3 2" xfId="21663" xr:uid="{00000000-0005-0000-0000-0000051B0000}"/>
    <cellStyle name="Normal 2 3 3 2 4" xfId="4177" xr:uid="{00000000-0005-0000-0000-0000061B0000}"/>
    <cellStyle name="Normal 2 3 3 2 4 2" xfId="4178" xr:uid="{00000000-0005-0000-0000-0000071B0000}"/>
    <cellStyle name="Normal 2 3 3 2 4 2 2" xfId="4179" xr:uid="{00000000-0005-0000-0000-0000081B0000}"/>
    <cellStyle name="Normal 2 3 3 2 4 2 2 2" xfId="4180" xr:uid="{00000000-0005-0000-0000-0000091B0000}"/>
    <cellStyle name="Normal 2 3 3 2 4 2 2 2 2" xfId="21667" xr:uid="{00000000-0005-0000-0000-00000A1B0000}"/>
    <cellStyle name="Normal 2 3 3 2 4 2 2 3" xfId="4181" xr:uid="{00000000-0005-0000-0000-00000B1B0000}"/>
    <cellStyle name="Normal 2 3 3 2 4 2 2 3 2" xfId="21668" xr:uid="{00000000-0005-0000-0000-00000C1B0000}"/>
    <cellStyle name="Normal 2 3 3 2 4 2 2 4" xfId="21666" xr:uid="{00000000-0005-0000-0000-00000D1B0000}"/>
    <cellStyle name="Normal 2 3 3 2 4 2 3" xfId="4182" xr:uid="{00000000-0005-0000-0000-00000E1B0000}"/>
    <cellStyle name="Normal 2 3 3 2 4 2 3 2" xfId="21669" xr:uid="{00000000-0005-0000-0000-00000F1B0000}"/>
    <cellStyle name="Normal 2 3 3 2 4 2 4" xfId="21665" xr:uid="{00000000-0005-0000-0000-0000101B0000}"/>
    <cellStyle name="Normal 2 3 3 2 4 3" xfId="4183" xr:uid="{00000000-0005-0000-0000-0000111B0000}"/>
    <cellStyle name="Normal 2 3 3 2 4 3 2" xfId="21670" xr:uid="{00000000-0005-0000-0000-0000121B0000}"/>
    <cellStyle name="Normal 2 3 3 2 4 4" xfId="4184" xr:uid="{00000000-0005-0000-0000-0000131B0000}"/>
    <cellStyle name="Normal 2 3 3 2 4 4 2" xfId="21671" xr:uid="{00000000-0005-0000-0000-0000141B0000}"/>
    <cellStyle name="Normal 2 3 3 2 4 5" xfId="4185" xr:uid="{00000000-0005-0000-0000-0000151B0000}"/>
    <cellStyle name="Normal 2 3 3 2 4 5 2" xfId="21672" xr:uid="{00000000-0005-0000-0000-0000161B0000}"/>
    <cellStyle name="Normal 2 3 3 2 4 6" xfId="21664" xr:uid="{00000000-0005-0000-0000-0000171B0000}"/>
    <cellStyle name="Normal 2 3 3 2 5" xfId="4186" xr:uid="{00000000-0005-0000-0000-0000181B0000}"/>
    <cellStyle name="Normal 2 3 3 2 5 2" xfId="4187" xr:uid="{00000000-0005-0000-0000-0000191B0000}"/>
    <cellStyle name="Normal 2 3 3 2 5 2 2" xfId="4188" xr:uid="{00000000-0005-0000-0000-00001A1B0000}"/>
    <cellStyle name="Normal 2 3 3 2 5 2 2 2" xfId="21675" xr:uid="{00000000-0005-0000-0000-00001B1B0000}"/>
    <cellStyle name="Normal 2 3 3 2 5 2 3" xfId="4189" xr:uid="{00000000-0005-0000-0000-00001C1B0000}"/>
    <cellStyle name="Normal 2 3 3 2 5 2 3 2" xfId="21676" xr:uid="{00000000-0005-0000-0000-00001D1B0000}"/>
    <cellStyle name="Normal 2 3 3 2 5 2 4" xfId="21674" xr:uid="{00000000-0005-0000-0000-00001E1B0000}"/>
    <cellStyle name="Normal 2 3 3 2 5 3" xfId="4190" xr:uid="{00000000-0005-0000-0000-00001F1B0000}"/>
    <cellStyle name="Normal 2 3 3 2 5 3 2" xfId="21677" xr:uid="{00000000-0005-0000-0000-0000201B0000}"/>
    <cellStyle name="Normal 2 3 3 2 5 4" xfId="21673" xr:uid="{00000000-0005-0000-0000-0000211B0000}"/>
    <cellStyle name="Normal 2 3 3 2 6" xfId="4191" xr:uid="{00000000-0005-0000-0000-0000221B0000}"/>
    <cellStyle name="Normal 2 3 3 2 6 2" xfId="21678" xr:uid="{00000000-0005-0000-0000-0000231B0000}"/>
    <cellStyle name="Normal 2 3 3 2 7" xfId="4192" xr:uid="{00000000-0005-0000-0000-0000241B0000}"/>
    <cellStyle name="Normal 2 3 3 2 7 2" xfId="21679" xr:uid="{00000000-0005-0000-0000-0000251B0000}"/>
    <cellStyle name="Normal 2 3 3 2 8" xfId="21636" xr:uid="{00000000-0005-0000-0000-0000261B0000}"/>
    <cellStyle name="Normal 2 3 3 3" xfId="4193" xr:uid="{00000000-0005-0000-0000-0000271B0000}"/>
    <cellStyle name="Normal 2 3 3 3 2" xfId="4194" xr:uid="{00000000-0005-0000-0000-0000281B0000}"/>
    <cellStyle name="Normal 2 3 3 3 2 2" xfId="4195" xr:uid="{00000000-0005-0000-0000-0000291B0000}"/>
    <cellStyle name="Normal 2 3 3 3 2 2 2" xfId="4196" xr:uid="{00000000-0005-0000-0000-00002A1B0000}"/>
    <cellStyle name="Normal 2 3 3 3 2 2 2 2" xfId="4197" xr:uid="{00000000-0005-0000-0000-00002B1B0000}"/>
    <cellStyle name="Normal 2 3 3 3 2 2 2 2 2" xfId="4198" xr:uid="{00000000-0005-0000-0000-00002C1B0000}"/>
    <cellStyle name="Normal 2 3 3 3 2 2 2 2 2 2" xfId="21685" xr:uid="{00000000-0005-0000-0000-00002D1B0000}"/>
    <cellStyle name="Normal 2 3 3 3 2 2 2 2 3" xfId="4199" xr:uid="{00000000-0005-0000-0000-00002E1B0000}"/>
    <cellStyle name="Normal 2 3 3 3 2 2 2 2 3 2" xfId="21686" xr:uid="{00000000-0005-0000-0000-00002F1B0000}"/>
    <cellStyle name="Normal 2 3 3 3 2 2 2 2 4" xfId="21684" xr:uid="{00000000-0005-0000-0000-0000301B0000}"/>
    <cellStyle name="Normal 2 3 3 3 2 2 2 3" xfId="4200" xr:uid="{00000000-0005-0000-0000-0000311B0000}"/>
    <cellStyle name="Normal 2 3 3 3 2 2 2 3 2" xfId="21687" xr:uid="{00000000-0005-0000-0000-0000321B0000}"/>
    <cellStyle name="Normal 2 3 3 3 2 2 2 4" xfId="21683" xr:uid="{00000000-0005-0000-0000-0000331B0000}"/>
    <cellStyle name="Normal 2 3 3 3 2 2 3" xfId="4201" xr:uid="{00000000-0005-0000-0000-0000341B0000}"/>
    <cellStyle name="Normal 2 3 3 3 2 2 3 2" xfId="21688" xr:uid="{00000000-0005-0000-0000-0000351B0000}"/>
    <cellStyle name="Normal 2 3 3 3 2 2 4" xfId="4202" xr:uid="{00000000-0005-0000-0000-0000361B0000}"/>
    <cellStyle name="Normal 2 3 3 3 2 2 4 2" xfId="21689" xr:uid="{00000000-0005-0000-0000-0000371B0000}"/>
    <cellStyle name="Normal 2 3 3 3 2 2 5" xfId="4203" xr:uid="{00000000-0005-0000-0000-0000381B0000}"/>
    <cellStyle name="Normal 2 3 3 3 2 2 5 2" xfId="21690" xr:uid="{00000000-0005-0000-0000-0000391B0000}"/>
    <cellStyle name="Normal 2 3 3 3 2 2 6" xfId="21682" xr:uid="{00000000-0005-0000-0000-00003A1B0000}"/>
    <cellStyle name="Normal 2 3 3 3 2 3" xfId="4204" xr:uid="{00000000-0005-0000-0000-00003B1B0000}"/>
    <cellStyle name="Normal 2 3 3 3 2 3 2" xfId="4205" xr:uid="{00000000-0005-0000-0000-00003C1B0000}"/>
    <cellStyle name="Normal 2 3 3 3 2 3 2 2" xfId="4206" xr:uid="{00000000-0005-0000-0000-00003D1B0000}"/>
    <cellStyle name="Normal 2 3 3 3 2 3 2 2 2" xfId="21693" xr:uid="{00000000-0005-0000-0000-00003E1B0000}"/>
    <cellStyle name="Normal 2 3 3 3 2 3 2 3" xfId="4207" xr:uid="{00000000-0005-0000-0000-00003F1B0000}"/>
    <cellStyle name="Normal 2 3 3 3 2 3 2 3 2" xfId="21694" xr:uid="{00000000-0005-0000-0000-0000401B0000}"/>
    <cellStyle name="Normal 2 3 3 3 2 3 2 4" xfId="21692" xr:uid="{00000000-0005-0000-0000-0000411B0000}"/>
    <cellStyle name="Normal 2 3 3 3 2 3 3" xfId="4208" xr:uid="{00000000-0005-0000-0000-0000421B0000}"/>
    <cellStyle name="Normal 2 3 3 3 2 3 3 2" xfId="21695" xr:uid="{00000000-0005-0000-0000-0000431B0000}"/>
    <cellStyle name="Normal 2 3 3 3 2 3 4" xfId="21691" xr:uid="{00000000-0005-0000-0000-0000441B0000}"/>
    <cellStyle name="Normal 2 3 3 3 2 4" xfId="4209" xr:uid="{00000000-0005-0000-0000-0000451B0000}"/>
    <cellStyle name="Normal 2 3 3 3 2 4 2" xfId="21696" xr:uid="{00000000-0005-0000-0000-0000461B0000}"/>
    <cellStyle name="Normal 2 3 3 3 2 5" xfId="4210" xr:uid="{00000000-0005-0000-0000-0000471B0000}"/>
    <cellStyle name="Normal 2 3 3 3 2 5 2" xfId="21697" xr:uid="{00000000-0005-0000-0000-0000481B0000}"/>
    <cellStyle name="Normal 2 3 3 3 2 6" xfId="21681" xr:uid="{00000000-0005-0000-0000-0000491B0000}"/>
    <cellStyle name="Normal 2 3 3 3 3" xfId="4211" xr:uid="{00000000-0005-0000-0000-00004A1B0000}"/>
    <cellStyle name="Normal 2 3 3 3 3 2" xfId="4212" xr:uid="{00000000-0005-0000-0000-00004B1B0000}"/>
    <cellStyle name="Normal 2 3 3 3 3 2 2" xfId="4213" xr:uid="{00000000-0005-0000-0000-00004C1B0000}"/>
    <cellStyle name="Normal 2 3 3 3 3 2 2 2" xfId="21700" xr:uid="{00000000-0005-0000-0000-00004D1B0000}"/>
    <cellStyle name="Normal 2 3 3 3 3 2 3" xfId="4214" xr:uid="{00000000-0005-0000-0000-00004E1B0000}"/>
    <cellStyle name="Normal 2 3 3 3 3 2 3 2" xfId="21701" xr:uid="{00000000-0005-0000-0000-00004F1B0000}"/>
    <cellStyle name="Normal 2 3 3 3 3 2 4" xfId="21699" xr:uid="{00000000-0005-0000-0000-0000501B0000}"/>
    <cellStyle name="Normal 2 3 3 3 3 3" xfId="4215" xr:uid="{00000000-0005-0000-0000-0000511B0000}"/>
    <cellStyle name="Normal 2 3 3 3 3 3 2" xfId="21702" xr:uid="{00000000-0005-0000-0000-0000521B0000}"/>
    <cellStyle name="Normal 2 3 3 3 3 4" xfId="21698" xr:uid="{00000000-0005-0000-0000-0000531B0000}"/>
    <cellStyle name="Normal 2 3 3 3 4" xfId="4216" xr:uid="{00000000-0005-0000-0000-0000541B0000}"/>
    <cellStyle name="Normal 2 3 3 3 4 2" xfId="21703" xr:uid="{00000000-0005-0000-0000-0000551B0000}"/>
    <cellStyle name="Normal 2 3 3 3 5" xfId="4217" xr:uid="{00000000-0005-0000-0000-0000561B0000}"/>
    <cellStyle name="Normal 2 3 3 3 5 2" xfId="21704" xr:uid="{00000000-0005-0000-0000-0000571B0000}"/>
    <cellStyle name="Normal 2 3 3 3 6" xfId="4218" xr:uid="{00000000-0005-0000-0000-0000581B0000}"/>
    <cellStyle name="Normal 2 3 3 3 6 2" xfId="21705" xr:uid="{00000000-0005-0000-0000-0000591B0000}"/>
    <cellStyle name="Normal 2 3 3 3 7" xfId="21680" xr:uid="{00000000-0005-0000-0000-00005A1B0000}"/>
    <cellStyle name="Normal 2 3 3 4" xfId="4219" xr:uid="{00000000-0005-0000-0000-00005B1B0000}"/>
    <cellStyle name="Normal 2 3 3 4 2" xfId="4220" xr:uid="{00000000-0005-0000-0000-00005C1B0000}"/>
    <cellStyle name="Normal 2 3 3 4 2 2" xfId="4221" xr:uid="{00000000-0005-0000-0000-00005D1B0000}"/>
    <cellStyle name="Normal 2 3 3 4 2 2 2" xfId="4222" xr:uid="{00000000-0005-0000-0000-00005E1B0000}"/>
    <cellStyle name="Normal 2 3 3 4 2 2 2 2" xfId="21709" xr:uid="{00000000-0005-0000-0000-00005F1B0000}"/>
    <cellStyle name="Normal 2 3 3 4 2 2 3" xfId="4223" xr:uid="{00000000-0005-0000-0000-0000601B0000}"/>
    <cellStyle name="Normal 2 3 3 4 2 2 3 2" xfId="21710" xr:uid="{00000000-0005-0000-0000-0000611B0000}"/>
    <cellStyle name="Normal 2 3 3 4 2 2 4" xfId="21708" xr:uid="{00000000-0005-0000-0000-0000621B0000}"/>
    <cellStyle name="Normal 2 3 3 4 2 3" xfId="4224" xr:uid="{00000000-0005-0000-0000-0000631B0000}"/>
    <cellStyle name="Normal 2 3 3 4 2 3 2" xfId="21711" xr:uid="{00000000-0005-0000-0000-0000641B0000}"/>
    <cellStyle name="Normal 2 3 3 4 2 4" xfId="21707" xr:uid="{00000000-0005-0000-0000-0000651B0000}"/>
    <cellStyle name="Normal 2 3 3 4 3" xfId="4225" xr:uid="{00000000-0005-0000-0000-0000661B0000}"/>
    <cellStyle name="Normal 2 3 3 4 3 2" xfId="21712" xr:uid="{00000000-0005-0000-0000-0000671B0000}"/>
    <cellStyle name="Normal 2 3 3 4 4" xfId="4226" xr:uid="{00000000-0005-0000-0000-0000681B0000}"/>
    <cellStyle name="Normal 2 3 3 4 4 2" xfId="21713" xr:uid="{00000000-0005-0000-0000-0000691B0000}"/>
    <cellStyle name="Normal 2 3 3 4 5" xfId="4227" xr:uid="{00000000-0005-0000-0000-00006A1B0000}"/>
    <cellStyle name="Normal 2 3 3 4 5 2" xfId="21714" xr:uid="{00000000-0005-0000-0000-00006B1B0000}"/>
    <cellStyle name="Normal 2 3 3 4 6" xfId="21706" xr:uid="{00000000-0005-0000-0000-00006C1B0000}"/>
    <cellStyle name="Normal 2 3 3 5" xfId="4228" xr:uid="{00000000-0005-0000-0000-00006D1B0000}"/>
    <cellStyle name="Normal 2 3 3 5 2" xfId="4229" xr:uid="{00000000-0005-0000-0000-00006E1B0000}"/>
    <cellStyle name="Normal 2 3 3 5 2 2" xfId="4230" xr:uid="{00000000-0005-0000-0000-00006F1B0000}"/>
    <cellStyle name="Normal 2 3 3 5 2 2 2" xfId="21717" xr:uid="{00000000-0005-0000-0000-0000701B0000}"/>
    <cellStyle name="Normal 2 3 3 5 2 3" xfId="4231" xr:uid="{00000000-0005-0000-0000-0000711B0000}"/>
    <cellStyle name="Normal 2 3 3 5 2 3 2" xfId="21718" xr:uid="{00000000-0005-0000-0000-0000721B0000}"/>
    <cellStyle name="Normal 2 3 3 5 2 4" xfId="21716" xr:uid="{00000000-0005-0000-0000-0000731B0000}"/>
    <cellStyle name="Normal 2 3 3 5 3" xfId="4232" xr:uid="{00000000-0005-0000-0000-0000741B0000}"/>
    <cellStyle name="Normal 2 3 3 5 3 2" xfId="21719" xr:uid="{00000000-0005-0000-0000-0000751B0000}"/>
    <cellStyle name="Normal 2 3 3 5 4" xfId="21715" xr:uid="{00000000-0005-0000-0000-0000761B0000}"/>
    <cellStyle name="Normal 2 3 3 6" xfId="4233" xr:uid="{00000000-0005-0000-0000-0000771B0000}"/>
    <cellStyle name="Normal 2 3 3 6 2" xfId="21720" xr:uid="{00000000-0005-0000-0000-0000781B0000}"/>
    <cellStyle name="Normal 2 3 3 7" xfId="4234" xr:uid="{00000000-0005-0000-0000-0000791B0000}"/>
    <cellStyle name="Normal 2 3 3 7 2" xfId="21721" xr:uid="{00000000-0005-0000-0000-00007A1B0000}"/>
    <cellStyle name="Normal 2 3 3 8" xfId="19350" xr:uid="{00000000-0005-0000-0000-00007B1B0000}"/>
    <cellStyle name="Normal 2 3 3 8 2" xfId="35102" xr:uid="{00000000-0005-0000-0000-00007C1B0000}"/>
    <cellStyle name="Normal 2 3 3 9" xfId="21635" xr:uid="{00000000-0005-0000-0000-00007D1B0000}"/>
    <cellStyle name="Normal 2 3 4" xfId="4235" xr:uid="{00000000-0005-0000-0000-00007E1B0000}"/>
    <cellStyle name="Normal 2 3 4 2" xfId="4236" xr:uid="{00000000-0005-0000-0000-00007F1B0000}"/>
    <cellStyle name="Normal 2 3 4 2 2" xfId="4237" xr:uid="{00000000-0005-0000-0000-0000801B0000}"/>
    <cellStyle name="Normal 2 3 4 2 2 2" xfId="4238" xr:uid="{00000000-0005-0000-0000-0000811B0000}"/>
    <cellStyle name="Normal 2 3 4 2 2 2 2" xfId="4239" xr:uid="{00000000-0005-0000-0000-0000821B0000}"/>
    <cellStyle name="Normal 2 3 4 2 2 2 2 2" xfId="4240" xr:uid="{00000000-0005-0000-0000-0000831B0000}"/>
    <cellStyle name="Normal 2 3 4 2 2 2 2 2 2" xfId="21727" xr:uid="{00000000-0005-0000-0000-0000841B0000}"/>
    <cellStyle name="Normal 2 3 4 2 2 2 2 3" xfId="4241" xr:uid="{00000000-0005-0000-0000-0000851B0000}"/>
    <cellStyle name="Normal 2 3 4 2 2 2 2 3 2" xfId="21728" xr:uid="{00000000-0005-0000-0000-0000861B0000}"/>
    <cellStyle name="Normal 2 3 4 2 2 2 2 4" xfId="21726" xr:uid="{00000000-0005-0000-0000-0000871B0000}"/>
    <cellStyle name="Normal 2 3 4 2 2 2 3" xfId="4242" xr:uid="{00000000-0005-0000-0000-0000881B0000}"/>
    <cellStyle name="Normal 2 3 4 2 2 2 3 2" xfId="21729" xr:uid="{00000000-0005-0000-0000-0000891B0000}"/>
    <cellStyle name="Normal 2 3 4 2 2 2 4" xfId="21725" xr:uid="{00000000-0005-0000-0000-00008A1B0000}"/>
    <cellStyle name="Normal 2 3 4 2 2 3" xfId="4243" xr:uid="{00000000-0005-0000-0000-00008B1B0000}"/>
    <cellStyle name="Normal 2 3 4 2 2 3 2" xfId="21730" xr:uid="{00000000-0005-0000-0000-00008C1B0000}"/>
    <cellStyle name="Normal 2 3 4 2 2 4" xfId="4244" xr:uid="{00000000-0005-0000-0000-00008D1B0000}"/>
    <cellStyle name="Normal 2 3 4 2 2 4 2" xfId="21731" xr:uid="{00000000-0005-0000-0000-00008E1B0000}"/>
    <cellStyle name="Normal 2 3 4 2 2 5" xfId="4245" xr:uid="{00000000-0005-0000-0000-00008F1B0000}"/>
    <cellStyle name="Normal 2 3 4 2 2 5 2" xfId="21732" xr:uid="{00000000-0005-0000-0000-0000901B0000}"/>
    <cellStyle name="Normal 2 3 4 2 2 6" xfId="21724" xr:uid="{00000000-0005-0000-0000-0000911B0000}"/>
    <cellStyle name="Normal 2 3 4 2 3" xfId="4246" xr:uid="{00000000-0005-0000-0000-0000921B0000}"/>
    <cellStyle name="Normal 2 3 4 2 3 2" xfId="4247" xr:uid="{00000000-0005-0000-0000-0000931B0000}"/>
    <cellStyle name="Normal 2 3 4 2 3 2 2" xfId="4248" xr:uid="{00000000-0005-0000-0000-0000941B0000}"/>
    <cellStyle name="Normal 2 3 4 2 3 2 2 2" xfId="21735" xr:uid="{00000000-0005-0000-0000-0000951B0000}"/>
    <cellStyle name="Normal 2 3 4 2 3 2 3" xfId="4249" xr:uid="{00000000-0005-0000-0000-0000961B0000}"/>
    <cellStyle name="Normal 2 3 4 2 3 2 3 2" xfId="21736" xr:uid="{00000000-0005-0000-0000-0000971B0000}"/>
    <cellStyle name="Normal 2 3 4 2 3 2 4" xfId="21734" xr:uid="{00000000-0005-0000-0000-0000981B0000}"/>
    <cellStyle name="Normal 2 3 4 2 3 3" xfId="4250" xr:uid="{00000000-0005-0000-0000-0000991B0000}"/>
    <cellStyle name="Normal 2 3 4 2 3 3 2" xfId="21737" xr:uid="{00000000-0005-0000-0000-00009A1B0000}"/>
    <cellStyle name="Normal 2 3 4 2 3 4" xfId="21733" xr:uid="{00000000-0005-0000-0000-00009B1B0000}"/>
    <cellStyle name="Normal 2 3 4 2 4" xfId="4251" xr:uid="{00000000-0005-0000-0000-00009C1B0000}"/>
    <cellStyle name="Normal 2 3 4 2 4 2" xfId="21738" xr:uid="{00000000-0005-0000-0000-00009D1B0000}"/>
    <cellStyle name="Normal 2 3 4 2 5" xfId="4252" xr:uid="{00000000-0005-0000-0000-00009E1B0000}"/>
    <cellStyle name="Normal 2 3 4 2 5 2" xfId="21739" xr:uid="{00000000-0005-0000-0000-00009F1B0000}"/>
    <cellStyle name="Normal 2 3 4 2 6" xfId="21723" xr:uid="{00000000-0005-0000-0000-0000A01B0000}"/>
    <cellStyle name="Normal 2 3 4 3" xfId="4253" xr:uid="{00000000-0005-0000-0000-0000A11B0000}"/>
    <cellStyle name="Normal 2 3 4 3 2" xfId="4254" xr:uid="{00000000-0005-0000-0000-0000A21B0000}"/>
    <cellStyle name="Normal 2 3 4 3 2 2" xfId="4255" xr:uid="{00000000-0005-0000-0000-0000A31B0000}"/>
    <cellStyle name="Normal 2 3 4 3 2 2 2" xfId="21742" xr:uid="{00000000-0005-0000-0000-0000A41B0000}"/>
    <cellStyle name="Normal 2 3 4 3 2 3" xfId="4256" xr:uid="{00000000-0005-0000-0000-0000A51B0000}"/>
    <cellStyle name="Normal 2 3 4 3 2 3 2" xfId="21743" xr:uid="{00000000-0005-0000-0000-0000A61B0000}"/>
    <cellStyle name="Normal 2 3 4 3 2 4" xfId="21741" xr:uid="{00000000-0005-0000-0000-0000A71B0000}"/>
    <cellStyle name="Normal 2 3 4 3 3" xfId="4257" xr:uid="{00000000-0005-0000-0000-0000A81B0000}"/>
    <cellStyle name="Normal 2 3 4 3 3 2" xfId="21744" xr:uid="{00000000-0005-0000-0000-0000A91B0000}"/>
    <cellStyle name="Normal 2 3 4 3 4" xfId="21740" xr:uid="{00000000-0005-0000-0000-0000AA1B0000}"/>
    <cellStyle name="Normal 2 3 4 4" xfId="4258" xr:uid="{00000000-0005-0000-0000-0000AB1B0000}"/>
    <cellStyle name="Normal 2 3 4 4 2" xfId="21745" xr:uid="{00000000-0005-0000-0000-0000AC1B0000}"/>
    <cellStyle name="Normal 2 3 4 5" xfId="4259" xr:uid="{00000000-0005-0000-0000-0000AD1B0000}"/>
    <cellStyle name="Normal 2 3 4 5 2" xfId="21746" xr:uid="{00000000-0005-0000-0000-0000AE1B0000}"/>
    <cellStyle name="Normal 2 3 4 6" xfId="4260" xr:uid="{00000000-0005-0000-0000-0000AF1B0000}"/>
    <cellStyle name="Normal 2 3 4 6 2" xfId="21747" xr:uid="{00000000-0005-0000-0000-0000B01B0000}"/>
    <cellStyle name="Normal 2 3 4 7" xfId="21722" xr:uid="{00000000-0005-0000-0000-0000B11B0000}"/>
    <cellStyle name="Normal 2 3 5" xfId="4261" xr:uid="{00000000-0005-0000-0000-0000B21B0000}"/>
    <cellStyle name="Normal 2 3 5 2" xfId="21748" xr:uid="{00000000-0005-0000-0000-0000B31B0000}"/>
    <cellStyle name="Normal 2 3 6" xfId="4262" xr:uid="{00000000-0005-0000-0000-0000B41B0000}"/>
    <cellStyle name="Normal 2 3 6 2" xfId="4263" xr:uid="{00000000-0005-0000-0000-0000B51B0000}"/>
    <cellStyle name="Normal 2 3 6 2 2" xfId="4264" xr:uid="{00000000-0005-0000-0000-0000B61B0000}"/>
    <cellStyle name="Normal 2 3 6 2 2 2" xfId="4265" xr:uid="{00000000-0005-0000-0000-0000B71B0000}"/>
    <cellStyle name="Normal 2 3 6 2 2 2 2" xfId="21752" xr:uid="{00000000-0005-0000-0000-0000B81B0000}"/>
    <cellStyle name="Normal 2 3 6 2 2 3" xfId="4266" xr:uid="{00000000-0005-0000-0000-0000B91B0000}"/>
    <cellStyle name="Normal 2 3 6 2 2 3 2" xfId="21753" xr:uid="{00000000-0005-0000-0000-0000BA1B0000}"/>
    <cellStyle name="Normal 2 3 6 2 2 4" xfId="21751" xr:uid="{00000000-0005-0000-0000-0000BB1B0000}"/>
    <cellStyle name="Normal 2 3 6 2 3" xfId="4267" xr:uid="{00000000-0005-0000-0000-0000BC1B0000}"/>
    <cellStyle name="Normal 2 3 6 2 3 2" xfId="21754" xr:uid="{00000000-0005-0000-0000-0000BD1B0000}"/>
    <cellStyle name="Normal 2 3 6 2 4" xfId="21750" xr:uid="{00000000-0005-0000-0000-0000BE1B0000}"/>
    <cellStyle name="Normal 2 3 6 3" xfId="4268" xr:uid="{00000000-0005-0000-0000-0000BF1B0000}"/>
    <cellStyle name="Normal 2 3 6 3 2" xfId="21755" xr:uid="{00000000-0005-0000-0000-0000C01B0000}"/>
    <cellStyle name="Normal 2 3 6 4" xfId="4269" xr:uid="{00000000-0005-0000-0000-0000C11B0000}"/>
    <cellStyle name="Normal 2 3 6 4 2" xfId="21756" xr:uid="{00000000-0005-0000-0000-0000C21B0000}"/>
    <cellStyle name="Normal 2 3 6 5" xfId="4270" xr:uid="{00000000-0005-0000-0000-0000C31B0000}"/>
    <cellStyle name="Normal 2 3 6 5 2" xfId="21757" xr:uid="{00000000-0005-0000-0000-0000C41B0000}"/>
    <cellStyle name="Normal 2 3 6 6" xfId="21749" xr:uid="{00000000-0005-0000-0000-0000C51B0000}"/>
    <cellStyle name="Normal 2 3 7" xfId="4271" xr:uid="{00000000-0005-0000-0000-0000C61B0000}"/>
    <cellStyle name="Normal 2 3 7 2" xfId="4272" xr:uid="{00000000-0005-0000-0000-0000C71B0000}"/>
    <cellStyle name="Normal 2 3 7 2 2" xfId="4273" xr:uid="{00000000-0005-0000-0000-0000C81B0000}"/>
    <cellStyle name="Normal 2 3 7 2 2 2" xfId="21760" xr:uid="{00000000-0005-0000-0000-0000C91B0000}"/>
    <cellStyle name="Normal 2 3 7 2 3" xfId="4274" xr:uid="{00000000-0005-0000-0000-0000CA1B0000}"/>
    <cellStyle name="Normal 2 3 7 2 3 2" xfId="21761" xr:uid="{00000000-0005-0000-0000-0000CB1B0000}"/>
    <cellStyle name="Normal 2 3 7 2 4" xfId="21759" xr:uid="{00000000-0005-0000-0000-0000CC1B0000}"/>
    <cellStyle name="Normal 2 3 7 3" xfId="4275" xr:uid="{00000000-0005-0000-0000-0000CD1B0000}"/>
    <cellStyle name="Normal 2 3 7 3 2" xfId="21762" xr:uid="{00000000-0005-0000-0000-0000CE1B0000}"/>
    <cellStyle name="Normal 2 3 7 4" xfId="21758" xr:uid="{00000000-0005-0000-0000-0000CF1B0000}"/>
    <cellStyle name="Normal 2 3 8" xfId="4276" xr:uid="{00000000-0005-0000-0000-0000D01B0000}"/>
    <cellStyle name="Normal 2 3 8 2" xfId="21763" xr:uid="{00000000-0005-0000-0000-0000D11B0000}"/>
    <cellStyle name="Normal 2 3 9" xfId="4277" xr:uid="{00000000-0005-0000-0000-0000D21B0000}"/>
    <cellStyle name="Normal 2 3 9 2" xfId="21764" xr:uid="{00000000-0005-0000-0000-0000D31B0000}"/>
    <cellStyle name="Normal 2 30" xfId="4278" xr:uid="{00000000-0005-0000-0000-0000D41B0000}"/>
    <cellStyle name="Normal 2 30 2" xfId="4279" xr:uid="{00000000-0005-0000-0000-0000D51B0000}"/>
    <cellStyle name="Normal 2 30 2 2" xfId="21766" xr:uid="{00000000-0005-0000-0000-0000D61B0000}"/>
    <cellStyle name="Normal 2 30 3" xfId="21765" xr:uid="{00000000-0005-0000-0000-0000D71B0000}"/>
    <cellStyle name="Normal 2 31" xfId="4280" xr:uid="{00000000-0005-0000-0000-0000D81B0000}"/>
    <cellStyle name="Normal 2 31 2" xfId="4281" xr:uid="{00000000-0005-0000-0000-0000D91B0000}"/>
    <cellStyle name="Normal 2 31 2 2" xfId="21768" xr:uid="{00000000-0005-0000-0000-0000DA1B0000}"/>
    <cellStyle name="Normal 2 31 3" xfId="21767" xr:uid="{00000000-0005-0000-0000-0000DB1B0000}"/>
    <cellStyle name="Normal 2 32" xfId="4282" xr:uid="{00000000-0005-0000-0000-0000DC1B0000}"/>
    <cellStyle name="Normal 2 32 2" xfId="4283" xr:uid="{00000000-0005-0000-0000-0000DD1B0000}"/>
    <cellStyle name="Normal 2 32 2 2" xfId="21770" xr:uid="{00000000-0005-0000-0000-0000DE1B0000}"/>
    <cellStyle name="Normal 2 32 3" xfId="21769" xr:uid="{00000000-0005-0000-0000-0000DF1B0000}"/>
    <cellStyle name="Normal 2 33" xfId="4284" xr:uid="{00000000-0005-0000-0000-0000E01B0000}"/>
    <cellStyle name="Normal 2 33 2" xfId="4285" xr:uid="{00000000-0005-0000-0000-0000E11B0000}"/>
    <cellStyle name="Normal 2 33 2 2" xfId="21772" xr:uid="{00000000-0005-0000-0000-0000E21B0000}"/>
    <cellStyle name="Normal 2 33 3" xfId="21771" xr:uid="{00000000-0005-0000-0000-0000E31B0000}"/>
    <cellStyle name="Normal 2 34" xfId="4286" xr:uid="{00000000-0005-0000-0000-0000E41B0000}"/>
    <cellStyle name="Normal 2 34 2" xfId="4287" xr:uid="{00000000-0005-0000-0000-0000E51B0000}"/>
    <cellStyle name="Normal 2 34 2 2" xfId="21774" xr:uid="{00000000-0005-0000-0000-0000E61B0000}"/>
    <cellStyle name="Normal 2 34 3" xfId="21773" xr:uid="{00000000-0005-0000-0000-0000E71B0000}"/>
    <cellStyle name="Normal 2 35" xfId="4288" xr:uid="{00000000-0005-0000-0000-0000E81B0000}"/>
    <cellStyle name="Normal 2 35 2" xfId="4289" xr:uid="{00000000-0005-0000-0000-0000E91B0000}"/>
    <cellStyle name="Normal 2 35 2 2" xfId="21776" xr:uid="{00000000-0005-0000-0000-0000EA1B0000}"/>
    <cellStyle name="Normal 2 35 3" xfId="21775" xr:uid="{00000000-0005-0000-0000-0000EB1B0000}"/>
    <cellStyle name="Normal 2 36" xfId="4290" xr:uid="{00000000-0005-0000-0000-0000EC1B0000}"/>
    <cellStyle name="Normal 2 36 2" xfId="4291" xr:uid="{00000000-0005-0000-0000-0000ED1B0000}"/>
    <cellStyle name="Normal 2 36 2 2" xfId="21778" xr:uid="{00000000-0005-0000-0000-0000EE1B0000}"/>
    <cellStyle name="Normal 2 36 3" xfId="21777" xr:uid="{00000000-0005-0000-0000-0000EF1B0000}"/>
    <cellStyle name="Normal 2 37" xfId="4292" xr:uid="{00000000-0005-0000-0000-0000F01B0000}"/>
    <cellStyle name="Normal 2 37 2" xfId="4293" xr:uid="{00000000-0005-0000-0000-0000F11B0000}"/>
    <cellStyle name="Normal 2 37 2 2" xfId="21780" xr:uid="{00000000-0005-0000-0000-0000F21B0000}"/>
    <cellStyle name="Normal 2 37 3" xfId="21779" xr:uid="{00000000-0005-0000-0000-0000F31B0000}"/>
    <cellStyle name="Normal 2 38" xfId="4294" xr:uid="{00000000-0005-0000-0000-0000F41B0000}"/>
    <cellStyle name="Normal 2 38 2" xfId="4295" xr:uid="{00000000-0005-0000-0000-0000F51B0000}"/>
    <cellStyle name="Normal 2 38 2 2" xfId="21782" xr:uid="{00000000-0005-0000-0000-0000F61B0000}"/>
    <cellStyle name="Normal 2 38 3" xfId="21781" xr:uid="{00000000-0005-0000-0000-0000F71B0000}"/>
    <cellStyle name="Normal 2 39" xfId="4296" xr:uid="{00000000-0005-0000-0000-0000F81B0000}"/>
    <cellStyle name="Normal 2 39 2" xfId="4297" xr:uid="{00000000-0005-0000-0000-0000F91B0000}"/>
    <cellStyle name="Normal 2 39 2 2" xfId="21784" xr:uid="{00000000-0005-0000-0000-0000FA1B0000}"/>
    <cellStyle name="Normal 2 39 3" xfId="21783" xr:uid="{00000000-0005-0000-0000-0000FB1B0000}"/>
    <cellStyle name="Normal 2 4" xfId="4298" xr:uid="{00000000-0005-0000-0000-0000FC1B0000}"/>
    <cellStyle name="Normal 2 4 2" xfId="4299" xr:uid="{00000000-0005-0000-0000-0000FD1B0000}"/>
    <cellStyle name="Normal 2 4 2 2" xfId="19351" xr:uid="{00000000-0005-0000-0000-0000FE1B0000}"/>
    <cellStyle name="Normal 2 4 2 2 2" xfId="35103" xr:uid="{00000000-0005-0000-0000-0000FF1B0000}"/>
    <cellStyle name="Normal 2 4 2 3" xfId="21786" xr:uid="{00000000-0005-0000-0000-0000001C0000}"/>
    <cellStyle name="Normal 2 4 3" xfId="4300" xr:uid="{00000000-0005-0000-0000-0000011C0000}"/>
    <cellStyle name="Normal 2 4 3 2" xfId="19352" xr:uid="{00000000-0005-0000-0000-0000021C0000}"/>
    <cellStyle name="Normal 2 4 3 2 2" xfId="35104" xr:uid="{00000000-0005-0000-0000-0000031C0000}"/>
    <cellStyle name="Normal 2 4 3 3" xfId="21787" xr:uid="{00000000-0005-0000-0000-0000041C0000}"/>
    <cellStyle name="Normal 2 4 4" xfId="21785" xr:uid="{00000000-0005-0000-0000-0000051C0000}"/>
    <cellStyle name="Normal 2 40" xfId="4301" xr:uid="{00000000-0005-0000-0000-0000061C0000}"/>
    <cellStyle name="Normal 2 40 2" xfId="4302" xr:uid="{00000000-0005-0000-0000-0000071C0000}"/>
    <cellStyle name="Normal 2 40 2 2" xfId="21789" xr:uid="{00000000-0005-0000-0000-0000081C0000}"/>
    <cellStyle name="Normal 2 40 3" xfId="21788" xr:uid="{00000000-0005-0000-0000-0000091C0000}"/>
    <cellStyle name="Normal 2 41" xfId="4303" xr:uid="{00000000-0005-0000-0000-00000A1C0000}"/>
    <cellStyle name="Normal 2 41 2" xfId="4304" xr:uid="{00000000-0005-0000-0000-00000B1C0000}"/>
    <cellStyle name="Normal 2 41 2 2" xfId="21791" xr:uid="{00000000-0005-0000-0000-00000C1C0000}"/>
    <cellStyle name="Normal 2 41 3" xfId="21790" xr:uid="{00000000-0005-0000-0000-00000D1C0000}"/>
    <cellStyle name="Normal 2 42" xfId="4305" xr:uid="{00000000-0005-0000-0000-00000E1C0000}"/>
    <cellStyle name="Normal 2 42 2" xfId="4306" xr:uid="{00000000-0005-0000-0000-00000F1C0000}"/>
    <cellStyle name="Normal 2 42 2 2" xfId="21793" xr:uid="{00000000-0005-0000-0000-0000101C0000}"/>
    <cellStyle name="Normal 2 42 3" xfId="21792" xr:uid="{00000000-0005-0000-0000-0000111C0000}"/>
    <cellStyle name="Normal 2 43" xfId="4307" xr:uid="{00000000-0005-0000-0000-0000121C0000}"/>
    <cellStyle name="Normal 2 43 2" xfId="4308" xr:uid="{00000000-0005-0000-0000-0000131C0000}"/>
    <cellStyle name="Normal 2 43 2 2" xfId="21795" xr:uid="{00000000-0005-0000-0000-0000141C0000}"/>
    <cellStyle name="Normal 2 43 3" xfId="21794" xr:uid="{00000000-0005-0000-0000-0000151C0000}"/>
    <cellStyle name="Normal 2 44" xfId="4309" xr:uid="{00000000-0005-0000-0000-0000161C0000}"/>
    <cellStyle name="Normal 2 44 2" xfId="4310" xr:uid="{00000000-0005-0000-0000-0000171C0000}"/>
    <cellStyle name="Normal 2 44 2 2" xfId="21797" xr:uid="{00000000-0005-0000-0000-0000181C0000}"/>
    <cellStyle name="Normal 2 44 3" xfId="21796" xr:uid="{00000000-0005-0000-0000-0000191C0000}"/>
    <cellStyle name="Normal 2 45" xfId="4311" xr:uid="{00000000-0005-0000-0000-00001A1C0000}"/>
    <cellStyle name="Normal 2 45 2" xfId="4312" xr:uid="{00000000-0005-0000-0000-00001B1C0000}"/>
    <cellStyle name="Normal 2 45 2 2" xfId="21799" xr:uid="{00000000-0005-0000-0000-00001C1C0000}"/>
    <cellStyle name="Normal 2 45 3" xfId="21798" xr:uid="{00000000-0005-0000-0000-00001D1C0000}"/>
    <cellStyle name="Normal 2 46" xfId="4313" xr:uid="{00000000-0005-0000-0000-00001E1C0000}"/>
    <cellStyle name="Normal 2 46 2" xfId="4314" xr:uid="{00000000-0005-0000-0000-00001F1C0000}"/>
    <cellStyle name="Normal 2 46 2 2" xfId="21801" xr:uid="{00000000-0005-0000-0000-0000201C0000}"/>
    <cellStyle name="Normal 2 46 3" xfId="21800" xr:uid="{00000000-0005-0000-0000-0000211C0000}"/>
    <cellStyle name="Normal 2 47" xfId="4315" xr:uid="{00000000-0005-0000-0000-0000221C0000}"/>
    <cellStyle name="Normal 2 47 2" xfId="4316" xr:uid="{00000000-0005-0000-0000-0000231C0000}"/>
    <cellStyle name="Normal 2 47 2 2" xfId="21803" xr:uid="{00000000-0005-0000-0000-0000241C0000}"/>
    <cellStyle name="Normal 2 47 3" xfId="21802" xr:uid="{00000000-0005-0000-0000-0000251C0000}"/>
    <cellStyle name="Normal 2 48" xfId="4317" xr:uid="{00000000-0005-0000-0000-0000261C0000}"/>
    <cellStyle name="Normal 2 48 2" xfId="4318" xr:uid="{00000000-0005-0000-0000-0000271C0000}"/>
    <cellStyle name="Normal 2 48 2 2" xfId="21805" xr:uid="{00000000-0005-0000-0000-0000281C0000}"/>
    <cellStyle name="Normal 2 48 3" xfId="21804" xr:uid="{00000000-0005-0000-0000-0000291C0000}"/>
    <cellStyle name="Normal 2 49" xfId="4319" xr:uid="{00000000-0005-0000-0000-00002A1C0000}"/>
    <cellStyle name="Normal 2 49 2" xfId="4320" xr:uid="{00000000-0005-0000-0000-00002B1C0000}"/>
    <cellStyle name="Normal 2 49 2 2" xfId="21807" xr:uid="{00000000-0005-0000-0000-00002C1C0000}"/>
    <cellStyle name="Normal 2 49 3" xfId="21806" xr:uid="{00000000-0005-0000-0000-00002D1C0000}"/>
    <cellStyle name="Normal 2 5" xfId="4321" xr:uid="{00000000-0005-0000-0000-00002E1C0000}"/>
    <cellStyle name="Normal 2 5 10" xfId="21808" xr:uid="{00000000-0005-0000-0000-00002F1C0000}"/>
    <cellStyle name="Normal 2 5 2" xfId="4322" xr:uid="{00000000-0005-0000-0000-0000301C0000}"/>
    <cellStyle name="Normal 2 5 2 2" xfId="4323" xr:uid="{00000000-0005-0000-0000-0000311C0000}"/>
    <cellStyle name="Normal 2 5 2 2 2" xfId="4324" xr:uid="{00000000-0005-0000-0000-0000321C0000}"/>
    <cellStyle name="Normal 2 5 2 2 2 2" xfId="4325" xr:uid="{00000000-0005-0000-0000-0000331C0000}"/>
    <cellStyle name="Normal 2 5 2 2 2 2 2" xfId="4326" xr:uid="{00000000-0005-0000-0000-0000341C0000}"/>
    <cellStyle name="Normal 2 5 2 2 2 2 2 2" xfId="4327" xr:uid="{00000000-0005-0000-0000-0000351C0000}"/>
    <cellStyle name="Normal 2 5 2 2 2 2 2 2 2" xfId="4328" xr:uid="{00000000-0005-0000-0000-0000361C0000}"/>
    <cellStyle name="Normal 2 5 2 2 2 2 2 2 2 2" xfId="4329" xr:uid="{00000000-0005-0000-0000-0000371C0000}"/>
    <cellStyle name="Normal 2 5 2 2 2 2 2 2 2 2 2" xfId="21816" xr:uid="{00000000-0005-0000-0000-0000381C0000}"/>
    <cellStyle name="Normal 2 5 2 2 2 2 2 2 2 3" xfId="4330" xr:uid="{00000000-0005-0000-0000-0000391C0000}"/>
    <cellStyle name="Normal 2 5 2 2 2 2 2 2 2 3 2" xfId="21817" xr:uid="{00000000-0005-0000-0000-00003A1C0000}"/>
    <cellStyle name="Normal 2 5 2 2 2 2 2 2 2 4" xfId="21815" xr:uid="{00000000-0005-0000-0000-00003B1C0000}"/>
    <cellStyle name="Normal 2 5 2 2 2 2 2 2 3" xfId="4331" xr:uid="{00000000-0005-0000-0000-00003C1C0000}"/>
    <cellStyle name="Normal 2 5 2 2 2 2 2 2 3 2" xfId="21818" xr:uid="{00000000-0005-0000-0000-00003D1C0000}"/>
    <cellStyle name="Normal 2 5 2 2 2 2 2 2 4" xfId="21814" xr:uid="{00000000-0005-0000-0000-00003E1C0000}"/>
    <cellStyle name="Normal 2 5 2 2 2 2 2 3" xfId="4332" xr:uid="{00000000-0005-0000-0000-00003F1C0000}"/>
    <cellStyle name="Normal 2 5 2 2 2 2 2 3 2" xfId="21819" xr:uid="{00000000-0005-0000-0000-0000401C0000}"/>
    <cellStyle name="Normal 2 5 2 2 2 2 2 4" xfId="4333" xr:uid="{00000000-0005-0000-0000-0000411C0000}"/>
    <cellStyle name="Normal 2 5 2 2 2 2 2 4 2" xfId="21820" xr:uid="{00000000-0005-0000-0000-0000421C0000}"/>
    <cellStyle name="Normal 2 5 2 2 2 2 2 5" xfId="4334" xr:uid="{00000000-0005-0000-0000-0000431C0000}"/>
    <cellStyle name="Normal 2 5 2 2 2 2 2 5 2" xfId="21821" xr:uid="{00000000-0005-0000-0000-0000441C0000}"/>
    <cellStyle name="Normal 2 5 2 2 2 2 2 6" xfId="21813" xr:uid="{00000000-0005-0000-0000-0000451C0000}"/>
    <cellStyle name="Normal 2 5 2 2 2 2 3" xfId="4335" xr:uid="{00000000-0005-0000-0000-0000461C0000}"/>
    <cellStyle name="Normal 2 5 2 2 2 2 3 2" xfId="4336" xr:uid="{00000000-0005-0000-0000-0000471C0000}"/>
    <cellStyle name="Normal 2 5 2 2 2 2 3 2 2" xfId="4337" xr:uid="{00000000-0005-0000-0000-0000481C0000}"/>
    <cellStyle name="Normal 2 5 2 2 2 2 3 2 2 2" xfId="21824" xr:uid="{00000000-0005-0000-0000-0000491C0000}"/>
    <cellStyle name="Normal 2 5 2 2 2 2 3 2 3" xfId="4338" xr:uid="{00000000-0005-0000-0000-00004A1C0000}"/>
    <cellStyle name="Normal 2 5 2 2 2 2 3 2 3 2" xfId="21825" xr:uid="{00000000-0005-0000-0000-00004B1C0000}"/>
    <cellStyle name="Normal 2 5 2 2 2 2 3 2 4" xfId="21823" xr:uid="{00000000-0005-0000-0000-00004C1C0000}"/>
    <cellStyle name="Normal 2 5 2 2 2 2 3 3" xfId="4339" xr:uid="{00000000-0005-0000-0000-00004D1C0000}"/>
    <cellStyle name="Normal 2 5 2 2 2 2 3 3 2" xfId="21826" xr:uid="{00000000-0005-0000-0000-00004E1C0000}"/>
    <cellStyle name="Normal 2 5 2 2 2 2 3 4" xfId="21822" xr:uid="{00000000-0005-0000-0000-00004F1C0000}"/>
    <cellStyle name="Normal 2 5 2 2 2 2 4" xfId="4340" xr:uid="{00000000-0005-0000-0000-0000501C0000}"/>
    <cellStyle name="Normal 2 5 2 2 2 2 4 2" xfId="21827" xr:uid="{00000000-0005-0000-0000-0000511C0000}"/>
    <cellStyle name="Normal 2 5 2 2 2 2 5" xfId="4341" xr:uid="{00000000-0005-0000-0000-0000521C0000}"/>
    <cellStyle name="Normal 2 5 2 2 2 2 5 2" xfId="21828" xr:uid="{00000000-0005-0000-0000-0000531C0000}"/>
    <cellStyle name="Normal 2 5 2 2 2 2 6" xfId="21812" xr:uid="{00000000-0005-0000-0000-0000541C0000}"/>
    <cellStyle name="Normal 2 5 2 2 2 3" xfId="4342" xr:uid="{00000000-0005-0000-0000-0000551C0000}"/>
    <cellStyle name="Normal 2 5 2 2 2 3 2" xfId="4343" xr:uid="{00000000-0005-0000-0000-0000561C0000}"/>
    <cellStyle name="Normal 2 5 2 2 2 3 2 2" xfId="4344" xr:uid="{00000000-0005-0000-0000-0000571C0000}"/>
    <cellStyle name="Normal 2 5 2 2 2 3 2 2 2" xfId="21831" xr:uid="{00000000-0005-0000-0000-0000581C0000}"/>
    <cellStyle name="Normal 2 5 2 2 2 3 2 3" xfId="4345" xr:uid="{00000000-0005-0000-0000-0000591C0000}"/>
    <cellStyle name="Normal 2 5 2 2 2 3 2 3 2" xfId="21832" xr:uid="{00000000-0005-0000-0000-00005A1C0000}"/>
    <cellStyle name="Normal 2 5 2 2 2 3 2 4" xfId="21830" xr:uid="{00000000-0005-0000-0000-00005B1C0000}"/>
    <cellStyle name="Normal 2 5 2 2 2 3 3" xfId="4346" xr:uid="{00000000-0005-0000-0000-00005C1C0000}"/>
    <cellStyle name="Normal 2 5 2 2 2 3 3 2" xfId="21833" xr:uid="{00000000-0005-0000-0000-00005D1C0000}"/>
    <cellStyle name="Normal 2 5 2 2 2 3 4" xfId="21829" xr:uid="{00000000-0005-0000-0000-00005E1C0000}"/>
    <cellStyle name="Normal 2 5 2 2 2 4" xfId="4347" xr:uid="{00000000-0005-0000-0000-00005F1C0000}"/>
    <cellStyle name="Normal 2 5 2 2 2 4 2" xfId="21834" xr:uid="{00000000-0005-0000-0000-0000601C0000}"/>
    <cellStyle name="Normal 2 5 2 2 2 5" xfId="4348" xr:uid="{00000000-0005-0000-0000-0000611C0000}"/>
    <cellStyle name="Normal 2 5 2 2 2 5 2" xfId="21835" xr:uid="{00000000-0005-0000-0000-0000621C0000}"/>
    <cellStyle name="Normal 2 5 2 2 2 6" xfId="4349" xr:uid="{00000000-0005-0000-0000-0000631C0000}"/>
    <cellStyle name="Normal 2 5 2 2 2 6 2" xfId="21836" xr:uid="{00000000-0005-0000-0000-0000641C0000}"/>
    <cellStyle name="Normal 2 5 2 2 2 7" xfId="21811" xr:uid="{00000000-0005-0000-0000-0000651C0000}"/>
    <cellStyle name="Normal 2 5 2 2 3" xfId="4350" xr:uid="{00000000-0005-0000-0000-0000661C0000}"/>
    <cellStyle name="Normal 2 5 2 2 3 2" xfId="21837" xr:uid="{00000000-0005-0000-0000-0000671C0000}"/>
    <cellStyle name="Normal 2 5 2 2 4" xfId="4351" xr:uid="{00000000-0005-0000-0000-0000681C0000}"/>
    <cellStyle name="Normal 2 5 2 2 4 2" xfId="4352" xr:uid="{00000000-0005-0000-0000-0000691C0000}"/>
    <cellStyle name="Normal 2 5 2 2 4 2 2" xfId="4353" xr:uid="{00000000-0005-0000-0000-00006A1C0000}"/>
    <cellStyle name="Normal 2 5 2 2 4 2 2 2" xfId="4354" xr:uid="{00000000-0005-0000-0000-00006B1C0000}"/>
    <cellStyle name="Normal 2 5 2 2 4 2 2 2 2" xfId="21841" xr:uid="{00000000-0005-0000-0000-00006C1C0000}"/>
    <cellStyle name="Normal 2 5 2 2 4 2 2 3" xfId="4355" xr:uid="{00000000-0005-0000-0000-00006D1C0000}"/>
    <cellStyle name="Normal 2 5 2 2 4 2 2 3 2" xfId="21842" xr:uid="{00000000-0005-0000-0000-00006E1C0000}"/>
    <cellStyle name="Normal 2 5 2 2 4 2 2 4" xfId="21840" xr:uid="{00000000-0005-0000-0000-00006F1C0000}"/>
    <cellStyle name="Normal 2 5 2 2 4 2 3" xfId="4356" xr:uid="{00000000-0005-0000-0000-0000701C0000}"/>
    <cellStyle name="Normal 2 5 2 2 4 2 3 2" xfId="21843" xr:uid="{00000000-0005-0000-0000-0000711C0000}"/>
    <cellStyle name="Normal 2 5 2 2 4 2 4" xfId="21839" xr:uid="{00000000-0005-0000-0000-0000721C0000}"/>
    <cellStyle name="Normal 2 5 2 2 4 3" xfId="4357" xr:uid="{00000000-0005-0000-0000-0000731C0000}"/>
    <cellStyle name="Normal 2 5 2 2 4 3 2" xfId="21844" xr:uid="{00000000-0005-0000-0000-0000741C0000}"/>
    <cellStyle name="Normal 2 5 2 2 4 4" xfId="4358" xr:uid="{00000000-0005-0000-0000-0000751C0000}"/>
    <cellStyle name="Normal 2 5 2 2 4 4 2" xfId="21845" xr:uid="{00000000-0005-0000-0000-0000761C0000}"/>
    <cellStyle name="Normal 2 5 2 2 4 5" xfId="4359" xr:uid="{00000000-0005-0000-0000-0000771C0000}"/>
    <cellStyle name="Normal 2 5 2 2 4 5 2" xfId="21846" xr:uid="{00000000-0005-0000-0000-0000781C0000}"/>
    <cellStyle name="Normal 2 5 2 2 4 6" xfId="21838" xr:uid="{00000000-0005-0000-0000-0000791C0000}"/>
    <cellStyle name="Normal 2 5 2 2 5" xfId="4360" xr:uid="{00000000-0005-0000-0000-00007A1C0000}"/>
    <cellStyle name="Normal 2 5 2 2 5 2" xfId="4361" xr:uid="{00000000-0005-0000-0000-00007B1C0000}"/>
    <cellStyle name="Normal 2 5 2 2 5 2 2" xfId="4362" xr:uid="{00000000-0005-0000-0000-00007C1C0000}"/>
    <cellStyle name="Normal 2 5 2 2 5 2 2 2" xfId="21849" xr:uid="{00000000-0005-0000-0000-00007D1C0000}"/>
    <cellStyle name="Normal 2 5 2 2 5 2 3" xfId="4363" xr:uid="{00000000-0005-0000-0000-00007E1C0000}"/>
    <cellStyle name="Normal 2 5 2 2 5 2 3 2" xfId="21850" xr:uid="{00000000-0005-0000-0000-00007F1C0000}"/>
    <cellStyle name="Normal 2 5 2 2 5 2 4" xfId="21848" xr:uid="{00000000-0005-0000-0000-0000801C0000}"/>
    <cellStyle name="Normal 2 5 2 2 5 3" xfId="4364" xr:uid="{00000000-0005-0000-0000-0000811C0000}"/>
    <cellStyle name="Normal 2 5 2 2 5 3 2" xfId="21851" xr:uid="{00000000-0005-0000-0000-0000821C0000}"/>
    <cellStyle name="Normal 2 5 2 2 5 4" xfId="21847" xr:uid="{00000000-0005-0000-0000-0000831C0000}"/>
    <cellStyle name="Normal 2 5 2 2 6" xfId="4365" xr:uid="{00000000-0005-0000-0000-0000841C0000}"/>
    <cellStyle name="Normal 2 5 2 2 6 2" xfId="21852" xr:uid="{00000000-0005-0000-0000-0000851C0000}"/>
    <cellStyle name="Normal 2 5 2 2 7" xfId="4366" xr:uid="{00000000-0005-0000-0000-0000861C0000}"/>
    <cellStyle name="Normal 2 5 2 2 7 2" xfId="21853" xr:uid="{00000000-0005-0000-0000-0000871C0000}"/>
    <cellStyle name="Normal 2 5 2 2 8" xfId="21810" xr:uid="{00000000-0005-0000-0000-0000881C0000}"/>
    <cellStyle name="Normal 2 5 2 3" xfId="4367" xr:uid="{00000000-0005-0000-0000-0000891C0000}"/>
    <cellStyle name="Normal 2 5 2 3 2" xfId="4368" xr:uid="{00000000-0005-0000-0000-00008A1C0000}"/>
    <cellStyle name="Normal 2 5 2 3 2 2" xfId="4369" xr:uid="{00000000-0005-0000-0000-00008B1C0000}"/>
    <cellStyle name="Normal 2 5 2 3 2 2 2" xfId="4370" xr:uid="{00000000-0005-0000-0000-00008C1C0000}"/>
    <cellStyle name="Normal 2 5 2 3 2 2 2 2" xfId="4371" xr:uid="{00000000-0005-0000-0000-00008D1C0000}"/>
    <cellStyle name="Normal 2 5 2 3 2 2 2 2 2" xfId="4372" xr:uid="{00000000-0005-0000-0000-00008E1C0000}"/>
    <cellStyle name="Normal 2 5 2 3 2 2 2 2 2 2" xfId="21859" xr:uid="{00000000-0005-0000-0000-00008F1C0000}"/>
    <cellStyle name="Normal 2 5 2 3 2 2 2 2 3" xfId="4373" xr:uid="{00000000-0005-0000-0000-0000901C0000}"/>
    <cellStyle name="Normal 2 5 2 3 2 2 2 2 3 2" xfId="21860" xr:uid="{00000000-0005-0000-0000-0000911C0000}"/>
    <cellStyle name="Normal 2 5 2 3 2 2 2 2 4" xfId="21858" xr:uid="{00000000-0005-0000-0000-0000921C0000}"/>
    <cellStyle name="Normal 2 5 2 3 2 2 2 3" xfId="4374" xr:uid="{00000000-0005-0000-0000-0000931C0000}"/>
    <cellStyle name="Normal 2 5 2 3 2 2 2 3 2" xfId="21861" xr:uid="{00000000-0005-0000-0000-0000941C0000}"/>
    <cellStyle name="Normal 2 5 2 3 2 2 2 4" xfId="21857" xr:uid="{00000000-0005-0000-0000-0000951C0000}"/>
    <cellStyle name="Normal 2 5 2 3 2 2 3" xfId="4375" xr:uid="{00000000-0005-0000-0000-0000961C0000}"/>
    <cellStyle name="Normal 2 5 2 3 2 2 3 2" xfId="21862" xr:uid="{00000000-0005-0000-0000-0000971C0000}"/>
    <cellStyle name="Normal 2 5 2 3 2 2 4" xfId="4376" xr:uid="{00000000-0005-0000-0000-0000981C0000}"/>
    <cellStyle name="Normal 2 5 2 3 2 2 4 2" xfId="21863" xr:uid="{00000000-0005-0000-0000-0000991C0000}"/>
    <cellStyle name="Normal 2 5 2 3 2 2 5" xfId="4377" xr:uid="{00000000-0005-0000-0000-00009A1C0000}"/>
    <cellStyle name="Normal 2 5 2 3 2 2 5 2" xfId="21864" xr:uid="{00000000-0005-0000-0000-00009B1C0000}"/>
    <cellStyle name="Normal 2 5 2 3 2 2 6" xfId="21856" xr:uid="{00000000-0005-0000-0000-00009C1C0000}"/>
    <cellStyle name="Normal 2 5 2 3 2 3" xfId="4378" xr:uid="{00000000-0005-0000-0000-00009D1C0000}"/>
    <cellStyle name="Normal 2 5 2 3 2 3 2" xfId="4379" xr:uid="{00000000-0005-0000-0000-00009E1C0000}"/>
    <cellStyle name="Normal 2 5 2 3 2 3 2 2" xfId="4380" xr:uid="{00000000-0005-0000-0000-00009F1C0000}"/>
    <cellStyle name="Normal 2 5 2 3 2 3 2 2 2" xfId="21867" xr:uid="{00000000-0005-0000-0000-0000A01C0000}"/>
    <cellStyle name="Normal 2 5 2 3 2 3 2 3" xfId="4381" xr:uid="{00000000-0005-0000-0000-0000A11C0000}"/>
    <cellStyle name="Normal 2 5 2 3 2 3 2 3 2" xfId="21868" xr:uid="{00000000-0005-0000-0000-0000A21C0000}"/>
    <cellStyle name="Normal 2 5 2 3 2 3 2 4" xfId="21866" xr:uid="{00000000-0005-0000-0000-0000A31C0000}"/>
    <cellStyle name="Normal 2 5 2 3 2 3 3" xfId="4382" xr:uid="{00000000-0005-0000-0000-0000A41C0000}"/>
    <cellStyle name="Normal 2 5 2 3 2 3 3 2" xfId="21869" xr:uid="{00000000-0005-0000-0000-0000A51C0000}"/>
    <cellStyle name="Normal 2 5 2 3 2 3 4" xfId="21865" xr:uid="{00000000-0005-0000-0000-0000A61C0000}"/>
    <cellStyle name="Normal 2 5 2 3 2 4" xfId="4383" xr:uid="{00000000-0005-0000-0000-0000A71C0000}"/>
    <cellStyle name="Normal 2 5 2 3 2 4 2" xfId="21870" xr:uid="{00000000-0005-0000-0000-0000A81C0000}"/>
    <cellStyle name="Normal 2 5 2 3 2 5" xfId="4384" xr:uid="{00000000-0005-0000-0000-0000A91C0000}"/>
    <cellStyle name="Normal 2 5 2 3 2 5 2" xfId="21871" xr:uid="{00000000-0005-0000-0000-0000AA1C0000}"/>
    <cellStyle name="Normal 2 5 2 3 2 6" xfId="21855" xr:uid="{00000000-0005-0000-0000-0000AB1C0000}"/>
    <cellStyle name="Normal 2 5 2 3 3" xfId="4385" xr:uid="{00000000-0005-0000-0000-0000AC1C0000}"/>
    <cellStyle name="Normal 2 5 2 3 3 2" xfId="4386" xr:uid="{00000000-0005-0000-0000-0000AD1C0000}"/>
    <cellStyle name="Normal 2 5 2 3 3 2 2" xfId="4387" xr:uid="{00000000-0005-0000-0000-0000AE1C0000}"/>
    <cellStyle name="Normal 2 5 2 3 3 2 2 2" xfId="21874" xr:uid="{00000000-0005-0000-0000-0000AF1C0000}"/>
    <cellStyle name="Normal 2 5 2 3 3 2 3" xfId="4388" xr:uid="{00000000-0005-0000-0000-0000B01C0000}"/>
    <cellStyle name="Normal 2 5 2 3 3 2 3 2" xfId="21875" xr:uid="{00000000-0005-0000-0000-0000B11C0000}"/>
    <cellStyle name="Normal 2 5 2 3 3 2 4" xfId="21873" xr:uid="{00000000-0005-0000-0000-0000B21C0000}"/>
    <cellStyle name="Normal 2 5 2 3 3 3" xfId="4389" xr:uid="{00000000-0005-0000-0000-0000B31C0000}"/>
    <cellStyle name="Normal 2 5 2 3 3 3 2" xfId="21876" xr:uid="{00000000-0005-0000-0000-0000B41C0000}"/>
    <cellStyle name="Normal 2 5 2 3 3 4" xfId="21872" xr:uid="{00000000-0005-0000-0000-0000B51C0000}"/>
    <cellStyle name="Normal 2 5 2 3 4" xfId="4390" xr:uid="{00000000-0005-0000-0000-0000B61C0000}"/>
    <cellStyle name="Normal 2 5 2 3 4 2" xfId="21877" xr:uid="{00000000-0005-0000-0000-0000B71C0000}"/>
    <cellStyle name="Normal 2 5 2 3 5" xfId="4391" xr:uid="{00000000-0005-0000-0000-0000B81C0000}"/>
    <cellStyle name="Normal 2 5 2 3 5 2" xfId="21878" xr:uid="{00000000-0005-0000-0000-0000B91C0000}"/>
    <cellStyle name="Normal 2 5 2 3 6" xfId="4392" xr:uid="{00000000-0005-0000-0000-0000BA1C0000}"/>
    <cellStyle name="Normal 2 5 2 3 6 2" xfId="21879" xr:uid="{00000000-0005-0000-0000-0000BB1C0000}"/>
    <cellStyle name="Normal 2 5 2 3 7" xfId="21854" xr:uid="{00000000-0005-0000-0000-0000BC1C0000}"/>
    <cellStyle name="Normal 2 5 2 4" xfId="4393" xr:uid="{00000000-0005-0000-0000-0000BD1C0000}"/>
    <cellStyle name="Normal 2 5 2 4 2" xfId="4394" xr:uid="{00000000-0005-0000-0000-0000BE1C0000}"/>
    <cellStyle name="Normal 2 5 2 4 2 2" xfId="4395" xr:uid="{00000000-0005-0000-0000-0000BF1C0000}"/>
    <cellStyle name="Normal 2 5 2 4 2 2 2" xfId="4396" xr:uid="{00000000-0005-0000-0000-0000C01C0000}"/>
    <cellStyle name="Normal 2 5 2 4 2 2 2 2" xfId="21883" xr:uid="{00000000-0005-0000-0000-0000C11C0000}"/>
    <cellStyle name="Normal 2 5 2 4 2 2 3" xfId="4397" xr:uid="{00000000-0005-0000-0000-0000C21C0000}"/>
    <cellStyle name="Normal 2 5 2 4 2 2 3 2" xfId="21884" xr:uid="{00000000-0005-0000-0000-0000C31C0000}"/>
    <cellStyle name="Normal 2 5 2 4 2 2 4" xfId="21882" xr:uid="{00000000-0005-0000-0000-0000C41C0000}"/>
    <cellStyle name="Normal 2 5 2 4 2 3" xfId="4398" xr:uid="{00000000-0005-0000-0000-0000C51C0000}"/>
    <cellStyle name="Normal 2 5 2 4 2 3 2" xfId="21885" xr:uid="{00000000-0005-0000-0000-0000C61C0000}"/>
    <cellStyle name="Normal 2 5 2 4 2 4" xfId="21881" xr:uid="{00000000-0005-0000-0000-0000C71C0000}"/>
    <cellStyle name="Normal 2 5 2 4 3" xfId="4399" xr:uid="{00000000-0005-0000-0000-0000C81C0000}"/>
    <cellStyle name="Normal 2 5 2 4 3 2" xfId="21886" xr:uid="{00000000-0005-0000-0000-0000C91C0000}"/>
    <cellStyle name="Normal 2 5 2 4 4" xfId="4400" xr:uid="{00000000-0005-0000-0000-0000CA1C0000}"/>
    <cellStyle name="Normal 2 5 2 4 4 2" xfId="21887" xr:uid="{00000000-0005-0000-0000-0000CB1C0000}"/>
    <cellStyle name="Normal 2 5 2 4 5" xfId="4401" xr:uid="{00000000-0005-0000-0000-0000CC1C0000}"/>
    <cellStyle name="Normal 2 5 2 4 5 2" xfId="21888" xr:uid="{00000000-0005-0000-0000-0000CD1C0000}"/>
    <cellStyle name="Normal 2 5 2 4 6" xfId="21880" xr:uid="{00000000-0005-0000-0000-0000CE1C0000}"/>
    <cellStyle name="Normal 2 5 2 5" xfId="4402" xr:uid="{00000000-0005-0000-0000-0000CF1C0000}"/>
    <cellStyle name="Normal 2 5 2 5 2" xfId="4403" xr:uid="{00000000-0005-0000-0000-0000D01C0000}"/>
    <cellStyle name="Normal 2 5 2 5 2 2" xfId="4404" xr:uid="{00000000-0005-0000-0000-0000D11C0000}"/>
    <cellStyle name="Normal 2 5 2 5 2 2 2" xfId="21891" xr:uid="{00000000-0005-0000-0000-0000D21C0000}"/>
    <cellStyle name="Normal 2 5 2 5 2 3" xfId="4405" xr:uid="{00000000-0005-0000-0000-0000D31C0000}"/>
    <cellStyle name="Normal 2 5 2 5 2 3 2" xfId="21892" xr:uid="{00000000-0005-0000-0000-0000D41C0000}"/>
    <cellStyle name="Normal 2 5 2 5 2 4" xfId="21890" xr:uid="{00000000-0005-0000-0000-0000D51C0000}"/>
    <cellStyle name="Normal 2 5 2 5 3" xfId="4406" xr:uid="{00000000-0005-0000-0000-0000D61C0000}"/>
    <cellStyle name="Normal 2 5 2 5 3 2" xfId="21893" xr:uid="{00000000-0005-0000-0000-0000D71C0000}"/>
    <cellStyle name="Normal 2 5 2 5 4" xfId="21889" xr:uid="{00000000-0005-0000-0000-0000D81C0000}"/>
    <cellStyle name="Normal 2 5 2 6" xfId="4407" xr:uid="{00000000-0005-0000-0000-0000D91C0000}"/>
    <cellStyle name="Normal 2 5 2 6 2" xfId="21894" xr:uid="{00000000-0005-0000-0000-0000DA1C0000}"/>
    <cellStyle name="Normal 2 5 2 7" xfId="4408" xr:uid="{00000000-0005-0000-0000-0000DB1C0000}"/>
    <cellStyle name="Normal 2 5 2 7 2" xfId="21895" xr:uid="{00000000-0005-0000-0000-0000DC1C0000}"/>
    <cellStyle name="Normal 2 5 2 8" xfId="4409" xr:uid="{00000000-0005-0000-0000-0000DD1C0000}"/>
    <cellStyle name="Normal 2 5 2 8 2" xfId="21896" xr:uid="{00000000-0005-0000-0000-0000DE1C0000}"/>
    <cellStyle name="Normal 2 5 2 9" xfId="21809" xr:uid="{00000000-0005-0000-0000-0000DF1C0000}"/>
    <cellStyle name="Normal 2 5 3" xfId="4410" xr:uid="{00000000-0005-0000-0000-0000E01C0000}"/>
    <cellStyle name="Normal 2 5 3 2" xfId="4411" xr:uid="{00000000-0005-0000-0000-0000E11C0000}"/>
    <cellStyle name="Normal 2 5 3 2 2" xfId="4412" xr:uid="{00000000-0005-0000-0000-0000E21C0000}"/>
    <cellStyle name="Normal 2 5 3 2 2 2" xfId="4413" xr:uid="{00000000-0005-0000-0000-0000E31C0000}"/>
    <cellStyle name="Normal 2 5 3 2 2 2 2" xfId="4414" xr:uid="{00000000-0005-0000-0000-0000E41C0000}"/>
    <cellStyle name="Normal 2 5 3 2 2 2 2 2" xfId="4415" xr:uid="{00000000-0005-0000-0000-0000E51C0000}"/>
    <cellStyle name="Normal 2 5 3 2 2 2 2 2 2" xfId="21902" xr:uid="{00000000-0005-0000-0000-0000E61C0000}"/>
    <cellStyle name="Normal 2 5 3 2 2 2 2 3" xfId="4416" xr:uid="{00000000-0005-0000-0000-0000E71C0000}"/>
    <cellStyle name="Normal 2 5 3 2 2 2 2 3 2" xfId="21903" xr:uid="{00000000-0005-0000-0000-0000E81C0000}"/>
    <cellStyle name="Normal 2 5 3 2 2 2 2 4" xfId="21901" xr:uid="{00000000-0005-0000-0000-0000E91C0000}"/>
    <cellStyle name="Normal 2 5 3 2 2 2 3" xfId="4417" xr:uid="{00000000-0005-0000-0000-0000EA1C0000}"/>
    <cellStyle name="Normal 2 5 3 2 2 2 3 2" xfId="21904" xr:uid="{00000000-0005-0000-0000-0000EB1C0000}"/>
    <cellStyle name="Normal 2 5 3 2 2 2 4" xfId="21900" xr:uid="{00000000-0005-0000-0000-0000EC1C0000}"/>
    <cellStyle name="Normal 2 5 3 2 2 3" xfId="4418" xr:uid="{00000000-0005-0000-0000-0000ED1C0000}"/>
    <cellStyle name="Normal 2 5 3 2 2 3 2" xfId="21905" xr:uid="{00000000-0005-0000-0000-0000EE1C0000}"/>
    <cellStyle name="Normal 2 5 3 2 2 4" xfId="4419" xr:uid="{00000000-0005-0000-0000-0000EF1C0000}"/>
    <cellStyle name="Normal 2 5 3 2 2 4 2" xfId="21906" xr:uid="{00000000-0005-0000-0000-0000F01C0000}"/>
    <cellStyle name="Normal 2 5 3 2 2 5" xfId="4420" xr:uid="{00000000-0005-0000-0000-0000F11C0000}"/>
    <cellStyle name="Normal 2 5 3 2 2 5 2" xfId="21907" xr:uid="{00000000-0005-0000-0000-0000F21C0000}"/>
    <cellStyle name="Normal 2 5 3 2 2 6" xfId="21899" xr:uid="{00000000-0005-0000-0000-0000F31C0000}"/>
    <cellStyle name="Normal 2 5 3 2 3" xfId="4421" xr:uid="{00000000-0005-0000-0000-0000F41C0000}"/>
    <cellStyle name="Normal 2 5 3 2 3 2" xfId="4422" xr:uid="{00000000-0005-0000-0000-0000F51C0000}"/>
    <cellStyle name="Normal 2 5 3 2 3 2 2" xfId="4423" xr:uid="{00000000-0005-0000-0000-0000F61C0000}"/>
    <cellStyle name="Normal 2 5 3 2 3 2 2 2" xfId="21910" xr:uid="{00000000-0005-0000-0000-0000F71C0000}"/>
    <cellStyle name="Normal 2 5 3 2 3 2 3" xfId="4424" xr:uid="{00000000-0005-0000-0000-0000F81C0000}"/>
    <cellStyle name="Normal 2 5 3 2 3 2 3 2" xfId="21911" xr:uid="{00000000-0005-0000-0000-0000F91C0000}"/>
    <cellStyle name="Normal 2 5 3 2 3 2 4" xfId="21909" xr:uid="{00000000-0005-0000-0000-0000FA1C0000}"/>
    <cellStyle name="Normal 2 5 3 2 3 3" xfId="4425" xr:uid="{00000000-0005-0000-0000-0000FB1C0000}"/>
    <cellStyle name="Normal 2 5 3 2 3 3 2" xfId="21912" xr:uid="{00000000-0005-0000-0000-0000FC1C0000}"/>
    <cellStyle name="Normal 2 5 3 2 3 4" xfId="21908" xr:uid="{00000000-0005-0000-0000-0000FD1C0000}"/>
    <cellStyle name="Normal 2 5 3 2 4" xfId="4426" xr:uid="{00000000-0005-0000-0000-0000FE1C0000}"/>
    <cellStyle name="Normal 2 5 3 2 4 2" xfId="21913" xr:uid="{00000000-0005-0000-0000-0000FF1C0000}"/>
    <cellStyle name="Normal 2 5 3 2 5" xfId="4427" xr:uid="{00000000-0005-0000-0000-0000001D0000}"/>
    <cellStyle name="Normal 2 5 3 2 5 2" xfId="21914" xr:uid="{00000000-0005-0000-0000-0000011D0000}"/>
    <cellStyle name="Normal 2 5 3 2 6" xfId="21898" xr:uid="{00000000-0005-0000-0000-0000021D0000}"/>
    <cellStyle name="Normal 2 5 3 3" xfId="4428" xr:uid="{00000000-0005-0000-0000-0000031D0000}"/>
    <cellStyle name="Normal 2 5 3 3 2" xfId="4429" xr:uid="{00000000-0005-0000-0000-0000041D0000}"/>
    <cellStyle name="Normal 2 5 3 3 2 2" xfId="4430" xr:uid="{00000000-0005-0000-0000-0000051D0000}"/>
    <cellStyle name="Normal 2 5 3 3 2 2 2" xfId="21917" xr:uid="{00000000-0005-0000-0000-0000061D0000}"/>
    <cellStyle name="Normal 2 5 3 3 2 3" xfId="4431" xr:uid="{00000000-0005-0000-0000-0000071D0000}"/>
    <cellStyle name="Normal 2 5 3 3 2 3 2" xfId="21918" xr:uid="{00000000-0005-0000-0000-0000081D0000}"/>
    <cellStyle name="Normal 2 5 3 3 2 4" xfId="21916" xr:uid="{00000000-0005-0000-0000-0000091D0000}"/>
    <cellStyle name="Normal 2 5 3 3 3" xfId="4432" xr:uid="{00000000-0005-0000-0000-00000A1D0000}"/>
    <cellStyle name="Normal 2 5 3 3 3 2" xfId="21919" xr:uid="{00000000-0005-0000-0000-00000B1D0000}"/>
    <cellStyle name="Normal 2 5 3 3 4" xfId="21915" xr:uid="{00000000-0005-0000-0000-00000C1D0000}"/>
    <cellStyle name="Normal 2 5 3 4" xfId="4433" xr:uid="{00000000-0005-0000-0000-00000D1D0000}"/>
    <cellStyle name="Normal 2 5 3 4 2" xfId="21920" xr:uid="{00000000-0005-0000-0000-00000E1D0000}"/>
    <cellStyle name="Normal 2 5 3 5" xfId="4434" xr:uid="{00000000-0005-0000-0000-00000F1D0000}"/>
    <cellStyle name="Normal 2 5 3 5 2" xfId="21921" xr:uid="{00000000-0005-0000-0000-0000101D0000}"/>
    <cellStyle name="Normal 2 5 3 6" xfId="4435" xr:uid="{00000000-0005-0000-0000-0000111D0000}"/>
    <cellStyle name="Normal 2 5 3 6 2" xfId="21922" xr:uid="{00000000-0005-0000-0000-0000121D0000}"/>
    <cellStyle name="Normal 2 5 3 7" xfId="21897" xr:uid="{00000000-0005-0000-0000-0000131D0000}"/>
    <cellStyle name="Normal 2 5 4" xfId="4436" xr:uid="{00000000-0005-0000-0000-0000141D0000}"/>
    <cellStyle name="Normal 2 5 4 2" xfId="21923" xr:uid="{00000000-0005-0000-0000-0000151D0000}"/>
    <cellStyle name="Normal 2 5 5" xfId="4437" xr:uid="{00000000-0005-0000-0000-0000161D0000}"/>
    <cellStyle name="Normal 2 5 5 2" xfId="4438" xr:uid="{00000000-0005-0000-0000-0000171D0000}"/>
    <cellStyle name="Normal 2 5 5 2 2" xfId="4439" xr:uid="{00000000-0005-0000-0000-0000181D0000}"/>
    <cellStyle name="Normal 2 5 5 2 2 2" xfId="4440" xr:uid="{00000000-0005-0000-0000-0000191D0000}"/>
    <cellStyle name="Normal 2 5 5 2 2 2 2" xfId="21927" xr:uid="{00000000-0005-0000-0000-00001A1D0000}"/>
    <cellStyle name="Normal 2 5 5 2 2 3" xfId="4441" xr:uid="{00000000-0005-0000-0000-00001B1D0000}"/>
    <cellStyle name="Normal 2 5 5 2 2 3 2" xfId="21928" xr:uid="{00000000-0005-0000-0000-00001C1D0000}"/>
    <cellStyle name="Normal 2 5 5 2 2 4" xfId="21926" xr:uid="{00000000-0005-0000-0000-00001D1D0000}"/>
    <cellStyle name="Normal 2 5 5 2 3" xfId="4442" xr:uid="{00000000-0005-0000-0000-00001E1D0000}"/>
    <cellStyle name="Normal 2 5 5 2 3 2" xfId="21929" xr:uid="{00000000-0005-0000-0000-00001F1D0000}"/>
    <cellStyle name="Normal 2 5 5 2 4" xfId="21925" xr:uid="{00000000-0005-0000-0000-0000201D0000}"/>
    <cellStyle name="Normal 2 5 5 3" xfId="4443" xr:uid="{00000000-0005-0000-0000-0000211D0000}"/>
    <cellStyle name="Normal 2 5 5 3 2" xfId="21930" xr:uid="{00000000-0005-0000-0000-0000221D0000}"/>
    <cellStyle name="Normal 2 5 5 4" xfId="4444" xr:uid="{00000000-0005-0000-0000-0000231D0000}"/>
    <cellStyle name="Normal 2 5 5 4 2" xfId="21931" xr:uid="{00000000-0005-0000-0000-0000241D0000}"/>
    <cellStyle name="Normal 2 5 5 5" xfId="4445" xr:uid="{00000000-0005-0000-0000-0000251D0000}"/>
    <cellStyle name="Normal 2 5 5 5 2" xfId="21932" xr:uid="{00000000-0005-0000-0000-0000261D0000}"/>
    <cellStyle name="Normal 2 5 5 6" xfId="21924" xr:uid="{00000000-0005-0000-0000-0000271D0000}"/>
    <cellStyle name="Normal 2 5 6" xfId="4446" xr:uid="{00000000-0005-0000-0000-0000281D0000}"/>
    <cellStyle name="Normal 2 5 6 2" xfId="4447" xr:uid="{00000000-0005-0000-0000-0000291D0000}"/>
    <cellStyle name="Normal 2 5 6 2 2" xfId="4448" xr:uid="{00000000-0005-0000-0000-00002A1D0000}"/>
    <cellStyle name="Normal 2 5 6 2 2 2" xfId="21935" xr:uid="{00000000-0005-0000-0000-00002B1D0000}"/>
    <cellStyle name="Normal 2 5 6 2 3" xfId="4449" xr:uid="{00000000-0005-0000-0000-00002C1D0000}"/>
    <cellStyle name="Normal 2 5 6 2 3 2" xfId="21936" xr:uid="{00000000-0005-0000-0000-00002D1D0000}"/>
    <cellStyle name="Normal 2 5 6 2 4" xfId="21934" xr:uid="{00000000-0005-0000-0000-00002E1D0000}"/>
    <cellStyle name="Normal 2 5 6 3" xfId="4450" xr:uid="{00000000-0005-0000-0000-00002F1D0000}"/>
    <cellStyle name="Normal 2 5 6 3 2" xfId="21937" xr:uid="{00000000-0005-0000-0000-0000301D0000}"/>
    <cellStyle name="Normal 2 5 6 4" xfId="21933" xr:uid="{00000000-0005-0000-0000-0000311D0000}"/>
    <cellStyle name="Normal 2 5 7" xfId="4451" xr:uid="{00000000-0005-0000-0000-0000321D0000}"/>
    <cellStyle name="Normal 2 5 7 2" xfId="21938" xr:uid="{00000000-0005-0000-0000-0000331D0000}"/>
    <cellStyle name="Normal 2 5 8" xfId="4452" xr:uid="{00000000-0005-0000-0000-0000341D0000}"/>
    <cellStyle name="Normal 2 5 8 2" xfId="21939" xr:uid="{00000000-0005-0000-0000-0000351D0000}"/>
    <cellStyle name="Normal 2 5 9" xfId="4453" xr:uid="{00000000-0005-0000-0000-0000361D0000}"/>
    <cellStyle name="Normal 2 5 9 2" xfId="21940" xr:uid="{00000000-0005-0000-0000-0000371D0000}"/>
    <cellStyle name="Normal 2 50" xfId="4454" xr:uid="{00000000-0005-0000-0000-0000381D0000}"/>
    <cellStyle name="Normal 2 50 2" xfId="4455" xr:uid="{00000000-0005-0000-0000-0000391D0000}"/>
    <cellStyle name="Normal 2 50 2 2" xfId="21942" xr:uid="{00000000-0005-0000-0000-00003A1D0000}"/>
    <cellStyle name="Normal 2 50 3" xfId="21941" xr:uid="{00000000-0005-0000-0000-00003B1D0000}"/>
    <cellStyle name="Normal 2 51" xfId="4456" xr:uid="{00000000-0005-0000-0000-00003C1D0000}"/>
    <cellStyle name="Normal 2 51 2" xfId="4457" xr:uid="{00000000-0005-0000-0000-00003D1D0000}"/>
    <cellStyle name="Normal 2 51 2 2" xfId="21944" xr:uid="{00000000-0005-0000-0000-00003E1D0000}"/>
    <cellStyle name="Normal 2 51 3" xfId="21943" xr:uid="{00000000-0005-0000-0000-00003F1D0000}"/>
    <cellStyle name="Normal 2 52" xfId="4458" xr:uid="{00000000-0005-0000-0000-0000401D0000}"/>
    <cellStyle name="Normal 2 52 2" xfId="4459" xr:uid="{00000000-0005-0000-0000-0000411D0000}"/>
    <cellStyle name="Normal 2 52 2 2" xfId="21946" xr:uid="{00000000-0005-0000-0000-0000421D0000}"/>
    <cellStyle name="Normal 2 52 3" xfId="21945" xr:uid="{00000000-0005-0000-0000-0000431D0000}"/>
    <cellStyle name="Normal 2 53" xfId="4460" xr:uid="{00000000-0005-0000-0000-0000441D0000}"/>
    <cellStyle name="Normal 2 53 2" xfId="4461" xr:uid="{00000000-0005-0000-0000-0000451D0000}"/>
    <cellStyle name="Normal 2 53 2 2" xfId="21948" xr:uid="{00000000-0005-0000-0000-0000461D0000}"/>
    <cellStyle name="Normal 2 53 3" xfId="21947" xr:uid="{00000000-0005-0000-0000-0000471D0000}"/>
    <cellStyle name="Normal 2 54" xfId="4462" xr:uid="{00000000-0005-0000-0000-0000481D0000}"/>
    <cellStyle name="Normal 2 54 2" xfId="4463" xr:uid="{00000000-0005-0000-0000-0000491D0000}"/>
    <cellStyle name="Normal 2 54 2 2" xfId="21950" xr:uid="{00000000-0005-0000-0000-00004A1D0000}"/>
    <cellStyle name="Normal 2 54 3" xfId="21949" xr:uid="{00000000-0005-0000-0000-00004B1D0000}"/>
    <cellStyle name="Normal 2 55" xfId="4464" xr:uid="{00000000-0005-0000-0000-00004C1D0000}"/>
    <cellStyle name="Normal 2 55 2" xfId="4465" xr:uid="{00000000-0005-0000-0000-00004D1D0000}"/>
    <cellStyle name="Normal 2 55 2 2" xfId="21952" xr:uid="{00000000-0005-0000-0000-00004E1D0000}"/>
    <cellStyle name="Normal 2 55 3" xfId="21951" xr:uid="{00000000-0005-0000-0000-00004F1D0000}"/>
    <cellStyle name="Normal 2 56" xfId="4466" xr:uid="{00000000-0005-0000-0000-0000501D0000}"/>
    <cellStyle name="Normal 2 56 2" xfId="4467" xr:uid="{00000000-0005-0000-0000-0000511D0000}"/>
    <cellStyle name="Normal 2 56 2 2" xfId="21954" xr:uid="{00000000-0005-0000-0000-0000521D0000}"/>
    <cellStyle name="Normal 2 56 3" xfId="21953" xr:uid="{00000000-0005-0000-0000-0000531D0000}"/>
    <cellStyle name="Normal 2 57" xfId="4468" xr:uid="{00000000-0005-0000-0000-0000541D0000}"/>
    <cellStyle name="Normal 2 57 2" xfId="4469" xr:uid="{00000000-0005-0000-0000-0000551D0000}"/>
    <cellStyle name="Normal 2 57 2 2" xfId="21956" xr:uid="{00000000-0005-0000-0000-0000561D0000}"/>
    <cellStyle name="Normal 2 57 3" xfId="21955" xr:uid="{00000000-0005-0000-0000-0000571D0000}"/>
    <cellStyle name="Normal 2 58" xfId="4470" xr:uid="{00000000-0005-0000-0000-0000581D0000}"/>
    <cellStyle name="Normal 2 58 2" xfId="21957" xr:uid="{00000000-0005-0000-0000-0000591D0000}"/>
    <cellStyle name="Normal 2 59" xfId="4471" xr:uid="{00000000-0005-0000-0000-00005A1D0000}"/>
    <cellStyle name="Normal 2 59 2" xfId="21958" xr:uid="{00000000-0005-0000-0000-00005B1D0000}"/>
    <cellStyle name="Normal 2 6" xfId="4472" xr:uid="{00000000-0005-0000-0000-00005C1D0000}"/>
    <cellStyle name="Normal 2 6 2" xfId="4473" xr:uid="{00000000-0005-0000-0000-00005D1D0000}"/>
    <cellStyle name="Normal 2 6 2 2" xfId="4474" xr:uid="{00000000-0005-0000-0000-00005E1D0000}"/>
    <cellStyle name="Normal 2 6 2 2 2" xfId="4475" xr:uid="{00000000-0005-0000-0000-00005F1D0000}"/>
    <cellStyle name="Normal 2 6 2 2 2 2" xfId="4476" xr:uid="{00000000-0005-0000-0000-0000601D0000}"/>
    <cellStyle name="Normal 2 6 2 2 2 2 2" xfId="4477" xr:uid="{00000000-0005-0000-0000-0000611D0000}"/>
    <cellStyle name="Normal 2 6 2 2 2 2 2 2" xfId="4478" xr:uid="{00000000-0005-0000-0000-0000621D0000}"/>
    <cellStyle name="Normal 2 6 2 2 2 2 2 2 2" xfId="21965" xr:uid="{00000000-0005-0000-0000-0000631D0000}"/>
    <cellStyle name="Normal 2 6 2 2 2 2 2 3" xfId="4479" xr:uid="{00000000-0005-0000-0000-0000641D0000}"/>
    <cellStyle name="Normal 2 6 2 2 2 2 2 3 2" xfId="21966" xr:uid="{00000000-0005-0000-0000-0000651D0000}"/>
    <cellStyle name="Normal 2 6 2 2 2 2 2 4" xfId="21964" xr:uid="{00000000-0005-0000-0000-0000661D0000}"/>
    <cellStyle name="Normal 2 6 2 2 2 2 3" xfId="4480" xr:uid="{00000000-0005-0000-0000-0000671D0000}"/>
    <cellStyle name="Normal 2 6 2 2 2 2 3 2" xfId="21967" xr:uid="{00000000-0005-0000-0000-0000681D0000}"/>
    <cellStyle name="Normal 2 6 2 2 2 2 4" xfId="21963" xr:uid="{00000000-0005-0000-0000-0000691D0000}"/>
    <cellStyle name="Normal 2 6 2 2 2 3" xfId="4481" xr:uid="{00000000-0005-0000-0000-00006A1D0000}"/>
    <cellStyle name="Normal 2 6 2 2 2 3 2" xfId="21968" xr:uid="{00000000-0005-0000-0000-00006B1D0000}"/>
    <cellStyle name="Normal 2 6 2 2 2 4" xfId="4482" xr:uid="{00000000-0005-0000-0000-00006C1D0000}"/>
    <cellStyle name="Normal 2 6 2 2 2 4 2" xfId="21969" xr:uid="{00000000-0005-0000-0000-00006D1D0000}"/>
    <cellStyle name="Normal 2 6 2 2 2 5" xfId="4483" xr:uid="{00000000-0005-0000-0000-00006E1D0000}"/>
    <cellStyle name="Normal 2 6 2 2 2 5 2" xfId="21970" xr:uid="{00000000-0005-0000-0000-00006F1D0000}"/>
    <cellStyle name="Normal 2 6 2 2 2 6" xfId="21962" xr:uid="{00000000-0005-0000-0000-0000701D0000}"/>
    <cellStyle name="Normal 2 6 2 2 3" xfId="4484" xr:uid="{00000000-0005-0000-0000-0000711D0000}"/>
    <cellStyle name="Normal 2 6 2 2 3 2" xfId="4485" xr:uid="{00000000-0005-0000-0000-0000721D0000}"/>
    <cellStyle name="Normal 2 6 2 2 3 2 2" xfId="4486" xr:uid="{00000000-0005-0000-0000-0000731D0000}"/>
    <cellStyle name="Normal 2 6 2 2 3 2 2 2" xfId="21973" xr:uid="{00000000-0005-0000-0000-0000741D0000}"/>
    <cellStyle name="Normal 2 6 2 2 3 2 3" xfId="4487" xr:uid="{00000000-0005-0000-0000-0000751D0000}"/>
    <cellStyle name="Normal 2 6 2 2 3 2 3 2" xfId="21974" xr:uid="{00000000-0005-0000-0000-0000761D0000}"/>
    <cellStyle name="Normal 2 6 2 2 3 2 4" xfId="21972" xr:uid="{00000000-0005-0000-0000-0000771D0000}"/>
    <cellStyle name="Normal 2 6 2 2 3 3" xfId="4488" xr:uid="{00000000-0005-0000-0000-0000781D0000}"/>
    <cellStyle name="Normal 2 6 2 2 3 3 2" xfId="21975" xr:uid="{00000000-0005-0000-0000-0000791D0000}"/>
    <cellStyle name="Normal 2 6 2 2 3 4" xfId="21971" xr:uid="{00000000-0005-0000-0000-00007A1D0000}"/>
    <cellStyle name="Normal 2 6 2 2 4" xfId="4489" xr:uid="{00000000-0005-0000-0000-00007B1D0000}"/>
    <cellStyle name="Normal 2 6 2 2 4 2" xfId="21976" xr:uid="{00000000-0005-0000-0000-00007C1D0000}"/>
    <cellStyle name="Normal 2 6 2 2 5" xfId="4490" xr:uid="{00000000-0005-0000-0000-00007D1D0000}"/>
    <cellStyle name="Normal 2 6 2 2 5 2" xfId="21977" xr:uid="{00000000-0005-0000-0000-00007E1D0000}"/>
    <cellStyle name="Normal 2 6 2 2 6" xfId="21961" xr:uid="{00000000-0005-0000-0000-00007F1D0000}"/>
    <cellStyle name="Normal 2 6 2 3" xfId="4491" xr:uid="{00000000-0005-0000-0000-0000801D0000}"/>
    <cellStyle name="Normal 2 6 2 3 2" xfId="4492" xr:uid="{00000000-0005-0000-0000-0000811D0000}"/>
    <cellStyle name="Normal 2 6 2 3 2 2" xfId="4493" xr:uid="{00000000-0005-0000-0000-0000821D0000}"/>
    <cellStyle name="Normal 2 6 2 3 2 2 2" xfId="21980" xr:uid="{00000000-0005-0000-0000-0000831D0000}"/>
    <cellStyle name="Normal 2 6 2 3 2 3" xfId="4494" xr:uid="{00000000-0005-0000-0000-0000841D0000}"/>
    <cellStyle name="Normal 2 6 2 3 2 3 2" xfId="21981" xr:uid="{00000000-0005-0000-0000-0000851D0000}"/>
    <cellStyle name="Normal 2 6 2 3 2 4" xfId="21979" xr:uid="{00000000-0005-0000-0000-0000861D0000}"/>
    <cellStyle name="Normal 2 6 2 3 3" xfId="4495" xr:uid="{00000000-0005-0000-0000-0000871D0000}"/>
    <cellStyle name="Normal 2 6 2 3 3 2" xfId="21982" xr:uid="{00000000-0005-0000-0000-0000881D0000}"/>
    <cellStyle name="Normal 2 6 2 3 4" xfId="21978" xr:uid="{00000000-0005-0000-0000-0000891D0000}"/>
    <cellStyle name="Normal 2 6 2 4" xfId="4496" xr:uid="{00000000-0005-0000-0000-00008A1D0000}"/>
    <cellStyle name="Normal 2 6 2 4 2" xfId="21983" xr:uid="{00000000-0005-0000-0000-00008B1D0000}"/>
    <cellStyle name="Normal 2 6 2 5" xfId="4497" xr:uid="{00000000-0005-0000-0000-00008C1D0000}"/>
    <cellStyle name="Normal 2 6 2 5 2" xfId="21984" xr:uid="{00000000-0005-0000-0000-00008D1D0000}"/>
    <cellStyle name="Normal 2 6 2 6" xfId="4498" xr:uid="{00000000-0005-0000-0000-00008E1D0000}"/>
    <cellStyle name="Normal 2 6 2 6 2" xfId="21985" xr:uid="{00000000-0005-0000-0000-00008F1D0000}"/>
    <cellStyle name="Normal 2 6 2 7" xfId="4499" xr:uid="{00000000-0005-0000-0000-0000901D0000}"/>
    <cellStyle name="Normal 2 6 2 7 2" xfId="21986" xr:uid="{00000000-0005-0000-0000-0000911D0000}"/>
    <cellStyle name="Normal 2 6 2 8" xfId="21960" xr:uid="{00000000-0005-0000-0000-0000921D0000}"/>
    <cellStyle name="Normal 2 6 3" xfId="4500" xr:uid="{00000000-0005-0000-0000-0000931D0000}"/>
    <cellStyle name="Normal 2 6 3 2" xfId="21987" xr:uid="{00000000-0005-0000-0000-0000941D0000}"/>
    <cellStyle name="Normal 2 6 4" xfId="4501" xr:uid="{00000000-0005-0000-0000-0000951D0000}"/>
    <cellStyle name="Normal 2 6 4 2" xfId="4502" xr:uid="{00000000-0005-0000-0000-0000961D0000}"/>
    <cellStyle name="Normal 2 6 4 2 2" xfId="4503" xr:uid="{00000000-0005-0000-0000-0000971D0000}"/>
    <cellStyle name="Normal 2 6 4 2 2 2" xfId="4504" xr:uid="{00000000-0005-0000-0000-0000981D0000}"/>
    <cellStyle name="Normal 2 6 4 2 2 2 2" xfId="21991" xr:uid="{00000000-0005-0000-0000-0000991D0000}"/>
    <cellStyle name="Normal 2 6 4 2 2 3" xfId="4505" xr:uid="{00000000-0005-0000-0000-00009A1D0000}"/>
    <cellStyle name="Normal 2 6 4 2 2 3 2" xfId="21992" xr:uid="{00000000-0005-0000-0000-00009B1D0000}"/>
    <cellStyle name="Normal 2 6 4 2 2 4" xfId="21990" xr:uid="{00000000-0005-0000-0000-00009C1D0000}"/>
    <cellStyle name="Normal 2 6 4 2 3" xfId="4506" xr:uid="{00000000-0005-0000-0000-00009D1D0000}"/>
    <cellStyle name="Normal 2 6 4 2 3 2" xfId="21993" xr:uid="{00000000-0005-0000-0000-00009E1D0000}"/>
    <cellStyle name="Normal 2 6 4 2 4" xfId="21989" xr:uid="{00000000-0005-0000-0000-00009F1D0000}"/>
    <cellStyle name="Normal 2 6 4 3" xfId="4507" xr:uid="{00000000-0005-0000-0000-0000A01D0000}"/>
    <cellStyle name="Normal 2 6 4 3 2" xfId="21994" xr:uid="{00000000-0005-0000-0000-0000A11D0000}"/>
    <cellStyle name="Normal 2 6 4 4" xfId="4508" xr:uid="{00000000-0005-0000-0000-0000A21D0000}"/>
    <cellStyle name="Normal 2 6 4 4 2" xfId="21995" xr:uid="{00000000-0005-0000-0000-0000A31D0000}"/>
    <cellStyle name="Normal 2 6 4 5" xfId="4509" xr:uid="{00000000-0005-0000-0000-0000A41D0000}"/>
    <cellStyle name="Normal 2 6 4 5 2" xfId="21996" xr:uid="{00000000-0005-0000-0000-0000A51D0000}"/>
    <cellStyle name="Normal 2 6 4 6" xfId="21988" xr:uid="{00000000-0005-0000-0000-0000A61D0000}"/>
    <cellStyle name="Normal 2 6 5" xfId="4510" xr:uid="{00000000-0005-0000-0000-0000A71D0000}"/>
    <cellStyle name="Normal 2 6 5 2" xfId="4511" xr:uid="{00000000-0005-0000-0000-0000A81D0000}"/>
    <cellStyle name="Normal 2 6 5 2 2" xfId="4512" xr:uid="{00000000-0005-0000-0000-0000A91D0000}"/>
    <cellStyle name="Normal 2 6 5 2 2 2" xfId="21999" xr:uid="{00000000-0005-0000-0000-0000AA1D0000}"/>
    <cellStyle name="Normal 2 6 5 2 3" xfId="4513" xr:uid="{00000000-0005-0000-0000-0000AB1D0000}"/>
    <cellStyle name="Normal 2 6 5 2 3 2" xfId="22000" xr:uid="{00000000-0005-0000-0000-0000AC1D0000}"/>
    <cellStyle name="Normal 2 6 5 2 4" xfId="21998" xr:uid="{00000000-0005-0000-0000-0000AD1D0000}"/>
    <cellStyle name="Normal 2 6 5 3" xfId="4514" xr:uid="{00000000-0005-0000-0000-0000AE1D0000}"/>
    <cellStyle name="Normal 2 6 5 3 2" xfId="22001" xr:uid="{00000000-0005-0000-0000-0000AF1D0000}"/>
    <cellStyle name="Normal 2 6 5 4" xfId="21997" xr:uid="{00000000-0005-0000-0000-0000B01D0000}"/>
    <cellStyle name="Normal 2 6 6" xfId="4515" xr:uid="{00000000-0005-0000-0000-0000B11D0000}"/>
    <cellStyle name="Normal 2 6 6 2" xfId="22002" xr:uid="{00000000-0005-0000-0000-0000B21D0000}"/>
    <cellStyle name="Normal 2 6 7" xfId="4516" xr:uid="{00000000-0005-0000-0000-0000B31D0000}"/>
    <cellStyle name="Normal 2 6 7 2" xfId="22003" xr:uid="{00000000-0005-0000-0000-0000B41D0000}"/>
    <cellStyle name="Normal 2 6 8" xfId="4517" xr:uid="{00000000-0005-0000-0000-0000B51D0000}"/>
    <cellStyle name="Normal 2 6 8 2" xfId="22004" xr:uid="{00000000-0005-0000-0000-0000B61D0000}"/>
    <cellStyle name="Normal 2 6 9" xfId="21959" xr:uid="{00000000-0005-0000-0000-0000B71D0000}"/>
    <cellStyle name="Normal 2 60" xfId="158" xr:uid="{00000000-0005-0000-0000-0000B81D0000}"/>
    <cellStyle name="Normal 2 60 2" xfId="19613" xr:uid="{00000000-0005-0000-0000-0000B91D0000}"/>
    <cellStyle name="Normal 2 61" xfId="53" xr:uid="{00000000-0005-0000-0000-0000BA1D0000}"/>
    <cellStyle name="Normal 2 61 2" xfId="19512" xr:uid="{00000000-0005-0000-0000-0000BB1D0000}"/>
    <cellStyle name="Normal 2 62" xfId="19507" xr:uid="{00000000-0005-0000-0000-0000BC1D0000}"/>
    <cellStyle name="Normal 2 7" xfId="4518" xr:uid="{00000000-0005-0000-0000-0000BD1D0000}"/>
    <cellStyle name="Normal 2 7 2" xfId="4519" xr:uid="{00000000-0005-0000-0000-0000BE1D0000}"/>
    <cellStyle name="Normal 2 7 2 2" xfId="4520" xr:uid="{00000000-0005-0000-0000-0000BF1D0000}"/>
    <cellStyle name="Normal 2 7 2 2 2" xfId="4521" xr:uid="{00000000-0005-0000-0000-0000C01D0000}"/>
    <cellStyle name="Normal 2 7 2 2 2 2" xfId="4522" xr:uid="{00000000-0005-0000-0000-0000C11D0000}"/>
    <cellStyle name="Normal 2 7 2 2 2 2 2" xfId="4523" xr:uid="{00000000-0005-0000-0000-0000C21D0000}"/>
    <cellStyle name="Normal 2 7 2 2 2 2 2 2" xfId="22010" xr:uid="{00000000-0005-0000-0000-0000C31D0000}"/>
    <cellStyle name="Normal 2 7 2 2 2 2 3" xfId="4524" xr:uid="{00000000-0005-0000-0000-0000C41D0000}"/>
    <cellStyle name="Normal 2 7 2 2 2 2 3 2" xfId="22011" xr:uid="{00000000-0005-0000-0000-0000C51D0000}"/>
    <cellStyle name="Normal 2 7 2 2 2 2 4" xfId="22009" xr:uid="{00000000-0005-0000-0000-0000C61D0000}"/>
    <cellStyle name="Normal 2 7 2 2 2 3" xfId="4525" xr:uid="{00000000-0005-0000-0000-0000C71D0000}"/>
    <cellStyle name="Normal 2 7 2 2 2 3 2" xfId="22012" xr:uid="{00000000-0005-0000-0000-0000C81D0000}"/>
    <cellStyle name="Normal 2 7 2 2 2 4" xfId="22008" xr:uid="{00000000-0005-0000-0000-0000C91D0000}"/>
    <cellStyle name="Normal 2 7 2 2 3" xfId="4526" xr:uid="{00000000-0005-0000-0000-0000CA1D0000}"/>
    <cellStyle name="Normal 2 7 2 2 3 2" xfId="22013" xr:uid="{00000000-0005-0000-0000-0000CB1D0000}"/>
    <cellStyle name="Normal 2 7 2 2 4" xfId="4527" xr:uid="{00000000-0005-0000-0000-0000CC1D0000}"/>
    <cellStyle name="Normal 2 7 2 2 4 2" xfId="22014" xr:uid="{00000000-0005-0000-0000-0000CD1D0000}"/>
    <cellStyle name="Normal 2 7 2 2 5" xfId="4528" xr:uid="{00000000-0005-0000-0000-0000CE1D0000}"/>
    <cellStyle name="Normal 2 7 2 2 5 2" xfId="22015" xr:uid="{00000000-0005-0000-0000-0000CF1D0000}"/>
    <cellStyle name="Normal 2 7 2 2 6" xfId="22007" xr:uid="{00000000-0005-0000-0000-0000D01D0000}"/>
    <cellStyle name="Normal 2 7 2 3" xfId="4529" xr:uid="{00000000-0005-0000-0000-0000D11D0000}"/>
    <cellStyle name="Normal 2 7 2 3 2" xfId="4530" xr:uid="{00000000-0005-0000-0000-0000D21D0000}"/>
    <cellStyle name="Normal 2 7 2 3 2 2" xfId="4531" xr:uid="{00000000-0005-0000-0000-0000D31D0000}"/>
    <cellStyle name="Normal 2 7 2 3 2 2 2" xfId="22018" xr:uid="{00000000-0005-0000-0000-0000D41D0000}"/>
    <cellStyle name="Normal 2 7 2 3 2 3" xfId="4532" xr:uid="{00000000-0005-0000-0000-0000D51D0000}"/>
    <cellStyle name="Normal 2 7 2 3 2 3 2" xfId="22019" xr:uid="{00000000-0005-0000-0000-0000D61D0000}"/>
    <cellStyle name="Normal 2 7 2 3 2 4" xfId="22017" xr:uid="{00000000-0005-0000-0000-0000D71D0000}"/>
    <cellStyle name="Normal 2 7 2 3 3" xfId="4533" xr:uid="{00000000-0005-0000-0000-0000D81D0000}"/>
    <cellStyle name="Normal 2 7 2 3 3 2" xfId="22020" xr:uid="{00000000-0005-0000-0000-0000D91D0000}"/>
    <cellStyle name="Normal 2 7 2 3 4" xfId="22016" xr:uid="{00000000-0005-0000-0000-0000DA1D0000}"/>
    <cellStyle name="Normal 2 7 2 4" xfId="4534" xr:uid="{00000000-0005-0000-0000-0000DB1D0000}"/>
    <cellStyle name="Normal 2 7 2 4 2" xfId="22021" xr:uid="{00000000-0005-0000-0000-0000DC1D0000}"/>
    <cellStyle name="Normal 2 7 2 5" xfId="4535" xr:uid="{00000000-0005-0000-0000-0000DD1D0000}"/>
    <cellStyle name="Normal 2 7 2 5 2" xfId="22022" xr:uid="{00000000-0005-0000-0000-0000DE1D0000}"/>
    <cellStyle name="Normal 2 7 2 6" xfId="4536" xr:uid="{00000000-0005-0000-0000-0000DF1D0000}"/>
    <cellStyle name="Normal 2 7 2 6 2" xfId="22023" xr:uid="{00000000-0005-0000-0000-0000E01D0000}"/>
    <cellStyle name="Normal 2 7 2 7" xfId="22006" xr:uid="{00000000-0005-0000-0000-0000E11D0000}"/>
    <cellStyle name="Normal 2 7 3" xfId="4537" xr:uid="{00000000-0005-0000-0000-0000E21D0000}"/>
    <cellStyle name="Normal 2 7 3 2" xfId="4538" xr:uid="{00000000-0005-0000-0000-0000E31D0000}"/>
    <cellStyle name="Normal 2 7 3 2 2" xfId="4539" xr:uid="{00000000-0005-0000-0000-0000E41D0000}"/>
    <cellStyle name="Normal 2 7 3 2 2 2" xfId="22026" xr:uid="{00000000-0005-0000-0000-0000E51D0000}"/>
    <cellStyle name="Normal 2 7 3 2 3" xfId="4540" xr:uid="{00000000-0005-0000-0000-0000E61D0000}"/>
    <cellStyle name="Normal 2 7 3 2 3 2" xfId="22027" xr:uid="{00000000-0005-0000-0000-0000E71D0000}"/>
    <cellStyle name="Normal 2 7 3 2 4" xfId="22025" xr:uid="{00000000-0005-0000-0000-0000E81D0000}"/>
    <cellStyle name="Normal 2 7 3 3" xfId="4541" xr:uid="{00000000-0005-0000-0000-0000E91D0000}"/>
    <cellStyle name="Normal 2 7 3 3 2" xfId="22028" xr:uid="{00000000-0005-0000-0000-0000EA1D0000}"/>
    <cellStyle name="Normal 2 7 3 4" xfId="22024" xr:uid="{00000000-0005-0000-0000-0000EB1D0000}"/>
    <cellStyle name="Normal 2 7 4" xfId="4542" xr:uid="{00000000-0005-0000-0000-0000EC1D0000}"/>
    <cellStyle name="Normal 2 7 4 2" xfId="22029" xr:uid="{00000000-0005-0000-0000-0000ED1D0000}"/>
    <cellStyle name="Normal 2 7 5" xfId="4543" xr:uid="{00000000-0005-0000-0000-0000EE1D0000}"/>
    <cellStyle name="Normal 2 7 5 2" xfId="22030" xr:uid="{00000000-0005-0000-0000-0000EF1D0000}"/>
    <cellStyle name="Normal 2 7 6" xfId="4544" xr:uid="{00000000-0005-0000-0000-0000F01D0000}"/>
    <cellStyle name="Normal 2 7 6 2" xfId="22031" xr:uid="{00000000-0005-0000-0000-0000F11D0000}"/>
    <cellStyle name="Normal 2 7 7" xfId="4545" xr:uid="{00000000-0005-0000-0000-0000F21D0000}"/>
    <cellStyle name="Normal 2 7 7 2" xfId="22032" xr:uid="{00000000-0005-0000-0000-0000F31D0000}"/>
    <cellStyle name="Normal 2 7 8" xfId="22005" xr:uid="{00000000-0005-0000-0000-0000F41D0000}"/>
    <cellStyle name="Normal 2 8" xfId="4546" xr:uid="{00000000-0005-0000-0000-0000F51D0000}"/>
    <cellStyle name="Normal 2 8 2" xfId="4547" xr:uid="{00000000-0005-0000-0000-0000F61D0000}"/>
    <cellStyle name="Normal 2 8 2 2" xfId="4548" xr:uid="{00000000-0005-0000-0000-0000F71D0000}"/>
    <cellStyle name="Normal 2 8 2 2 2" xfId="4549" xr:uid="{00000000-0005-0000-0000-0000F81D0000}"/>
    <cellStyle name="Normal 2 8 2 2 2 2" xfId="22036" xr:uid="{00000000-0005-0000-0000-0000F91D0000}"/>
    <cellStyle name="Normal 2 8 2 2 3" xfId="4550" xr:uid="{00000000-0005-0000-0000-0000FA1D0000}"/>
    <cellStyle name="Normal 2 8 2 2 3 2" xfId="22037" xr:uid="{00000000-0005-0000-0000-0000FB1D0000}"/>
    <cellStyle name="Normal 2 8 2 2 4" xfId="22035" xr:uid="{00000000-0005-0000-0000-0000FC1D0000}"/>
    <cellStyle name="Normal 2 8 2 3" xfId="4551" xr:uid="{00000000-0005-0000-0000-0000FD1D0000}"/>
    <cellStyle name="Normal 2 8 2 3 2" xfId="22038" xr:uid="{00000000-0005-0000-0000-0000FE1D0000}"/>
    <cellStyle name="Normal 2 8 2 4" xfId="4552" xr:uid="{00000000-0005-0000-0000-0000FF1D0000}"/>
    <cellStyle name="Normal 2 8 2 4 2" xfId="22039" xr:uid="{00000000-0005-0000-0000-0000001E0000}"/>
    <cellStyle name="Normal 2 8 2 5" xfId="22034" xr:uid="{00000000-0005-0000-0000-0000011E0000}"/>
    <cellStyle name="Normal 2 8 3" xfId="4553" xr:uid="{00000000-0005-0000-0000-0000021E0000}"/>
    <cellStyle name="Normal 2 8 3 2" xfId="22040" xr:uid="{00000000-0005-0000-0000-0000031E0000}"/>
    <cellStyle name="Normal 2 8 4" xfId="4554" xr:uid="{00000000-0005-0000-0000-0000041E0000}"/>
    <cellStyle name="Normal 2 8 4 2" xfId="22041" xr:uid="{00000000-0005-0000-0000-0000051E0000}"/>
    <cellStyle name="Normal 2 8 5" xfId="4555" xr:uid="{00000000-0005-0000-0000-0000061E0000}"/>
    <cellStyle name="Normal 2 8 5 2" xfId="22042" xr:uid="{00000000-0005-0000-0000-0000071E0000}"/>
    <cellStyle name="Normal 2 8 6" xfId="4556" xr:uid="{00000000-0005-0000-0000-0000081E0000}"/>
    <cellStyle name="Normal 2 8 6 2" xfId="22043" xr:uid="{00000000-0005-0000-0000-0000091E0000}"/>
    <cellStyle name="Normal 2 8 7" xfId="22033" xr:uid="{00000000-0005-0000-0000-00000A1E0000}"/>
    <cellStyle name="Normal 2 9" xfId="4557" xr:uid="{00000000-0005-0000-0000-00000B1E0000}"/>
    <cellStyle name="Normal 2 9 2" xfId="4558" xr:uid="{00000000-0005-0000-0000-00000C1E0000}"/>
    <cellStyle name="Normal 2 9 2 2" xfId="4559" xr:uid="{00000000-0005-0000-0000-00000D1E0000}"/>
    <cellStyle name="Normal 2 9 2 2 2" xfId="22046" xr:uid="{00000000-0005-0000-0000-00000E1E0000}"/>
    <cellStyle name="Normal 2 9 2 3" xfId="4560" xr:uid="{00000000-0005-0000-0000-00000F1E0000}"/>
    <cellStyle name="Normal 2 9 2 3 2" xfId="22047" xr:uid="{00000000-0005-0000-0000-0000101E0000}"/>
    <cellStyle name="Normal 2 9 2 4" xfId="4561" xr:uid="{00000000-0005-0000-0000-0000111E0000}"/>
    <cellStyle name="Normal 2 9 2 4 2" xfId="22048" xr:uid="{00000000-0005-0000-0000-0000121E0000}"/>
    <cellStyle name="Normal 2 9 2 5" xfId="22045" xr:uid="{00000000-0005-0000-0000-0000131E0000}"/>
    <cellStyle name="Normal 2 9 3" xfId="4562" xr:uid="{00000000-0005-0000-0000-0000141E0000}"/>
    <cellStyle name="Normal 2 9 3 2" xfId="22049" xr:uid="{00000000-0005-0000-0000-0000151E0000}"/>
    <cellStyle name="Normal 2 9 4" xfId="4563" xr:uid="{00000000-0005-0000-0000-0000161E0000}"/>
    <cellStyle name="Normal 2 9 4 2" xfId="22050" xr:uid="{00000000-0005-0000-0000-0000171E0000}"/>
    <cellStyle name="Normal 2 9 5" xfId="22044" xr:uid="{00000000-0005-0000-0000-0000181E0000}"/>
    <cellStyle name="Normal 20" xfId="4564" xr:uid="{00000000-0005-0000-0000-0000191E0000}"/>
    <cellStyle name="Normal 20 2" xfId="4565" xr:uid="{00000000-0005-0000-0000-00001A1E0000}"/>
    <cellStyle name="Normal 20 2 2" xfId="4566" xr:uid="{00000000-0005-0000-0000-00001B1E0000}"/>
    <cellStyle name="Normal 20 2 2 2" xfId="4567" xr:uid="{00000000-0005-0000-0000-00001C1E0000}"/>
    <cellStyle name="Normal 20 2 2 2 2" xfId="22054" xr:uid="{00000000-0005-0000-0000-00001D1E0000}"/>
    <cellStyle name="Normal 20 2 2 3" xfId="22053" xr:uid="{00000000-0005-0000-0000-00001E1E0000}"/>
    <cellStyle name="Normal 20 2 3" xfId="4568" xr:uid="{00000000-0005-0000-0000-00001F1E0000}"/>
    <cellStyle name="Normal 20 2 3 2" xfId="22055" xr:uid="{00000000-0005-0000-0000-0000201E0000}"/>
    <cellStyle name="Normal 20 2 4" xfId="22052" xr:uid="{00000000-0005-0000-0000-0000211E0000}"/>
    <cellStyle name="Normal 20 3" xfId="4569" xr:uid="{00000000-0005-0000-0000-0000221E0000}"/>
    <cellStyle name="Normal 20 3 2" xfId="4570" xr:uid="{00000000-0005-0000-0000-0000231E0000}"/>
    <cellStyle name="Normal 20 3 2 2" xfId="4571" xr:uid="{00000000-0005-0000-0000-0000241E0000}"/>
    <cellStyle name="Normal 20 3 2 2 2" xfId="22058" xr:uid="{00000000-0005-0000-0000-0000251E0000}"/>
    <cellStyle name="Normal 20 3 2 3" xfId="22057" xr:uid="{00000000-0005-0000-0000-0000261E0000}"/>
    <cellStyle name="Normal 20 3 3" xfId="4572" xr:uid="{00000000-0005-0000-0000-0000271E0000}"/>
    <cellStyle name="Normal 20 3 3 2" xfId="22059" xr:uid="{00000000-0005-0000-0000-0000281E0000}"/>
    <cellStyle name="Normal 20 3 4" xfId="22056" xr:uid="{00000000-0005-0000-0000-0000291E0000}"/>
    <cellStyle name="Normal 20 4" xfId="4573" xr:uid="{00000000-0005-0000-0000-00002A1E0000}"/>
    <cellStyle name="Normal 20 4 2" xfId="4574" xr:uid="{00000000-0005-0000-0000-00002B1E0000}"/>
    <cellStyle name="Normal 20 4 2 2" xfId="4575" xr:uid="{00000000-0005-0000-0000-00002C1E0000}"/>
    <cellStyle name="Normal 20 4 2 2 2" xfId="22062" xr:uid="{00000000-0005-0000-0000-00002D1E0000}"/>
    <cellStyle name="Normal 20 4 2 3" xfId="22061" xr:uid="{00000000-0005-0000-0000-00002E1E0000}"/>
    <cellStyle name="Normal 20 4 3" xfId="4576" xr:uid="{00000000-0005-0000-0000-00002F1E0000}"/>
    <cellStyle name="Normal 20 4 3 2" xfId="22063" xr:uid="{00000000-0005-0000-0000-0000301E0000}"/>
    <cellStyle name="Normal 20 4 4" xfId="22060" xr:uid="{00000000-0005-0000-0000-0000311E0000}"/>
    <cellStyle name="Normal 20 5" xfId="4577" xr:uid="{00000000-0005-0000-0000-0000321E0000}"/>
    <cellStyle name="Normal 20 5 2" xfId="4578" xr:uid="{00000000-0005-0000-0000-0000331E0000}"/>
    <cellStyle name="Normal 20 5 2 2" xfId="4579" xr:uid="{00000000-0005-0000-0000-0000341E0000}"/>
    <cellStyle name="Normal 20 5 2 2 2" xfId="22066" xr:uid="{00000000-0005-0000-0000-0000351E0000}"/>
    <cellStyle name="Normal 20 5 2 3" xfId="22065" xr:uid="{00000000-0005-0000-0000-0000361E0000}"/>
    <cellStyle name="Normal 20 5 3" xfId="4580" xr:uid="{00000000-0005-0000-0000-0000371E0000}"/>
    <cellStyle name="Normal 20 5 3 2" xfId="22067" xr:uid="{00000000-0005-0000-0000-0000381E0000}"/>
    <cellStyle name="Normal 20 5 4" xfId="22064" xr:uid="{00000000-0005-0000-0000-0000391E0000}"/>
    <cellStyle name="Normal 20 6" xfId="22051" xr:uid="{00000000-0005-0000-0000-00003A1E0000}"/>
    <cellStyle name="Normal 21" xfId="4581" xr:uid="{00000000-0005-0000-0000-00003B1E0000}"/>
    <cellStyle name="Normal 21 10" xfId="4582" xr:uid="{00000000-0005-0000-0000-00003C1E0000}"/>
    <cellStyle name="Normal 21 10 2" xfId="4583" xr:uid="{00000000-0005-0000-0000-00003D1E0000}"/>
    <cellStyle name="Normal 21 10 2 2" xfId="22070" xr:uid="{00000000-0005-0000-0000-00003E1E0000}"/>
    <cellStyle name="Normal 21 10 3" xfId="22069" xr:uid="{00000000-0005-0000-0000-00003F1E0000}"/>
    <cellStyle name="Normal 21 11" xfId="4584" xr:uid="{00000000-0005-0000-0000-0000401E0000}"/>
    <cellStyle name="Normal 21 11 2" xfId="4585" xr:uid="{00000000-0005-0000-0000-0000411E0000}"/>
    <cellStyle name="Normal 21 11 2 2" xfId="22072" xr:uid="{00000000-0005-0000-0000-0000421E0000}"/>
    <cellStyle name="Normal 21 11 3" xfId="22071" xr:uid="{00000000-0005-0000-0000-0000431E0000}"/>
    <cellStyle name="Normal 21 12" xfId="4586" xr:uid="{00000000-0005-0000-0000-0000441E0000}"/>
    <cellStyle name="Normal 21 12 2" xfId="4587" xr:uid="{00000000-0005-0000-0000-0000451E0000}"/>
    <cellStyle name="Normal 21 12 2 2" xfId="22074" xr:uid="{00000000-0005-0000-0000-0000461E0000}"/>
    <cellStyle name="Normal 21 12 3" xfId="22073" xr:uid="{00000000-0005-0000-0000-0000471E0000}"/>
    <cellStyle name="Normal 21 13" xfId="4588" xr:uid="{00000000-0005-0000-0000-0000481E0000}"/>
    <cellStyle name="Normal 21 13 2" xfId="4589" xr:uid="{00000000-0005-0000-0000-0000491E0000}"/>
    <cellStyle name="Normal 21 13 2 2" xfId="22076" xr:uid="{00000000-0005-0000-0000-00004A1E0000}"/>
    <cellStyle name="Normal 21 13 3" xfId="22075" xr:uid="{00000000-0005-0000-0000-00004B1E0000}"/>
    <cellStyle name="Normal 21 14" xfId="4590" xr:uid="{00000000-0005-0000-0000-00004C1E0000}"/>
    <cellStyle name="Normal 21 14 2" xfId="4591" xr:uid="{00000000-0005-0000-0000-00004D1E0000}"/>
    <cellStyle name="Normal 21 14 2 2" xfId="22078" xr:uid="{00000000-0005-0000-0000-00004E1E0000}"/>
    <cellStyle name="Normal 21 14 3" xfId="22077" xr:uid="{00000000-0005-0000-0000-00004F1E0000}"/>
    <cellStyle name="Normal 21 15" xfId="4592" xr:uid="{00000000-0005-0000-0000-0000501E0000}"/>
    <cellStyle name="Normal 21 15 2" xfId="4593" xr:uid="{00000000-0005-0000-0000-0000511E0000}"/>
    <cellStyle name="Normal 21 15 2 2" xfId="22080" xr:uid="{00000000-0005-0000-0000-0000521E0000}"/>
    <cellStyle name="Normal 21 15 3" xfId="22079" xr:uid="{00000000-0005-0000-0000-0000531E0000}"/>
    <cellStyle name="Normal 21 16" xfId="4594" xr:uid="{00000000-0005-0000-0000-0000541E0000}"/>
    <cellStyle name="Normal 21 16 2" xfId="4595" xr:uid="{00000000-0005-0000-0000-0000551E0000}"/>
    <cellStyle name="Normal 21 16 2 2" xfId="22082" xr:uid="{00000000-0005-0000-0000-0000561E0000}"/>
    <cellStyle name="Normal 21 16 3" xfId="22081" xr:uid="{00000000-0005-0000-0000-0000571E0000}"/>
    <cellStyle name="Normal 21 17" xfId="4596" xr:uid="{00000000-0005-0000-0000-0000581E0000}"/>
    <cellStyle name="Normal 21 17 2" xfId="4597" xr:uid="{00000000-0005-0000-0000-0000591E0000}"/>
    <cellStyle name="Normal 21 17 2 2" xfId="22084" xr:uid="{00000000-0005-0000-0000-00005A1E0000}"/>
    <cellStyle name="Normal 21 17 3" xfId="22083" xr:uid="{00000000-0005-0000-0000-00005B1E0000}"/>
    <cellStyle name="Normal 21 18" xfId="4598" xr:uid="{00000000-0005-0000-0000-00005C1E0000}"/>
    <cellStyle name="Normal 21 18 2" xfId="4599" xr:uid="{00000000-0005-0000-0000-00005D1E0000}"/>
    <cellStyle name="Normal 21 18 2 2" xfId="22086" xr:uid="{00000000-0005-0000-0000-00005E1E0000}"/>
    <cellStyle name="Normal 21 18 3" xfId="22085" xr:uid="{00000000-0005-0000-0000-00005F1E0000}"/>
    <cellStyle name="Normal 21 19" xfId="4600" xr:uid="{00000000-0005-0000-0000-0000601E0000}"/>
    <cellStyle name="Normal 21 19 2" xfId="4601" xr:uid="{00000000-0005-0000-0000-0000611E0000}"/>
    <cellStyle name="Normal 21 19 2 2" xfId="22088" xr:uid="{00000000-0005-0000-0000-0000621E0000}"/>
    <cellStyle name="Normal 21 19 3" xfId="22087" xr:uid="{00000000-0005-0000-0000-0000631E0000}"/>
    <cellStyle name="Normal 21 2" xfId="4602" xr:uid="{00000000-0005-0000-0000-0000641E0000}"/>
    <cellStyle name="Normal 21 2 2" xfId="4603" xr:uid="{00000000-0005-0000-0000-0000651E0000}"/>
    <cellStyle name="Normal 21 2 2 2" xfId="22090" xr:uid="{00000000-0005-0000-0000-0000661E0000}"/>
    <cellStyle name="Normal 21 2 3" xfId="22089" xr:uid="{00000000-0005-0000-0000-0000671E0000}"/>
    <cellStyle name="Normal 21 20" xfId="4604" xr:uid="{00000000-0005-0000-0000-0000681E0000}"/>
    <cellStyle name="Normal 21 20 2" xfId="4605" xr:uid="{00000000-0005-0000-0000-0000691E0000}"/>
    <cellStyle name="Normal 21 20 2 2" xfId="22092" xr:uid="{00000000-0005-0000-0000-00006A1E0000}"/>
    <cellStyle name="Normal 21 20 3" xfId="22091" xr:uid="{00000000-0005-0000-0000-00006B1E0000}"/>
    <cellStyle name="Normal 21 21" xfId="4606" xr:uid="{00000000-0005-0000-0000-00006C1E0000}"/>
    <cellStyle name="Normal 21 21 2" xfId="4607" xr:uid="{00000000-0005-0000-0000-00006D1E0000}"/>
    <cellStyle name="Normal 21 21 2 2" xfId="22094" xr:uid="{00000000-0005-0000-0000-00006E1E0000}"/>
    <cellStyle name="Normal 21 21 3" xfId="22093" xr:uid="{00000000-0005-0000-0000-00006F1E0000}"/>
    <cellStyle name="Normal 21 22" xfId="4608" xr:uid="{00000000-0005-0000-0000-0000701E0000}"/>
    <cellStyle name="Normal 21 22 2" xfId="4609" xr:uid="{00000000-0005-0000-0000-0000711E0000}"/>
    <cellStyle name="Normal 21 22 2 2" xfId="22096" xr:uid="{00000000-0005-0000-0000-0000721E0000}"/>
    <cellStyle name="Normal 21 22 3" xfId="22095" xr:uid="{00000000-0005-0000-0000-0000731E0000}"/>
    <cellStyle name="Normal 21 23" xfId="4610" xr:uid="{00000000-0005-0000-0000-0000741E0000}"/>
    <cellStyle name="Normal 21 23 2" xfId="4611" xr:uid="{00000000-0005-0000-0000-0000751E0000}"/>
    <cellStyle name="Normal 21 23 2 2" xfId="22098" xr:uid="{00000000-0005-0000-0000-0000761E0000}"/>
    <cellStyle name="Normal 21 23 3" xfId="22097" xr:uid="{00000000-0005-0000-0000-0000771E0000}"/>
    <cellStyle name="Normal 21 24" xfId="4612" xr:uid="{00000000-0005-0000-0000-0000781E0000}"/>
    <cellStyle name="Normal 21 24 2" xfId="4613" xr:uid="{00000000-0005-0000-0000-0000791E0000}"/>
    <cellStyle name="Normal 21 24 2 2" xfId="22100" xr:uid="{00000000-0005-0000-0000-00007A1E0000}"/>
    <cellStyle name="Normal 21 24 3" xfId="22099" xr:uid="{00000000-0005-0000-0000-00007B1E0000}"/>
    <cellStyle name="Normal 21 25" xfId="4614" xr:uid="{00000000-0005-0000-0000-00007C1E0000}"/>
    <cellStyle name="Normal 21 25 2" xfId="4615" xr:uid="{00000000-0005-0000-0000-00007D1E0000}"/>
    <cellStyle name="Normal 21 25 2 2" xfId="22102" xr:uid="{00000000-0005-0000-0000-00007E1E0000}"/>
    <cellStyle name="Normal 21 25 3" xfId="22101" xr:uid="{00000000-0005-0000-0000-00007F1E0000}"/>
    <cellStyle name="Normal 21 26" xfId="4616" xr:uid="{00000000-0005-0000-0000-0000801E0000}"/>
    <cellStyle name="Normal 21 26 2" xfId="4617" xr:uid="{00000000-0005-0000-0000-0000811E0000}"/>
    <cellStyle name="Normal 21 26 2 2" xfId="22104" xr:uid="{00000000-0005-0000-0000-0000821E0000}"/>
    <cellStyle name="Normal 21 26 3" xfId="22103" xr:uid="{00000000-0005-0000-0000-0000831E0000}"/>
    <cellStyle name="Normal 21 27" xfId="4618" xr:uid="{00000000-0005-0000-0000-0000841E0000}"/>
    <cellStyle name="Normal 21 27 2" xfId="4619" xr:uid="{00000000-0005-0000-0000-0000851E0000}"/>
    <cellStyle name="Normal 21 27 2 2" xfId="22106" xr:uid="{00000000-0005-0000-0000-0000861E0000}"/>
    <cellStyle name="Normal 21 27 3" xfId="22105" xr:uid="{00000000-0005-0000-0000-0000871E0000}"/>
    <cellStyle name="Normal 21 28" xfId="4620" xr:uid="{00000000-0005-0000-0000-0000881E0000}"/>
    <cellStyle name="Normal 21 28 2" xfId="4621" xr:uid="{00000000-0005-0000-0000-0000891E0000}"/>
    <cellStyle name="Normal 21 28 2 2" xfId="22108" xr:uid="{00000000-0005-0000-0000-00008A1E0000}"/>
    <cellStyle name="Normal 21 28 3" xfId="22107" xr:uid="{00000000-0005-0000-0000-00008B1E0000}"/>
    <cellStyle name="Normal 21 29" xfId="4622" xr:uid="{00000000-0005-0000-0000-00008C1E0000}"/>
    <cellStyle name="Normal 21 29 2" xfId="4623" xr:uid="{00000000-0005-0000-0000-00008D1E0000}"/>
    <cellStyle name="Normal 21 29 2 2" xfId="22110" xr:uid="{00000000-0005-0000-0000-00008E1E0000}"/>
    <cellStyle name="Normal 21 29 3" xfId="22109" xr:uid="{00000000-0005-0000-0000-00008F1E0000}"/>
    <cellStyle name="Normal 21 3" xfId="4624" xr:uid="{00000000-0005-0000-0000-0000901E0000}"/>
    <cellStyle name="Normal 21 3 2" xfId="4625" xr:uid="{00000000-0005-0000-0000-0000911E0000}"/>
    <cellStyle name="Normal 21 3 2 2" xfId="22112" xr:uid="{00000000-0005-0000-0000-0000921E0000}"/>
    <cellStyle name="Normal 21 3 3" xfId="22111" xr:uid="{00000000-0005-0000-0000-0000931E0000}"/>
    <cellStyle name="Normal 21 30" xfId="4626" xr:uid="{00000000-0005-0000-0000-0000941E0000}"/>
    <cellStyle name="Normal 21 30 2" xfId="4627" xr:uid="{00000000-0005-0000-0000-0000951E0000}"/>
    <cellStyle name="Normal 21 30 2 2" xfId="22114" xr:uid="{00000000-0005-0000-0000-0000961E0000}"/>
    <cellStyle name="Normal 21 30 3" xfId="22113" xr:uid="{00000000-0005-0000-0000-0000971E0000}"/>
    <cellStyle name="Normal 21 31" xfId="4628" xr:uid="{00000000-0005-0000-0000-0000981E0000}"/>
    <cellStyle name="Normal 21 31 2" xfId="4629" xr:uid="{00000000-0005-0000-0000-0000991E0000}"/>
    <cellStyle name="Normal 21 31 2 2" xfId="22116" xr:uid="{00000000-0005-0000-0000-00009A1E0000}"/>
    <cellStyle name="Normal 21 31 3" xfId="22115" xr:uid="{00000000-0005-0000-0000-00009B1E0000}"/>
    <cellStyle name="Normal 21 32" xfId="4630" xr:uid="{00000000-0005-0000-0000-00009C1E0000}"/>
    <cellStyle name="Normal 21 32 2" xfId="4631" xr:uid="{00000000-0005-0000-0000-00009D1E0000}"/>
    <cellStyle name="Normal 21 32 2 2" xfId="22118" xr:uid="{00000000-0005-0000-0000-00009E1E0000}"/>
    <cellStyle name="Normal 21 32 3" xfId="22117" xr:uid="{00000000-0005-0000-0000-00009F1E0000}"/>
    <cellStyle name="Normal 21 33" xfId="4632" xr:uid="{00000000-0005-0000-0000-0000A01E0000}"/>
    <cellStyle name="Normal 21 33 2" xfId="4633" xr:uid="{00000000-0005-0000-0000-0000A11E0000}"/>
    <cellStyle name="Normal 21 33 2 2" xfId="22120" xr:uid="{00000000-0005-0000-0000-0000A21E0000}"/>
    <cellStyle name="Normal 21 33 3" xfId="22119" xr:uid="{00000000-0005-0000-0000-0000A31E0000}"/>
    <cellStyle name="Normal 21 34" xfId="4634" xr:uid="{00000000-0005-0000-0000-0000A41E0000}"/>
    <cellStyle name="Normal 21 34 2" xfId="4635" xr:uid="{00000000-0005-0000-0000-0000A51E0000}"/>
    <cellStyle name="Normal 21 34 2 2" xfId="22122" xr:uid="{00000000-0005-0000-0000-0000A61E0000}"/>
    <cellStyle name="Normal 21 34 3" xfId="22121" xr:uid="{00000000-0005-0000-0000-0000A71E0000}"/>
    <cellStyle name="Normal 21 35" xfId="4636" xr:uid="{00000000-0005-0000-0000-0000A81E0000}"/>
    <cellStyle name="Normal 21 35 2" xfId="4637" xr:uid="{00000000-0005-0000-0000-0000A91E0000}"/>
    <cellStyle name="Normal 21 35 2 2" xfId="22124" xr:uid="{00000000-0005-0000-0000-0000AA1E0000}"/>
    <cellStyle name="Normal 21 35 3" xfId="22123" xr:uid="{00000000-0005-0000-0000-0000AB1E0000}"/>
    <cellStyle name="Normal 21 36" xfId="4638" xr:uid="{00000000-0005-0000-0000-0000AC1E0000}"/>
    <cellStyle name="Normal 21 36 2" xfId="4639" xr:uid="{00000000-0005-0000-0000-0000AD1E0000}"/>
    <cellStyle name="Normal 21 36 2 2" xfId="22126" xr:uid="{00000000-0005-0000-0000-0000AE1E0000}"/>
    <cellStyle name="Normal 21 36 3" xfId="22125" xr:uid="{00000000-0005-0000-0000-0000AF1E0000}"/>
    <cellStyle name="Normal 21 37" xfId="4640" xr:uid="{00000000-0005-0000-0000-0000B01E0000}"/>
    <cellStyle name="Normal 21 37 2" xfId="4641" xr:uid="{00000000-0005-0000-0000-0000B11E0000}"/>
    <cellStyle name="Normal 21 37 2 2" xfId="22128" xr:uid="{00000000-0005-0000-0000-0000B21E0000}"/>
    <cellStyle name="Normal 21 37 3" xfId="22127" xr:uid="{00000000-0005-0000-0000-0000B31E0000}"/>
    <cellStyle name="Normal 21 38" xfId="4642" xr:uid="{00000000-0005-0000-0000-0000B41E0000}"/>
    <cellStyle name="Normal 21 38 2" xfId="4643" xr:uid="{00000000-0005-0000-0000-0000B51E0000}"/>
    <cellStyle name="Normal 21 38 2 2" xfId="22130" xr:uid="{00000000-0005-0000-0000-0000B61E0000}"/>
    <cellStyle name="Normal 21 38 3" xfId="22129" xr:uid="{00000000-0005-0000-0000-0000B71E0000}"/>
    <cellStyle name="Normal 21 39" xfId="4644" xr:uid="{00000000-0005-0000-0000-0000B81E0000}"/>
    <cellStyle name="Normal 21 39 2" xfId="4645" xr:uid="{00000000-0005-0000-0000-0000B91E0000}"/>
    <cellStyle name="Normal 21 39 2 2" xfId="22132" xr:uid="{00000000-0005-0000-0000-0000BA1E0000}"/>
    <cellStyle name="Normal 21 39 3" xfId="22131" xr:uid="{00000000-0005-0000-0000-0000BB1E0000}"/>
    <cellStyle name="Normal 21 4" xfId="4646" xr:uid="{00000000-0005-0000-0000-0000BC1E0000}"/>
    <cellStyle name="Normal 21 4 2" xfId="4647" xr:uid="{00000000-0005-0000-0000-0000BD1E0000}"/>
    <cellStyle name="Normal 21 4 2 2" xfId="22134" xr:uid="{00000000-0005-0000-0000-0000BE1E0000}"/>
    <cellStyle name="Normal 21 4 3" xfId="22133" xr:uid="{00000000-0005-0000-0000-0000BF1E0000}"/>
    <cellStyle name="Normal 21 40" xfId="4648" xr:uid="{00000000-0005-0000-0000-0000C01E0000}"/>
    <cellStyle name="Normal 21 40 2" xfId="4649" xr:uid="{00000000-0005-0000-0000-0000C11E0000}"/>
    <cellStyle name="Normal 21 40 2 2" xfId="22136" xr:uid="{00000000-0005-0000-0000-0000C21E0000}"/>
    <cellStyle name="Normal 21 40 3" xfId="22135" xr:uid="{00000000-0005-0000-0000-0000C31E0000}"/>
    <cellStyle name="Normal 21 41" xfId="4650" xr:uid="{00000000-0005-0000-0000-0000C41E0000}"/>
    <cellStyle name="Normal 21 41 2" xfId="4651" xr:uid="{00000000-0005-0000-0000-0000C51E0000}"/>
    <cellStyle name="Normal 21 41 2 2" xfId="22138" xr:uid="{00000000-0005-0000-0000-0000C61E0000}"/>
    <cellStyle name="Normal 21 41 3" xfId="22137" xr:uid="{00000000-0005-0000-0000-0000C71E0000}"/>
    <cellStyle name="Normal 21 42" xfId="4652" xr:uid="{00000000-0005-0000-0000-0000C81E0000}"/>
    <cellStyle name="Normal 21 42 2" xfId="4653" xr:uid="{00000000-0005-0000-0000-0000C91E0000}"/>
    <cellStyle name="Normal 21 42 2 2" xfId="22140" xr:uid="{00000000-0005-0000-0000-0000CA1E0000}"/>
    <cellStyle name="Normal 21 42 3" xfId="22139" xr:uid="{00000000-0005-0000-0000-0000CB1E0000}"/>
    <cellStyle name="Normal 21 43" xfId="4654" xr:uid="{00000000-0005-0000-0000-0000CC1E0000}"/>
    <cellStyle name="Normal 21 43 2" xfId="4655" xr:uid="{00000000-0005-0000-0000-0000CD1E0000}"/>
    <cellStyle name="Normal 21 43 2 2" xfId="22142" xr:uid="{00000000-0005-0000-0000-0000CE1E0000}"/>
    <cellStyle name="Normal 21 43 3" xfId="22141" xr:uid="{00000000-0005-0000-0000-0000CF1E0000}"/>
    <cellStyle name="Normal 21 44" xfId="4656" xr:uid="{00000000-0005-0000-0000-0000D01E0000}"/>
    <cellStyle name="Normal 21 44 2" xfId="4657" xr:uid="{00000000-0005-0000-0000-0000D11E0000}"/>
    <cellStyle name="Normal 21 44 2 2" xfId="22144" xr:uid="{00000000-0005-0000-0000-0000D21E0000}"/>
    <cellStyle name="Normal 21 44 3" xfId="22143" xr:uid="{00000000-0005-0000-0000-0000D31E0000}"/>
    <cellStyle name="Normal 21 45" xfId="4658" xr:uid="{00000000-0005-0000-0000-0000D41E0000}"/>
    <cellStyle name="Normal 21 45 2" xfId="4659" xr:uid="{00000000-0005-0000-0000-0000D51E0000}"/>
    <cellStyle name="Normal 21 45 2 2" xfId="22146" xr:uid="{00000000-0005-0000-0000-0000D61E0000}"/>
    <cellStyle name="Normal 21 45 3" xfId="22145" xr:uid="{00000000-0005-0000-0000-0000D71E0000}"/>
    <cellStyle name="Normal 21 46" xfId="4660" xr:uid="{00000000-0005-0000-0000-0000D81E0000}"/>
    <cellStyle name="Normal 21 46 2" xfId="4661" xr:uid="{00000000-0005-0000-0000-0000D91E0000}"/>
    <cellStyle name="Normal 21 46 2 2" xfId="22148" xr:uid="{00000000-0005-0000-0000-0000DA1E0000}"/>
    <cellStyle name="Normal 21 46 3" xfId="22147" xr:uid="{00000000-0005-0000-0000-0000DB1E0000}"/>
    <cellStyle name="Normal 21 47" xfId="4662" xr:uid="{00000000-0005-0000-0000-0000DC1E0000}"/>
    <cellStyle name="Normal 21 47 2" xfId="4663" xr:uid="{00000000-0005-0000-0000-0000DD1E0000}"/>
    <cellStyle name="Normal 21 47 2 2" xfId="22150" xr:uid="{00000000-0005-0000-0000-0000DE1E0000}"/>
    <cellStyle name="Normal 21 47 3" xfId="22149" xr:uid="{00000000-0005-0000-0000-0000DF1E0000}"/>
    <cellStyle name="Normal 21 48" xfId="4664" xr:uid="{00000000-0005-0000-0000-0000E01E0000}"/>
    <cellStyle name="Normal 21 48 2" xfId="4665" xr:uid="{00000000-0005-0000-0000-0000E11E0000}"/>
    <cellStyle name="Normal 21 48 2 2" xfId="22152" xr:uid="{00000000-0005-0000-0000-0000E21E0000}"/>
    <cellStyle name="Normal 21 48 3" xfId="22151" xr:uid="{00000000-0005-0000-0000-0000E31E0000}"/>
    <cellStyle name="Normal 21 49" xfId="4666" xr:uid="{00000000-0005-0000-0000-0000E41E0000}"/>
    <cellStyle name="Normal 21 49 2" xfId="4667" xr:uid="{00000000-0005-0000-0000-0000E51E0000}"/>
    <cellStyle name="Normal 21 49 2 2" xfId="22154" xr:uid="{00000000-0005-0000-0000-0000E61E0000}"/>
    <cellStyle name="Normal 21 49 3" xfId="22153" xr:uid="{00000000-0005-0000-0000-0000E71E0000}"/>
    <cellStyle name="Normal 21 5" xfId="4668" xr:uid="{00000000-0005-0000-0000-0000E81E0000}"/>
    <cellStyle name="Normal 21 5 2" xfId="4669" xr:uid="{00000000-0005-0000-0000-0000E91E0000}"/>
    <cellStyle name="Normal 21 5 2 2" xfId="22156" xr:uid="{00000000-0005-0000-0000-0000EA1E0000}"/>
    <cellStyle name="Normal 21 5 3" xfId="22155" xr:uid="{00000000-0005-0000-0000-0000EB1E0000}"/>
    <cellStyle name="Normal 21 50" xfId="4670" xr:uid="{00000000-0005-0000-0000-0000EC1E0000}"/>
    <cellStyle name="Normal 21 50 2" xfId="4671" xr:uid="{00000000-0005-0000-0000-0000ED1E0000}"/>
    <cellStyle name="Normal 21 50 2 2" xfId="22158" xr:uid="{00000000-0005-0000-0000-0000EE1E0000}"/>
    <cellStyle name="Normal 21 50 3" xfId="22157" xr:uid="{00000000-0005-0000-0000-0000EF1E0000}"/>
    <cellStyle name="Normal 21 51" xfId="4672" xr:uid="{00000000-0005-0000-0000-0000F01E0000}"/>
    <cellStyle name="Normal 21 51 2" xfId="4673" xr:uid="{00000000-0005-0000-0000-0000F11E0000}"/>
    <cellStyle name="Normal 21 51 2 2" xfId="22160" xr:uid="{00000000-0005-0000-0000-0000F21E0000}"/>
    <cellStyle name="Normal 21 51 3" xfId="22159" xr:uid="{00000000-0005-0000-0000-0000F31E0000}"/>
    <cellStyle name="Normal 21 52" xfId="4674" xr:uid="{00000000-0005-0000-0000-0000F41E0000}"/>
    <cellStyle name="Normal 21 52 2" xfId="4675" xr:uid="{00000000-0005-0000-0000-0000F51E0000}"/>
    <cellStyle name="Normal 21 52 2 2" xfId="22162" xr:uid="{00000000-0005-0000-0000-0000F61E0000}"/>
    <cellStyle name="Normal 21 52 3" xfId="22161" xr:uid="{00000000-0005-0000-0000-0000F71E0000}"/>
    <cellStyle name="Normal 21 53" xfId="4676" xr:uid="{00000000-0005-0000-0000-0000F81E0000}"/>
    <cellStyle name="Normal 21 53 2" xfId="4677" xr:uid="{00000000-0005-0000-0000-0000F91E0000}"/>
    <cellStyle name="Normal 21 53 2 2" xfId="22164" xr:uid="{00000000-0005-0000-0000-0000FA1E0000}"/>
    <cellStyle name="Normal 21 53 3" xfId="22163" xr:uid="{00000000-0005-0000-0000-0000FB1E0000}"/>
    <cellStyle name="Normal 21 54" xfId="4678" xr:uid="{00000000-0005-0000-0000-0000FC1E0000}"/>
    <cellStyle name="Normal 21 54 2" xfId="4679" xr:uid="{00000000-0005-0000-0000-0000FD1E0000}"/>
    <cellStyle name="Normal 21 54 2 2" xfId="22166" xr:uid="{00000000-0005-0000-0000-0000FE1E0000}"/>
    <cellStyle name="Normal 21 54 3" xfId="22165" xr:uid="{00000000-0005-0000-0000-0000FF1E0000}"/>
    <cellStyle name="Normal 21 55" xfId="4680" xr:uid="{00000000-0005-0000-0000-0000001F0000}"/>
    <cellStyle name="Normal 21 55 2" xfId="4681" xr:uid="{00000000-0005-0000-0000-0000011F0000}"/>
    <cellStyle name="Normal 21 55 2 2" xfId="22168" xr:uid="{00000000-0005-0000-0000-0000021F0000}"/>
    <cellStyle name="Normal 21 55 3" xfId="22167" xr:uid="{00000000-0005-0000-0000-0000031F0000}"/>
    <cellStyle name="Normal 21 56" xfId="4682" xr:uid="{00000000-0005-0000-0000-0000041F0000}"/>
    <cellStyle name="Normal 21 56 2" xfId="4683" xr:uid="{00000000-0005-0000-0000-0000051F0000}"/>
    <cellStyle name="Normal 21 56 2 2" xfId="22170" xr:uid="{00000000-0005-0000-0000-0000061F0000}"/>
    <cellStyle name="Normal 21 56 3" xfId="22169" xr:uid="{00000000-0005-0000-0000-0000071F0000}"/>
    <cellStyle name="Normal 21 57" xfId="4684" xr:uid="{00000000-0005-0000-0000-0000081F0000}"/>
    <cellStyle name="Normal 21 57 2" xfId="4685" xr:uid="{00000000-0005-0000-0000-0000091F0000}"/>
    <cellStyle name="Normal 21 57 2 2" xfId="22172" xr:uid="{00000000-0005-0000-0000-00000A1F0000}"/>
    <cellStyle name="Normal 21 57 3" xfId="22171" xr:uid="{00000000-0005-0000-0000-00000B1F0000}"/>
    <cellStyle name="Normal 21 58" xfId="4686" xr:uid="{00000000-0005-0000-0000-00000C1F0000}"/>
    <cellStyle name="Normal 21 58 2" xfId="4687" xr:uid="{00000000-0005-0000-0000-00000D1F0000}"/>
    <cellStyle name="Normal 21 58 2 2" xfId="22174" xr:uid="{00000000-0005-0000-0000-00000E1F0000}"/>
    <cellStyle name="Normal 21 58 3" xfId="22173" xr:uid="{00000000-0005-0000-0000-00000F1F0000}"/>
    <cellStyle name="Normal 21 59" xfId="4688" xr:uid="{00000000-0005-0000-0000-0000101F0000}"/>
    <cellStyle name="Normal 21 59 2" xfId="4689" xr:uid="{00000000-0005-0000-0000-0000111F0000}"/>
    <cellStyle name="Normal 21 59 2 2" xfId="22176" xr:uid="{00000000-0005-0000-0000-0000121F0000}"/>
    <cellStyle name="Normal 21 59 3" xfId="22175" xr:uid="{00000000-0005-0000-0000-0000131F0000}"/>
    <cellStyle name="Normal 21 6" xfId="4690" xr:uid="{00000000-0005-0000-0000-0000141F0000}"/>
    <cellStyle name="Normal 21 6 2" xfId="4691" xr:uid="{00000000-0005-0000-0000-0000151F0000}"/>
    <cellStyle name="Normal 21 6 2 2" xfId="22178" xr:uid="{00000000-0005-0000-0000-0000161F0000}"/>
    <cellStyle name="Normal 21 6 3" xfId="22177" xr:uid="{00000000-0005-0000-0000-0000171F0000}"/>
    <cellStyle name="Normal 21 60" xfId="4692" xr:uid="{00000000-0005-0000-0000-0000181F0000}"/>
    <cellStyle name="Normal 21 60 2" xfId="4693" xr:uid="{00000000-0005-0000-0000-0000191F0000}"/>
    <cellStyle name="Normal 21 60 2 2" xfId="22180" xr:uid="{00000000-0005-0000-0000-00001A1F0000}"/>
    <cellStyle name="Normal 21 60 3" xfId="22179" xr:uid="{00000000-0005-0000-0000-00001B1F0000}"/>
    <cellStyle name="Normal 21 61" xfId="4694" xr:uid="{00000000-0005-0000-0000-00001C1F0000}"/>
    <cellStyle name="Normal 21 61 2" xfId="4695" xr:uid="{00000000-0005-0000-0000-00001D1F0000}"/>
    <cellStyle name="Normal 21 61 2 2" xfId="22182" xr:uid="{00000000-0005-0000-0000-00001E1F0000}"/>
    <cellStyle name="Normal 21 61 3" xfId="22181" xr:uid="{00000000-0005-0000-0000-00001F1F0000}"/>
    <cellStyle name="Normal 21 62" xfId="4696" xr:uid="{00000000-0005-0000-0000-0000201F0000}"/>
    <cellStyle name="Normal 21 62 2" xfId="4697" xr:uid="{00000000-0005-0000-0000-0000211F0000}"/>
    <cellStyle name="Normal 21 62 2 2" xfId="22184" xr:uid="{00000000-0005-0000-0000-0000221F0000}"/>
    <cellStyle name="Normal 21 62 3" xfId="22183" xr:uid="{00000000-0005-0000-0000-0000231F0000}"/>
    <cellStyle name="Normal 21 63" xfId="4698" xr:uid="{00000000-0005-0000-0000-0000241F0000}"/>
    <cellStyle name="Normal 21 63 2" xfId="4699" xr:uid="{00000000-0005-0000-0000-0000251F0000}"/>
    <cellStyle name="Normal 21 63 2 2" xfId="22186" xr:uid="{00000000-0005-0000-0000-0000261F0000}"/>
    <cellStyle name="Normal 21 63 3" xfId="22185" xr:uid="{00000000-0005-0000-0000-0000271F0000}"/>
    <cellStyle name="Normal 21 64" xfId="4700" xr:uid="{00000000-0005-0000-0000-0000281F0000}"/>
    <cellStyle name="Normal 21 64 2" xfId="4701" xr:uid="{00000000-0005-0000-0000-0000291F0000}"/>
    <cellStyle name="Normal 21 64 2 2" xfId="22188" xr:uid="{00000000-0005-0000-0000-00002A1F0000}"/>
    <cellStyle name="Normal 21 64 3" xfId="22187" xr:uid="{00000000-0005-0000-0000-00002B1F0000}"/>
    <cellStyle name="Normal 21 65" xfId="4702" xr:uid="{00000000-0005-0000-0000-00002C1F0000}"/>
    <cellStyle name="Normal 21 65 2" xfId="4703" xr:uid="{00000000-0005-0000-0000-00002D1F0000}"/>
    <cellStyle name="Normal 21 65 2 2" xfId="22190" xr:uid="{00000000-0005-0000-0000-00002E1F0000}"/>
    <cellStyle name="Normal 21 65 3" xfId="22189" xr:uid="{00000000-0005-0000-0000-00002F1F0000}"/>
    <cellStyle name="Normal 21 66" xfId="4704" xr:uid="{00000000-0005-0000-0000-0000301F0000}"/>
    <cellStyle name="Normal 21 66 2" xfId="4705" xr:uid="{00000000-0005-0000-0000-0000311F0000}"/>
    <cellStyle name="Normal 21 66 2 2" xfId="22192" xr:uid="{00000000-0005-0000-0000-0000321F0000}"/>
    <cellStyle name="Normal 21 66 3" xfId="22191" xr:uid="{00000000-0005-0000-0000-0000331F0000}"/>
    <cellStyle name="Normal 21 67" xfId="4706" xr:uid="{00000000-0005-0000-0000-0000341F0000}"/>
    <cellStyle name="Normal 21 67 2" xfId="4707" xr:uid="{00000000-0005-0000-0000-0000351F0000}"/>
    <cellStyle name="Normal 21 67 2 2" xfId="22194" xr:uid="{00000000-0005-0000-0000-0000361F0000}"/>
    <cellStyle name="Normal 21 67 3" xfId="22193" xr:uid="{00000000-0005-0000-0000-0000371F0000}"/>
    <cellStyle name="Normal 21 68" xfId="4708" xr:uid="{00000000-0005-0000-0000-0000381F0000}"/>
    <cellStyle name="Normal 21 68 2" xfId="4709" xr:uid="{00000000-0005-0000-0000-0000391F0000}"/>
    <cellStyle name="Normal 21 68 2 2" xfId="22196" xr:uid="{00000000-0005-0000-0000-00003A1F0000}"/>
    <cellStyle name="Normal 21 68 3" xfId="22195" xr:uid="{00000000-0005-0000-0000-00003B1F0000}"/>
    <cellStyle name="Normal 21 69" xfId="4710" xr:uid="{00000000-0005-0000-0000-00003C1F0000}"/>
    <cellStyle name="Normal 21 69 2" xfId="4711" xr:uid="{00000000-0005-0000-0000-00003D1F0000}"/>
    <cellStyle name="Normal 21 69 2 2" xfId="22198" xr:uid="{00000000-0005-0000-0000-00003E1F0000}"/>
    <cellStyle name="Normal 21 69 3" xfId="22197" xr:uid="{00000000-0005-0000-0000-00003F1F0000}"/>
    <cellStyle name="Normal 21 7" xfId="4712" xr:uid="{00000000-0005-0000-0000-0000401F0000}"/>
    <cellStyle name="Normal 21 7 2" xfId="4713" xr:uid="{00000000-0005-0000-0000-0000411F0000}"/>
    <cellStyle name="Normal 21 7 2 2" xfId="22200" xr:uid="{00000000-0005-0000-0000-0000421F0000}"/>
    <cellStyle name="Normal 21 7 3" xfId="22199" xr:uid="{00000000-0005-0000-0000-0000431F0000}"/>
    <cellStyle name="Normal 21 70" xfId="4714" xr:uid="{00000000-0005-0000-0000-0000441F0000}"/>
    <cellStyle name="Normal 21 70 2" xfId="4715" xr:uid="{00000000-0005-0000-0000-0000451F0000}"/>
    <cellStyle name="Normal 21 70 2 2" xfId="22202" xr:uid="{00000000-0005-0000-0000-0000461F0000}"/>
    <cellStyle name="Normal 21 70 3" xfId="22201" xr:uid="{00000000-0005-0000-0000-0000471F0000}"/>
    <cellStyle name="Normal 21 71" xfId="4716" xr:uid="{00000000-0005-0000-0000-0000481F0000}"/>
    <cellStyle name="Normal 21 71 2" xfId="4717" xr:uid="{00000000-0005-0000-0000-0000491F0000}"/>
    <cellStyle name="Normal 21 71 2 2" xfId="22204" xr:uid="{00000000-0005-0000-0000-00004A1F0000}"/>
    <cellStyle name="Normal 21 71 3" xfId="22203" xr:uid="{00000000-0005-0000-0000-00004B1F0000}"/>
    <cellStyle name="Normal 21 72" xfId="4718" xr:uid="{00000000-0005-0000-0000-00004C1F0000}"/>
    <cellStyle name="Normal 21 72 2" xfId="4719" xr:uid="{00000000-0005-0000-0000-00004D1F0000}"/>
    <cellStyle name="Normal 21 72 2 2" xfId="22206" xr:uid="{00000000-0005-0000-0000-00004E1F0000}"/>
    <cellStyle name="Normal 21 72 3" xfId="22205" xr:uid="{00000000-0005-0000-0000-00004F1F0000}"/>
    <cellStyle name="Normal 21 73" xfId="4720" xr:uid="{00000000-0005-0000-0000-0000501F0000}"/>
    <cellStyle name="Normal 21 73 2" xfId="4721" xr:uid="{00000000-0005-0000-0000-0000511F0000}"/>
    <cellStyle name="Normal 21 73 2 2" xfId="22208" xr:uid="{00000000-0005-0000-0000-0000521F0000}"/>
    <cellStyle name="Normal 21 73 3" xfId="22207" xr:uid="{00000000-0005-0000-0000-0000531F0000}"/>
    <cellStyle name="Normal 21 74" xfId="4722" xr:uid="{00000000-0005-0000-0000-0000541F0000}"/>
    <cellStyle name="Normal 21 74 2" xfId="4723" xr:uid="{00000000-0005-0000-0000-0000551F0000}"/>
    <cellStyle name="Normal 21 74 2 2" xfId="22210" xr:uid="{00000000-0005-0000-0000-0000561F0000}"/>
    <cellStyle name="Normal 21 74 3" xfId="22209" xr:uid="{00000000-0005-0000-0000-0000571F0000}"/>
    <cellStyle name="Normal 21 75" xfId="4724" xr:uid="{00000000-0005-0000-0000-0000581F0000}"/>
    <cellStyle name="Normal 21 75 2" xfId="4725" xr:uid="{00000000-0005-0000-0000-0000591F0000}"/>
    <cellStyle name="Normal 21 75 2 2" xfId="22212" xr:uid="{00000000-0005-0000-0000-00005A1F0000}"/>
    <cellStyle name="Normal 21 75 3" xfId="22211" xr:uid="{00000000-0005-0000-0000-00005B1F0000}"/>
    <cellStyle name="Normal 21 76" xfId="4726" xr:uid="{00000000-0005-0000-0000-00005C1F0000}"/>
    <cellStyle name="Normal 21 76 2" xfId="4727" xr:uid="{00000000-0005-0000-0000-00005D1F0000}"/>
    <cellStyle name="Normal 21 76 2 2" xfId="22214" xr:uid="{00000000-0005-0000-0000-00005E1F0000}"/>
    <cellStyle name="Normal 21 76 3" xfId="22213" xr:uid="{00000000-0005-0000-0000-00005F1F0000}"/>
    <cellStyle name="Normal 21 77" xfId="4728" xr:uid="{00000000-0005-0000-0000-0000601F0000}"/>
    <cellStyle name="Normal 21 77 2" xfId="4729" xr:uid="{00000000-0005-0000-0000-0000611F0000}"/>
    <cellStyle name="Normal 21 77 2 2" xfId="22216" xr:uid="{00000000-0005-0000-0000-0000621F0000}"/>
    <cellStyle name="Normal 21 77 3" xfId="22215" xr:uid="{00000000-0005-0000-0000-0000631F0000}"/>
    <cellStyle name="Normal 21 78" xfId="4730" xr:uid="{00000000-0005-0000-0000-0000641F0000}"/>
    <cellStyle name="Normal 21 78 2" xfId="22217" xr:uid="{00000000-0005-0000-0000-0000651F0000}"/>
    <cellStyle name="Normal 21 79" xfId="22068" xr:uid="{00000000-0005-0000-0000-0000661F0000}"/>
    <cellStyle name="Normal 21 8" xfId="4731" xr:uid="{00000000-0005-0000-0000-0000671F0000}"/>
    <cellStyle name="Normal 21 8 2" xfId="4732" xr:uid="{00000000-0005-0000-0000-0000681F0000}"/>
    <cellStyle name="Normal 21 8 2 2" xfId="22219" xr:uid="{00000000-0005-0000-0000-0000691F0000}"/>
    <cellStyle name="Normal 21 8 3" xfId="22218" xr:uid="{00000000-0005-0000-0000-00006A1F0000}"/>
    <cellStyle name="Normal 21 9" xfId="4733" xr:uid="{00000000-0005-0000-0000-00006B1F0000}"/>
    <cellStyle name="Normal 21 9 2" xfId="4734" xr:uid="{00000000-0005-0000-0000-00006C1F0000}"/>
    <cellStyle name="Normal 21 9 2 2" xfId="22221" xr:uid="{00000000-0005-0000-0000-00006D1F0000}"/>
    <cellStyle name="Normal 21 9 3" xfId="22220" xr:uid="{00000000-0005-0000-0000-00006E1F0000}"/>
    <cellStyle name="Normal 22" xfId="4735" xr:uid="{00000000-0005-0000-0000-00006F1F0000}"/>
    <cellStyle name="Normal 22 10" xfId="4736" xr:uid="{00000000-0005-0000-0000-0000701F0000}"/>
    <cellStyle name="Normal 22 10 2" xfId="4737" xr:uid="{00000000-0005-0000-0000-0000711F0000}"/>
    <cellStyle name="Normal 22 10 2 2" xfId="22224" xr:uid="{00000000-0005-0000-0000-0000721F0000}"/>
    <cellStyle name="Normal 22 10 3" xfId="22223" xr:uid="{00000000-0005-0000-0000-0000731F0000}"/>
    <cellStyle name="Normal 22 11" xfId="4738" xr:uid="{00000000-0005-0000-0000-0000741F0000}"/>
    <cellStyle name="Normal 22 11 2" xfId="4739" xr:uid="{00000000-0005-0000-0000-0000751F0000}"/>
    <cellStyle name="Normal 22 11 2 2" xfId="22226" xr:uid="{00000000-0005-0000-0000-0000761F0000}"/>
    <cellStyle name="Normal 22 11 3" xfId="22225" xr:uid="{00000000-0005-0000-0000-0000771F0000}"/>
    <cellStyle name="Normal 22 12" xfId="4740" xr:uid="{00000000-0005-0000-0000-0000781F0000}"/>
    <cellStyle name="Normal 22 12 2" xfId="4741" xr:uid="{00000000-0005-0000-0000-0000791F0000}"/>
    <cellStyle name="Normal 22 12 2 2" xfId="22228" xr:uid="{00000000-0005-0000-0000-00007A1F0000}"/>
    <cellStyle name="Normal 22 12 3" xfId="22227" xr:uid="{00000000-0005-0000-0000-00007B1F0000}"/>
    <cellStyle name="Normal 22 13" xfId="4742" xr:uid="{00000000-0005-0000-0000-00007C1F0000}"/>
    <cellStyle name="Normal 22 13 2" xfId="4743" xr:uid="{00000000-0005-0000-0000-00007D1F0000}"/>
    <cellStyle name="Normal 22 13 2 2" xfId="22230" xr:uid="{00000000-0005-0000-0000-00007E1F0000}"/>
    <cellStyle name="Normal 22 13 3" xfId="22229" xr:uid="{00000000-0005-0000-0000-00007F1F0000}"/>
    <cellStyle name="Normal 22 14" xfId="4744" xr:uid="{00000000-0005-0000-0000-0000801F0000}"/>
    <cellStyle name="Normal 22 14 2" xfId="4745" xr:uid="{00000000-0005-0000-0000-0000811F0000}"/>
    <cellStyle name="Normal 22 14 2 2" xfId="22232" xr:uid="{00000000-0005-0000-0000-0000821F0000}"/>
    <cellStyle name="Normal 22 14 3" xfId="22231" xr:uid="{00000000-0005-0000-0000-0000831F0000}"/>
    <cellStyle name="Normal 22 15" xfId="4746" xr:uid="{00000000-0005-0000-0000-0000841F0000}"/>
    <cellStyle name="Normal 22 15 2" xfId="4747" xr:uid="{00000000-0005-0000-0000-0000851F0000}"/>
    <cellStyle name="Normal 22 15 2 2" xfId="22234" xr:uid="{00000000-0005-0000-0000-0000861F0000}"/>
    <cellStyle name="Normal 22 15 3" xfId="22233" xr:uid="{00000000-0005-0000-0000-0000871F0000}"/>
    <cellStyle name="Normal 22 16" xfId="4748" xr:uid="{00000000-0005-0000-0000-0000881F0000}"/>
    <cellStyle name="Normal 22 16 2" xfId="4749" xr:uid="{00000000-0005-0000-0000-0000891F0000}"/>
    <cellStyle name="Normal 22 16 2 2" xfId="22236" xr:uid="{00000000-0005-0000-0000-00008A1F0000}"/>
    <cellStyle name="Normal 22 16 3" xfId="22235" xr:uid="{00000000-0005-0000-0000-00008B1F0000}"/>
    <cellStyle name="Normal 22 17" xfId="4750" xr:uid="{00000000-0005-0000-0000-00008C1F0000}"/>
    <cellStyle name="Normal 22 17 2" xfId="4751" xr:uid="{00000000-0005-0000-0000-00008D1F0000}"/>
    <cellStyle name="Normal 22 17 2 2" xfId="22238" xr:uid="{00000000-0005-0000-0000-00008E1F0000}"/>
    <cellStyle name="Normal 22 17 3" xfId="22237" xr:uid="{00000000-0005-0000-0000-00008F1F0000}"/>
    <cellStyle name="Normal 22 18" xfId="4752" xr:uid="{00000000-0005-0000-0000-0000901F0000}"/>
    <cellStyle name="Normal 22 18 2" xfId="4753" xr:uid="{00000000-0005-0000-0000-0000911F0000}"/>
    <cellStyle name="Normal 22 18 2 2" xfId="22240" xr:uid="{00000000-0005-0000-0000-0000921F0000}"/>
    <cellStyle name="Normal 22 18 3" xfId="22239" xr:uid="{00000000-0005-0000-0000-0000931F0000}"/>
    <cellStyle name="Normal 22 19" xfId="4754" xr:uid="{00000000-0005-0000-0000-0000941F0000}"/>
    <cellStyle name="Normal 22 19 2" xfId="4755" xr:uid="{00000000-0005-0000-0000-0000951F0000}"/>
    <cellStyle name="Normal 22 19 2 2" xfId="22242" xr:uid="{00000000-0005-0000-0000-0000961F0000}"/>
    <cellStyle name="Normal 22 19 3" xfId="22241" xr:uid="{00000000-0005-0000-0000-0000971F0000}"/>
    <cellStyle name="Normal 22 2" xfId="4756" xr:uid="{00000000-0005-0000-0000-0000981F0000}"/>
    <cellStyle name="Normal 22 2 2" xfId="4757" xr:uid="{00000000-0005-0000-0000-0000991F0000}"/>
    <cellStyle name="Normal 22 2 2 2" xfId="22244" xr:uid="{00000000-0005-0000-0000-00009A1F0000}"/>
    <cellStyle name="Normal 22 2 3" xfId="4758" xr:uid="{00000000-0005-0000-0000-00009B1F0000}"/>
    <cellStyle name="Normal 22 2 3 2" xfId="4759" xr:uid="{00000000-0005-0000-0000-00009C1F0000}"/>
    <cellStyle name="Normal 22 2 3 2 2" xfId="22246" xr:uid="{00000000-0005-0000-0000-00009D1F0000}"/>
    <cellStyle name="Normal 22 2 3 3" xfId="22245" xr:uid="{00000000-0005-0000-0000-00009E1F0000}"/>
    <cellStyle name="Normal 22 2 4" xfId="4760" xr:uid="{00000000-0005-0000-0000-00009F1F0000}"/>
    <cellStyle name="Normal 22 2 4 2" xfId="22247" xr:uid="{00000000-0005-0000-0000-0000A01F0000}"/>
    <cellStyle name="Normal 22 2 5" xfId="22243" xr:uid="{00000000-0005-0000-0000-0000A11F0000}"/>
    <cellStyle name="Normal 22 20" xfId="4761" xr:uid="{00000000-0005-0000-0000-0000A21F0000}"/>
    <cellStyle name="Normal 22 20 2" xfId="4762" xr:uid="{00000000-0005-0000-0000-0000A31F0000}"/>
    <cellStyle name="Normal 22 20 2 2" xfId="22249" xr:uid="{00000000-0005-0000-0000-0000A41F0000}"/>
    <cellStyle name="Normal 22 20 3" xfId="22248" xr:uid="{00000000-0005-0000-0000-0000A51F0000}"/>
    <cellStyle name="Normal 22 21" xfId="4763" xr:uid="{00000000-0005-0000-0000-0000A61F0000}"/>
    <cellStyle name="Normal 22 21 2" xfId="4764" xr:uid="{00000000-0005-0000-0000-0000A71F0000}"/>
    <cellStyle name="Normal 22 21 2 2" xfId="22251" xr:uid="{00000000-0005-0000-0000-0000A81F0000}"/>
    <cellStyle name="Normal 22 21 3" xfId="22250" xr:uid="{00000000-0005-0000-0000-0000A91F0000}"/>
    <cellStyle name="Normal 22 22" xfId="4765" xr:uid="{00000000-0005-0000-0000-0000AA1F0000}"/>
    <cellStyle name="Normal 22 22 2" xfId="4766" xr:uid="{00000000-0005-0000-0000-0000AB1F0000}"/>
    <cellStyle name="Normal 22 22 2 2" xfId="22253" xr:uid="{00000000-0005-0000-0000-0000AC1F0000}"/>
    <cellStyle name="Normal 22 22 3" xfId="22252" xr:uid="{00000000-0005-0000-0000-0000AD1F0000}"/>
    <cellStyle name="Normal 22 23" xfId="4767" xr:uid="{00000000-0005-0000-0000-0000AE1F0000}"/>
    <cellStyle name="Normal 22 23 2" xfId="4768" xr:uid="{00000000-0005-0000-0000-0000AF1F0000}"/>
    <cellStyle name="Normal 22 23 2 2" xfId="22255" xr:uid="{00000000-0005-0000-0000-0000B01F0000}"/>
    <cellStyle name="Normal 22 23 3" xfId="22254" xr:uid="{00000000-0005-0000-0000-0000B11F0000}"/>
    <cellStyle name="Normal 22 24" xfId="4769" xr:uid="{00000000-0005-0000-0000-0000B21F0000}"/>
    <cellStyle name="Normal 22 24 2" xfId="4770" xr:uid="{00000000-0005-0000-0000-0000B31F0000}"/>
    <cellStyle name="Normal 22 24 2 2" xfId="22257" xr:uid="{00000000-0005-0000-0000-0000B41F0000}"/>
    <cellStyle name="Normal 22 24 3" xfId="22256" xr:uid="{00000000-0005-0000-0000-0000B51F0000}"/>
    <cellStyle name="Normal 22 25" xfId="4771" xr:uid="{00000000-0005-0000-0000-0000B61F0000}"/>
    <cellStyle name="Normal 22 25 2" xfId="4772" xr:uid="{00000000-0005-0000-0000-0000B71F0000}"/>
    <cellStyle name="Normal 22 25 2 2" xfId="22259" xr:uid="{00000000-0005-0000-0000-0000B81F0000}"/>
    <cellStyle name="Normal 22 25 3" xfId="22258" xr:uid="{00000000-0005-0000-0000-0000B91F0000}"/>
    <cellStyle name="Normal 22 26" xfId="4773" xr:uid="{00000000-0005-0000-0000-0000BA1F0000}"/>
    <cellStyle name="Normal 22 26 2" xfId="4774" xr:uid="{00000000-0005-0000-0000-0000BB1F0000}"/>
    <cellStyle name="Normal 22 26 2 2" xfId="22261" xr:uid="{00000000-0005-0000-0000-0000BC1F0000}"/>
    <cellStyle name="Normal 22 26 3" xfId="22260" xr:uid="{00000000-0005-0000-0000-0000BD1F0000}"/>
    <cellStyle name="Normal 22 27" xfId="4775" xr:uid="{00000000-0005-0000-0000-0000BE1F0000}"/>
    <cellStyle name="Normal 22 27 2" xfId="4776" xr:uid="{00000000-0005-0000-0000-0000BF1F0000}"/>
    <cellStyle name="Normal 22 27 2 2" xfId="22263" xr:uid="{00000000-0005-0000-0000-0000C01F0000}"/>
    <cellStyle name="Normal 22 27 3" xfId="22262" xr:uid="{00000000-0005-0000-0000-0000C11F0000}"/>
    <cellStyle name="Normal 22 28" xfId="4777" xr:uid="{00000000-0005-0000-0000-0000C21F0000}"/>
    <cellStyle name="Normal 22 28 2" xfId="4778" xr:uid="{00000000-0005-0000-0000-0000C31F0000}"/>
    <cellStyle name="Normal 22 28 2 2" xfId="22265" xr:uid="{00000000-0005-0000-0000-0000C41F0000}"/>
    <cellStyle name="Normal 22 28 3" xfId="22264" xr:uid="{00000000-0005-0000-0000-0000C51F0000}"/>
    <cellStyle name="Normal 22 29" xfId="4779" xr:uid="{00000000-0005-0000-0000-0000C61F0000}"/>
    <cellStyle name="Normal 22 29 2" xfId="4780" xr:uid="{00000000-0005-0000-0000-0000C71F0000}"/>
    <cellStyle name="Normal 22 29 2 2" xfId="22267" xr:uid="{00000000-0005-0000-0000-0000C81F0000}"/>
    <cellStyle name="Normal 22 29 3" xfId="22266" xr:uid="{00000000-0005-0000-0000-0000C91F0000}"/>
    <cellStyle name="Normal 22 3" xfId="4781" xr:uid="{00000000-0005-0000-0000-0000CA1F0000}"/>
    <cellStyle name="Normal 22 3 2" xfId="4782" xr:uid="{00000000-0005-0000-0000-0000CB1F0000}"/>
    <cellStyle name="Normal 22 3 2 2" xfId="22269" xr:uid="{00000000-0005-0000-0000-0000CC1F0000}"/>
    <cellStyle name="Normal 22 3 3" xfId="4783" xr:uid="{00000000-0005-0000-0000-0000CD1F0000}"/>
    <cellStyle name="Normal 22 3 3 2" xfId="4784" xr:uid="{00000000-0005-0000-0000-0000CE1F0000}"/>
    <cellStyle name="Normal 22 3 3 2 2" xfId="22271" xr:uid="{00000000-0005-0000-0000-0000CF1F0000}"/>
    <cellStyle name="Normal 22 3 3 3" xfId="22270" xr:uid="{00000000-0005-0000-0000-0000D01F0000}"/>
    <cellStyle name="Normal 22 3 4" xfId="4785" xr:uid="{00000000-0005-0000-0000-0000D11F0000}"/>
    <cellStyle name="Normal 22 3 4 2" xfId="22272" xr:uid="{00000000-0005-0000-0000-0000D21F0000}"/>
    <cellStyle name="Normal 22 3 5" xfId="22268" xr:uid="{00000000-0005-0000-0000-0000D31F0000}"/>
    <cellStyle name="Normal 22 30" xfId="4786" xr:uid="{00000000-0005-0000-0000-0000D41F0000}"/>
    <cellStyle name="Normal 22 30 2" xfId="4787" xr:uid="{00000000-0005-0000-0000-0000D51F0000}"/>
    <cellStyle name="Normal 22 30 2 2" xfId="22274" xr:uid="{00000000-0005-0000-0000-0000D61F0000}"/>
    <cellStyle name="Normal 22 30 3" xfId="22273" xr:uid="{00000000-0005-0000-0000-0000D71F0000}"/>
    <cellStyle name="Normal 22 31" xfId="4788" xr:uid="{00000000-0005-0000-0000-0000D81F0000}"/>
    <cellStyle name="Normal 22 31 2" xfId="4789" xr:uid="{00000000-0005-0000-0000-0000D91F0000}"/>
    <cellStyle name="Normal 22 31 2 2" xfId="22276" xr:uid="{00000000-0005-0000-0000-0000DA1F0000}"/>
    <cellStyle name="Normal 22 31 3" xfId="22275" xr:uid="{00000000-0005-0000-0000-0000DB1F0000}"/>
    <cellStyle name="Normal 22 32" xfId="4790" xr:uid="{00000000-0005-0000-0000-0000DC1F0000}"/>
    <cellStyle name="Normal 22 32 2" xfId="4791" xr:uid="{00000000-0005-0000-0000-0000DD1F0000}"/>
    <cellStyle name="Normal 22 32 2 2" xfId="22278" xr:uid="{00000000-0005-0000-0000-0000DE1F0000}"/>
    <cellStyle name="Normal 22 32 3" xfId="22277" xr:uid="{00000000-0005-0000-0000-0000DF1F0000}"/>
    <cellStyle name="Normal 22 33" xfId="4792" xr:uid="{00000000-0005-0000-0000-0000E01F0000}"/>
    <cellStyle name="Normal 22 33 2" xfId="4793" xr:uid="{00000000-0005-0000-0000-0000E11F0000}"/>
    <cellStyle name="Normal 22 33 2 2" xfId="22280" xr:uid="{00000000-0005-0000-0000-0000E21F0000}"/>
    <cellStyle name="Normal 22 33 3" xfId="22279" xr:uid="{00000000-0005-0000-0000-0000E31F0000}"/>
    <cellStyle name="Normal 22 34" xfId="4794" xr:uid="{00000000-0005-0000-0000-0000E41F0000}"/>
    <cellStyle name="Normal 22 34 2" xfId="4795" xr:uid="{00000000-0005-0000-0000-0000E51F0000}"/>
    <cellStyle name="Normal 22 34 2 2" xfId="22282" xr:uid="{00000000-0005-0000-0000-0000E61F0000}"/>
    <cellStyle name="Normal 22 34 3" xfId="22281" xr:uid="{00000000-0005-0000-0000-0000E71F0000}"/>
    <cellStyle name="Normal 22 35" xfId="4796" xr:uid="{00000000-0005-0000-0000-0000E81F0000}"/>
    <cellStyle name="Normal 22 35 2" xfId="4797" xr:uid="{00000000-0005-0000-0000-0000E91F0000}"/>
    <cellStyle name="Normal 22 35 2 2" xfId="22284" xr:uid="{00000000-0005-0000-0000-0000EA1F0000}"/>
    <cellStyle name="Normal 22 35 3" xfId="22283" xr:uid="{00000000-0005-0000-0000-0000EB1F0000}"/>
    <cellStyle name="Normal 22 36" xfId="4798" xr:uid="{00000000-0005-0000-0000-0000EC1F0000}"/>
    <cellStyle name="Normal 22 36 2" xfId="4799" xr:uid="{00000000-0005-0000-0000-0000ED1F0000}"/>
    <cellStyle name="Normal 22 36 2 2" xfId="22286" xr:uid="{00000000-0005-0000-0000-0000EE1F0000}"/>
    <cellStyle name="Normal 22 36 3" xfId="22285" xr:uid="{00000000-0005-0000-0000-0000EF1F0000}"/>
    <cellStyle name="Normal 22 37" xfId="4800" xr:uid="{00000000-0005-0000-0000-0000F01F0000}"/>
    <cellStyle name="Normal 22 37 2" xfId="4801" xr:uid="{00000000-0005-0000-0000-0000F11F0000}"/>
    <cellStyle name="Normal 22 37 2 2" xfId="22288" xr:uid="{00000000-0005-0000-0000-0000F21F0000}"/>
    <cellStyle name="Normal 22 37 3" xfId="22287" xr:uid="{00000000-0005-0000-0000-0000F31F0000}"/>
    <cellStyle name="Normal 22 38" xfId="4802" xr:uid="{00000000-0005-0000-0000-0000F41F0000}"/>
    <cellStyle name="Normal 22 38 2" xfId="4803" xr:uid="{00000000-0005-0000-0000-0000F51F0000}"/>
    <cellStyle name="Normal 22 38 2 2" xfId="22290" xr:uid="{00000000-0005-0000-0000-0000F61F0000}"/>
    <cellStyle name="Normal 22 38 3" xfId="22289" xr:uid="{00000000-0005-0000-0000-0000F71F0000}"/>
    <cellStyle name="Normal 22 39" xfId="4804" xr:uid="{00000000-0005-0000-0000-0000F81F0000}"/>
    <cellStyle name="Normal 22 39 2" xfId="4805" xr:uid="{00000000-0005-0000-0000-0000F91F0000}"/>
    <cellStyle name="Normal 22 39 2 2" xfId="22292" xr:uid="{00000000-0005-0000-0000-0000FA1F0000}"/>
    <cellStyle name="Normal 22 39 3" xfId="22291" xr:uid="{00000000-0005-0000-0000-0000FB1F0000}"/>
    <cellStyle name="Normal 22 4" xfId="4806" xr:uid="{00000000-0005-0000-0000-0000FC1F0000}"/>
    <cellStyle name="Normal 22 4 2" xfId="4807" xr:uid="{00000000-0005-0000-0000-0000FD1F0000}"/>
    <cellStyle name="Normal 22 4 2 2" xfId="22294" xr:uid="{00000000-0005-0000-0000-0000FE1F0000}"/>
    <cellStyle name="Normal 22 4 3" xfId="22293" xr:uid="{00000000-0005-0000-0000-0000FF1F0000}"/>
    <cellStyle name="Normal 22 40" xfId="4808" xr:uid="{00000000-0005-0000-0000-000000200000}"/>
    <cellStyle name="Normal 22 40 2" xfId="4809" xr:uid="{00000000-0005-0000-0000-000001200000}"/>
    <cellStyle name="Normal 22 40 2 2" xfId="22296" xr:uid="{00000000-0005-0000-0000-000002200000}"/>
    <cellStyle name="Normal 22 40 3" xfId="22295" xr:uid="{00000000-0005-0000-0000-000003200000}"/>
    <cellStyle name="Normal 22 41" xfId="4810" xr:uid="{00000000-0005-0000-0000-000004200000}"/>
    <cellStyle name="Normal 22 41 2" xfId="4811" xr:uid="{00000000-0005-0000-0000-000005200000}"/>
    <cellStyle name="Normal 22 41 2 2" xfId="22298" xr:uid="{00000000-0005-0000-0000-000006200000}"/>
    <cellStyle name="Normal 22 41 3" xfId="22297" xr:uid="{00000000-0005-0000-0000-000007200000}"/>
    <cellStyle name="Normal 22 42" xfId="4812" xr:uid="{00000000-0005-0000-0000-000008200000}"/>
    <cellStyle name="Normal 22 42 2" xfId="4813" xr:uid="{00000000-0005-0000-0000-000009200000}"/>
    <cellStyle name="Normal 22 42 2 2" xfId="22300" xr:uid="{00000000-0005-0000-0000-00000A200000}"/>
    <cellStyle name="Normal 22 42 3" xfId="22299" xr:uid="{00000000-0005-0000-0000-00000B200000}"/>
    <cellStyle name="Normal 22 43" xfId="4814" xr:uid="{00000000-0005-0000-0000-00000C200000}"/>
    <cellStyle name="Normal 22 43 2" xfId="4815" xr:uid="{00000000-0005-0000-0000-00000D200000}"/>
    <cellStyle name="Normal 22 43 2 2" xfId="22302" xr:uid="{00000000-0005-0000-0000-00000E200000}"/>
    <cellStyle name="Normal 22 43 3" xfId="22301" xr:uid="{00000000-0005-0000-0000-00000F200000}"/>
    <cellStyle name="Normal 22 44" xfId="4816" xr:uid="{00000000-0005-0000-0000-000010200000}"/>
    <cellStyle name="Normal 22 44 2" xfId="4817" xr:uid="{00000000-0005-0000-0000-000011200000}"/>
    <cellStyle name="Normal 22 44 2 2" xfId="22304" xr:uid="{00000000-0005-0000-0000-000012200000}"/>
    <cellStyle name="Normal 22 44 3" xfId="22303" xr:uid="{00000000-0005-0000-0000-000013200000}"/>
    <cellStyle name="Normal 22 45" xfId="4818" xr:uid="{00000000-0005-0000-0000-000014200000}"/>
    <cellStyle name="Normal 22 45 2" xfId="4819" xr:uid="{00000000-0005-0000-0000-000015200000}"/>
    <cellStyle name="Normal 22 45 2 2" xfId="22306" xr:uid="{00000000-0005-0000-0000-000016200000}"/>
    <cellStyle name="Normal 22 45 3" xfId="22305" xr:uid="{00000000-0005-0000-0000-000017200000}"/>
    <cellStyle name="Normal 22 46" xfId="4820" xr:uid="{00000000-0005-0000-0000-000018200000}"/>
    <cellStyle name="Normal 22 46 2" xfId="4821" xr:uid="{00000000-0005-0000-0000-000019200000}"/>
    <cellStyle name="Normal 22 46 2 2" xfId="22308" xr:uid="{00000000-0005-0000-0000-00001A200000}"/>
    <cellStyle name="Normal 22 46 3" xfId="22307" xr:uid="{00000000-0005-0000-0000-00001B200000}"/>
    <cellStyle name="Normal 22 47" xfId="4822" xr:uid="{00000000-0005-0000-0000-00001C200000}"/>
    <cellStyle name="Normal 22 47 2" xfId="4823" xr:uid="{00000000-0005-0000-0000-00001D200000}"/>
    <cellStyle name="Normal 22 47 2 2" xfId="22310" xr:uid="{00000000-0005-0000-0000-00001E200000}"/>
    <cellStyle name="Normal 22 47 3" xfId="22309" xr:uid="{00000000-0005-0000-0000-00001F200000}"/>
    <cellStyle name="Normal 22 48" xfId="4824" xr:uid="{00000000-0005-0000-0000-000020200000}"/>
    <cellStyle name="Normal 22 48 2" xfId="4825" xr:uid="{00000000-0005-0000-0000-000021200000}"/>
    <cellStyle name="Normal 22 48 2 2" xfId="22312" xr:uid="{00000000-0005-0000-0000-000022200000}"/>
    <cellStyle name="Normal 22 48 3" xfId="22311" xr:uid="{00000000-0005-0000-0000-000023200000}"/>
    <cellStyle name="Normal 22 49" xfId="4826" xr:uid="{00000000-0005-0000-0000-000024200000}"/>
    <cellStyle name="Normal 22 49 2" xfId="4827" xr:uid="{00000000-0005-0000-0000-000025200000}"/>
    <cellStyle name="Normal 22 49 2 2" xfId="22314" xr:uid="{00000000-0005-0000-0000-000026200000}"/>
    <cellStyle name="Normal 22 49 3" xfId="22313" xr:uid="{00000000-0005-0000-0000-000027200000}"/>
    <cellStyle name="Normal 22 5" xfId="4828" xr:uid="{00000000-0005-0000-0000-000028200000}"/>
    <cellStyle name="Normal 22 5 2" xfId="4829" xr:uid="{00000000-0005-0000-0000-000029200000}"/>
    <cellStyle name="Normal 22 5 2 2" xfId="22316" xr:uid="{00000000-0005-0000-0000-00002A200000}"/>
    <cellStyle name="Normal 22 5 3" xfId="22315" xr:uid="{00000000-0005-0000-0000-00002B200000}"/>
    <cellStyle name="Normal 22 50" xfId="4830" xr:uid="{00000000-0005-0000-0000-00002C200000}"/>
    <cellStyle name="Normal 22 50 2" xfId="4831" xr:uid="{00000000-0005-0000-0000-00002D200000}"/>
    <cellStyle name="Normal 22 50 2 2" xfId="22318" xr:uid="{00000000-0005-0000-0000-00002E200000}"/>
    <cellStyle name="Normal 22 50 3" xfId="22317" xr:uid="{00000000-0005-0000-0000-00002F200000}"/>
    <cellStyle name="Normal 22 51" xfId="4832" xr:uid="{00000000-0005-0000-0000-000030200000}"/>
    <cellStyle name="Normal 22 51 2" xfId="4833" xr:uid="{00000000-0005-0000-0000-000031200000}"/>
    <cellStyle name="Normal 22 51 2 2" xfId="22320" xr:uid="{00000000-0005-0000-0000-000032200000}"/>
    <cellStyle name="Normal 22 51 3" xfId="22319" xr:uid="{00000000-0005-0000-0000-000033200000}"/>
    <cellStyle name="Normal 22 52" xfId="4834" xr:uid="{00000000-0005-0000-0000-000034200000}"/>
    <cellStyle name="Normal 22 52 2" xfId="4835" xr:uid="{00000000-0005-0000-0000-000035200000}"/>
    <cellStyle name="Normal 22 52 2 2" xfId="22322" xr:uid="{00000000-0005-0000-0000-000036200000}"/>
    <cellStyle name="Normal 22 52 3" xfId="22321" xr:uid="{00000000-0005-0000-0000-000037200000}"/>
    <cellStyle name="Normal 22 53" xfId="4836" xr:uid="{00000000-0005-0000-0000-000038200000}"/>
    <cellStyle name="Normal 22 53 2" xfId="4837" xr:uid="{00000000-0005-0000-0000-000039200000}"/>
    <cellStyle name="Normal 22 53 2 2" xfId="22324" xr:uid="{00000000-0005-0000-0000-00003A200000}"/>
    <cellStyle name="Normal 22 53 3" xfId="22323" xr:uid="{00000000-0005-0000-0000-00003B200000}"/>
    <cellStyle name="Normal 22 54" xfId="4838" xr:uid="{00000000-0005-0000-0000-00003C200000}"/>
    <cellStyle name="Normal 22 54 2" xfId="4839" xr:uid="{00000000-0005-0000-0000-00003D200000}"/>
    <cellStyle name="Normal 22 54 2 2" xfId="22326" xr:uid="{00000000-0005-0000-0000-00003E200000}"/>
    <cellStyle name="Normal 22 54 3" xfId="22325" xr:uid="{00000000-0005-0000-0000-00003F200000}"/>
    <cellStyle name="Normal 22 55" xfId="4840" xr:uid="{00000000-0005-0000-0000-000040200000}"/>
    <cellStyle name="Normal 22 55 2" xfId="4841" xr:uid="{00000000-0005-0000-0000-000041200000}"/>
    <cellStyle name="Normal 22 55 2 2" xfId="22328" xr:uid="{00000000-0005-0000-0000-000042200000}"/>
    <cellStyle name="Normal 22 55 3" xfId="22327" xr:uid="{00000000-0005-0000-0000-000043200000}"/>
    <cellStyle name="Normal 22 56" xfId="4842" xr:uid="{00000000-0005-0000-0000-000044200000}"/>
    <cellStyle name="Normal 22 56 2" xfId="4843" xr:uid="{00000000-0005-0000-0000-000045200000}"/>
    <cellStyle name="Normal 22 56 2 2" xfId="22330" xr:uid="{00000000-0005-0000-0000-000046200000}"/>
    <cellStyle name="Normal 22 56 3" xfId="22329" xr:uid="{00000000-0005-0000-0000-000047200000}"/>
    <cellStyle name="Normal 22 57" xfId="4844" xr:uid="{00000000-0005-0000-0000-000048200000}"/>
    <cellStyle name="Normal 22 57 2" xfId="4845" xr:uid="{00000000-0005-0000-0000-000049200000}"/>
    <cellStyle name="Normal 22 57 2 2" xfId="22332" xr:uid="{00000000-0005-0000-0000-00004A200000}"/>
    <cellStyle name="Normal 22 57 3" xfId="22331" xr:uid="{00000000-0005-0000-0000-00004B200000}"/>
    <cellStyle name="Normal 22 58" xfId="4846" xr:uid="{00000000-0005-0000-0000-00004C200000}"/>
    <cellStyle name="Normal 22 58 2" xfId="4847" xr:uid="{00000000-0005-0000-0000-00004D200000}"/>
    <cellStyle name="Normal 22 58 2 2" xfId="22334" xr:uid="{00000000-0005-0000-0000-00004E200000}"/>
    <cellStyle name="Normal 22 58 3" xfId="22333" xr:uid="{00000000-0005-0000-0000-00004F200000}"/>
    <cellStyle name="Normal 22 59" xfId="4848" xr:uid="{00000000-0005-0000-0000-000050200000}"/>
    <cellStyle name="Normal 22 59 2" xfId="4849" xr:uid="{00000000-0005-0000-0000-000051200000}"/>
    <cellStyle name="Normal 22 59 2 2" xfId="22336" xr:uid="{00000000-0005-0000-0000-000052200000}"/>
    <cellStyle name="Normal 22 59 3" xfId="22335" xr:uid="{00000000-0005-0000-0000-000053200000}"/>
    <cellStyle name="Normal 22 6" xfId="4850" xr:uid="{00000000-0005-0000-0000-000054200000}"/>
    <cellStyle name="Normal 22 6 2" xfId="4851" xr:uid="{00000000-0005-0000-0000-000055200000}"/>
    <cellStyle name="Normal 22 6 2 2" xfId="22338" xr:uid="{00000000-0005-0000-0000-000056200000}"/>
    <cellStyle name="Normal 22 6 3" xfId="22337" xr:uid="{00000000-0005-0000-0000-000057200000}"/>
    <cellStyle name="Normal 22 60" xfId="4852" xr:uid="{00000000-0005-0000-0000-000058200000}"/>
    <cellStyle name="Normal 22 60 2" xfId="4853" xr:uid="{00000000-0005-0000-0000-000059200000}"/>
    <cellStyle name="Normal 22 60 2 2" xfId="22340" xr:uid="{00000000-0005-0000-0000-00005A200000}"/>
    <cellStyle name="Normal 22 60 3" xfId="22339" xr:uid="{00000000-0005-0000-0000-00005B200000}"/>
    <cellStyle name="Normal 22 61" xfId="4854" xr:uid="{00000000-0005-0000-0000-00005C200000}"/>
    <cellStyle name="Normal 22 61 2" xfId="4855" xr:uid="{00000000-0005-0000-0000-00005D200000}"/>
    <cellStyle name="Normal 22 61 2 2" xfId="22342" xr:uid="{00000000-0005-0000-0000-00005E200000}"/>
    <cellStyle name="Normal 22 61 3" xfId="22341" xr:uid="{00000000-0005-0000-0000-00005F200000}"/>
    <cellStyle name="Normal 22 62" xfId="4856" xr:uid="{00000000-0005-0000-0000-000060200000}"/>
    <cellStyle name="Normal 22 62 2" xfId="4857" xr:uid="{00000000-0005-0000-0000-000061200000}"/>
    <cellStyle name="Normal 22 62 2 2" xfId="22344" xr:uid="{00000000-0005-0000-0000-000062200000}"/>
    <cellStyle name="Normal 22 62 3" xfId="22343" xr:uid="{00000000-0005-0000-0000-000063200000}"/>
    <cellStyle name="Normal 22 63" xfId="4858" xr:uid="{00000000-0005-0000-0000-000064200000}"/>
    <cellStyle name="Normal 22 63 2" xfId="4859" xr:uid="{00000000-0005-0000-0000-000065200000}"/>
    <cellStyle name="Normal 22 63 2 2" xfId="22346" xr:uid="{00000000-0005-0000-0000-000066200000}"/>
    <cellStyle name="Normal 22 63 3" xfId="22345" xr:uid="{00000000-0005-0000-0000-000067200000}"/>
    <cellStyle name="Normal 22 64" xfId="4860" xr:uid="{00000000-0005-0000-0000-000068200000}"/>
    <cellStyle name="Normal 22 64 2" xfId="4861" xr:uid="{00000000-0005-0000-0000-000069200000}"/>
    <cellStyle name="Normal 22 64 2 2" xfId="22348" xr:uid="{00000000-0005-0000-0000-00006A200000}"/>
    <cellStyle name="Normal 22 64 3" xfId="22347" xr:uid="{00000000-0005-0000-0000-00006B200000}"/>
    <cellStyle name="Normal 22 65" xfId="4862" xr:uid="{00000000-0005-0000-0000-00006C200000}"/>
    <cellStyle name="Normal 22 65 2" xfId="4863" xr:uid="{00000000-0005-0000-0000-00006D200000}"/>
    <cellStyle name="Normal 22 65 2 2" xfId="22350" xr:uid="{00000000-0005-0000-0000-00006E200000}"/>
    <cellStyle name="Normal 22 65 3" xfId="22349" xr:uid="{00000000-0005-0000-0000-00006F200000}"/>
    <cellStyle name="Normal 22 66" xfId="4864" xr:uid="{00000000-0005-0000-0000-000070200000}"/>
    <cellStyle name="Normal 22 66 2" xfId="4865" xr:uid="{00000000-0005-0000-0000-000071200000}"/>
    <cellStyle name="Normal 22 66 2 2" xfId="22352" xr:uid="{00000000-0005-0000-0000-000072200000}"/>
    <cellStyle name="Normal 22 66 3" xfId="22351" xr:uid="{00000000-0005-0000-0000-000073200000}"/>
    <cellStyle name="Normal 22 67" xfId="4866" xr:uid="{00000000-0005-0000-0000-000074200000}"/>
    <cellStyle name="Normal 22 67 2" xfId="4867" xr:uid="{00000000-0005-0000-0000-000075200000}"/>
    <cellStyle name="Normal 22 67 2 2" xfId="22354" xr:uid="{00000000-0005-0000-0000-000076200000}"/>
    <cellStyle name="Normal 22 67 3" xfId="22353" xr:uid="{00000000-0005-0000-0000-000077200000}"/>
    <cellStyle name="Normal 22 68" xfId="4868" xr:uid="{00000000-0005-0000-0000-000078200000}"/>
    <cellStyle name="Normal 22 68 2" xfId="4869" xr:uid="{00000000-0005-0000-0000-000079200000}"/>
    <cellStyle name="Normal 22 68 2 2" xfId="22356" xr:uid="{00000000-0005-0000-0000-00007A200000}"/>
    <cellStyle name="Normal 22 68 3" xfId="22355" xr:uid="{00000000-0005-0000-0000-00007B200000}"/>
    <cellStyle name="Normal 22 69" xfId="4870" xr:uid="{00000000-0005-0000-0000-00007C200000}"/>
    <cellStyle name="Normal 22 69 2" xfId="4871" xr:uid="{00000000-0005-0000-0000-00007D200000}"/>
    <cellStyle name="Normal 22 69 2 2" xfId="22358" xr:uid="{00000000-0005-0000-0000-00007E200000}"/>
    <cellStyle name="Normal 22 69 3" xfId="22357" xr:uid="{00000000-0005-0000-0000-00007F200000}"/>
    <cellStyle name="Normal 22 7" xfId="4872" xr:uid="{00000000-0005-0000-0000-000080200000}"/>
    <cellStyle name="Normal 22 7 2" xfId="4873" xr:uid="{00000000-0005-0000-0000-000081200000}"/>
    <cellStyle name="Normal 22 7 2 2" xfId="22360" xr:uid="{00000000-0005-0000-0000-000082200000}"/>
    <cellStyle name="Normal 22 7 3" xfId="22359" xr:uid="{00000000-0005-0000-0000-000083200000}"/>
    <cellStyle name="Normal 22 70" xfId="4874" xr:uid="{00000000-0005-0000-0000-000084200000}"/>
    <cellStyle name="Normal 22 70 2" xfId="4875" xr:uid="{00000000-0005-0000-0000-000085200000}"/>
    <cellStyle name="Normal 22 70 2 2" xfId="22362" xr:uid="{00000000-0005-0000-0000-000086200000}"/>
    <cellStyle name="Normal 22 70 3" xfId="22361" xr:uid="{00000000-0005-0000-0000-000087200000}"/>
    <cellStyle name="Normal 22 71" xfId="4876" xr:uid="{00000000-0005-0000-0000-000088200000}"/>
    <cellStyle name="Normal 22 71 2" xfId="4877" xr:uid="{00000000-0005-0000-0000-000089200000}"/>
    <cellStyle name="Normal 22 71 2 2" xfId="22364" xr:uid="{00000000-0005-0000-0000-00008A200000}"/>
    <cellStyle name="Normal 22 71 3" xfId="22363" xr:uid="{00000000-0005-0000-0000-00008B200000}"/>
    <cellStyle name="Normal 22 72" xfId="4878" xr:uid="{00000000-0005-0000-0000-00008C200000}"/>
    <cellStyle name="Normal 22 72 2" xfId="4879" xr:uid="{00000000-0005-0000-0000-00008D200000}"/>
    <cellStyle name="Normal 22 72 2 2" xfId="22366" xr:uid="{00000000-0005-0000-0000-00008E200000}"/>
    <cellStyle name="Normal 22 72 3" xfId="22365" xr:uid="{00000000-0005-0000-0000-00008F200000}"/>
    <cellStyle name="Normal 22 73" xfId="4880" xr:uid="{00000000-0005-0000-0000-000090200000}"/>
    <cellStyle name="Normal 22 73 2" xfId="4881" xr:uid="{00000000-0005-0000-0000-000091200000}"/>
    <cellStyle name="Normal 22 73 2 2" xfId="22368" xr:uid="{00000000-0005-0000-0000-000092200000}"/>
    <cellStyle name="Normal 22 73 3" xfId="22367" xr:uid="{00000000-0005-0000-0000-000093200000}"/>
    <cellStyle name="Normal 22 74" xfId="4882" xr:uid="{00000000-0005-0000-0000-000094200000}"/>
    <cellStyle name="Normal 22 74 2" xfId="4883" xr:uid="{00000000-0005-0000-0000-000095200000}"/>
    <cellStyle name="Normal 22 74 2 2" xfId="22370" xr:uid="{00000000-0005-0000-0000-000096200000}"/>
    <cellStyle name="Normal 22 74 3" xfId="22369" xr:uid="{00000000-0005-0000-0000-000097200000}"/>
    <cellStyle name="Normal 22 75" xfId="4884" xr:uid="{00000000-0005-0000-0000-000098200000}"/>
    <cellStyle name="Normal 22 75 2" xfId="4885" xr:uid="{00000000-0005-0000-0000-000099200000}"/>
    <cellStyle name="Normal 22 75 2 2" xfId="22372" xr:uid="{00000000-0005-0000-0000-00009A200000}"/>
    <cellStyle name="Normal 22 75 3" xfId="22371" xr:uid="{00000000-0005-0000-0000-00009B200000}"/>
    <cellStyle name="Normal 22 76" xfId="4886" xr:uid="{00000000-0005-0000-0000-00009C200000}"/>
    <cellStyle name="Normal 22 76 2" xfId="4887" xr:uid="{00000000-0005-0000-0000-00009D200000}"/>
    <cellStyle name="Normal 22 76 2 2" xfId="22374" xr:uid="{00000000-0005-0000-0000-00009E200000}"/>
    <cellStyle name="Normal 22 76 3" xfId="22373" xr:uid="{00000000-0005-0000-0000-00009F200000}"/>
    <cellStyle name="Normal 22 77" xfId="4888" xr:uid="{00000000-0005-0000-0000-0000A0200000}"/>
    <cellStyle name="Normal 22 77 2" xfId="4889" xr:uid="{00000000-0005-0000-0000-0000A1200000}"/>
    <cellStyle name="Normal 22 77 2 2" xfId="22376" xr:uid="{00000000-0005-0000-0000-0000A2200000}"/>
    <cellStyle name="Normal 22 77 3" xfId="22375" xr:uid="{00000000-0005-0000-0000-0000A3200000}"/>
    <cellStyle name="Normal 22 78" xfId="4890" xr:uid="{00000000-0005-0000-0000-0000A4200000}"/>
    <cellStyle name="Normal 22 78 2" xfId="22377" xr:uid="{00000000-0005-0000-0000-0000A5200000}"/>
    <cellStyle name="Normal 22 79" xfId="22222" xr:uid="{00000000-0005-0000-0000-0000A6200000}"/>
    <cellStyle name="Normal 22 8" xfId="4891" xr:uid="{00000000-0005-0000-0000-0000A7200000}"/>
    <cellStyle name="Normal 22 8 2" xfId="4892" xr:uid="{00000000-0005-0000-0000-0000A8200000}"/>
    <cellStyle name="Normal 22 8 2 2" xfId="22379" xr:uid="{00000000-0005-0000-0000-0000A9200000}"/>
    <cellStyle name="Normal 22 8 3" xfId="22378" xr:uid="{00000000-0005-0000-0000-0000AA200000}"/>
    <cellStyle name="Normal 22 9" xfId="4893" xr:uid="{00000000-0005-0000-0000-0000AB200000}"/>
    <cellStyle name="Normal 22 9 2" xfId="4894" xr:uid="{00000000-0005-0000-0000-0000AC200000}"/>
    <cellStyle name="Normal 22 9 2 2" xfId="22381" xr:uid="{00000000-0005-0000-0000-0000AD200000}"/>
    <cellStyle name="Normal 22 9 3" xfId="22380" xr:uid="{00000000-0005-0000-0000-0000AE200000}"/>
    <cellStyle name="Normal 23" xfId="4895" xr:uid="{00000000-0005-0000-0000-0000AF200000}"/>
    <cellStyle name="Normal 23 10" xfId="4896" xr:uid="{00000000-0005-0000-0000-0000B0200000}"/>
    <cellStyle name="Normal 23 10 2" xfId="4897" xr:uid="{00000000-0005-0000-0000-0000B1200000}"/>
    <cellStyle name="Normal 23 10 2 2" xfId="22384" xr:uid="{00000000-0005-0000-0000-0000B2200000}"/>
    <cellStyle name="Normal 23 10 3" xfId="22383" xr:uid="{00000000-0005-0000-0000-0000B3200000}"/>
    <cellStyle name="Normal 23 11" xfId="4898" xr:uid="{00000000-0005-0000-0000-0000B4200000}"/>
    <cellStyle name="Normal 23 11 2" xfId="4899" xr:uid="{00000000-0005-0000-0000-0000B5200000}"/>
    <cellStyle name="Normal 23 11 2 2" xfId="22386" xr:uid="{00000000-0005-0000-0000-0000B6200000}"/>
    <cellStyle name="Normal 23 11 3" xfId="22385" xr:uid="{00000000-0005-0000-0000-0000B7200000}"/>
    <cellStyle name="Normal 23 12" xfId="4900" xr:uid="{00000000-0005-0000-0000-0000B8200000}"/>
    <cellStyle name="Normal 23 12 2" xfId="4901" xr:uid="{00000000-0005-0000-0000-0000B9200000}"/>
    <cellStyle name="Normal 23 12 2 2" xfId="22388" xr:uid="{00000000-0005-0000-0000-0000BA200000}"/>
    <cellStyle name="Normal 23 12 3" xfId="22387" xr:uid="{00000000-0005-0000-0000-0000BB200000}"/>
    <cellStyle name="Normal 23 13" xfId="4902" xr:uid="{00000000-0005-0000-0000-0000BC200000}"/>
    <cellStyle name="Normal 23 13 2" xfId="4903" xr:uid="{00000000-0005-0000-0000-0000BD200000}"/>
    <cellStyle name="Normal 23 13 2 2" xfId="22390" xr:uid="{00000000-0005-0000-0000-0000BE200000}"/>
    <cellStyle name="Normal 23 13 3" xfId="22389" xr:uid="{00000000-0005-0000-0000-0000BF200000}"/>
    <cellStyle name="Normal 23 14" xfId="4904" xr:uid="{00000000-0005-0000-0000-0000C0200000}"/>
    <cellStyle name="Normal 23 14 2" xfId="4905" xr:uid="{00000000-0005-0000-0000-0000C1200000}"/>
    <cellStyle name="Normal 23 14 2 2" xfId="22392" xr:uid="{00000000-0005-0000-0000-0000C2200000}"/>
    <cellStyle name="Normal 23 14 3" xfId="22391" xr:uid="{00000000-0005-0000-0000-0000C3200000}"/>
    <cellStyle name="Normal 23 15" xfId="4906" xr:uid="{00000000-0005-0000-0000-0000C4200000}"/>
    <cellStyle name="Normal 23 15 2" xfId="4907" xr:uid="{00000000-0005-0000-0000-0000C5200000}"/>
    <cellStyle name="Normal 23 15 2 2" xfId="22394" xr:uid="{00000000-0005-0000-0000-0000C6200000}"/>
    <cellStyle name="Normal 23 15 3" xfId="22393" xr:uid="{00000000-0005-0000-0000-0000C7200000}"/>
    <cellStyle name="Normal 23 16" xfId="4908" xr:uid="{00000000-0005-0000-0000-0000C8200000}"/>
    <cellStyle name="Normal 23 16 2" xfId="4909" xr:uid="{00000000-0005-0000-0000-0000C9200000}"/>
    <cellStyle name="Normal 23 16 2 2" xfId="22396" xr:uid="{00000000-0005-0000-0000-0000CA200000}"/>
    <cellStyle name="Normal 23 16 3" xfId="22395" xr:uid="{00000000-0005-0000-0000-0000CB200000}"/>
    <cellStyle name="Normal 23 17" xfId="4910" xr:uid="{00000000-0005-0000-0000-0000CC200000}"/>
    <cellStyle name="Normal 23 17 2" xfId="4911" xr:uid="{00000000-0005-0000-0000-0000CD200000}"/>
    <cellStyle name="Normal 23 17 2 2" xfId="22398" xr:uid="{00000000-0005-0000-0000-0000CE200000}"/>
    <cellStyle name="Normal 23 17 3" xfId="22397" xr:uid="{00000000-0005-0000-0000-0000CF200000}"/>
    <cellStyle name="Normal 23 18" xfId="4912" xr:uid="{00000000-0005-0000-0000-0000D0200000}"/>
    <cellStyle name="Normal 23 18 2" xfId="4913" xr:uid="{00000000-0005-0000-0000-0000D1200000}"/>
    <cellStyle name="Normal 23 18 2 2" xfId="22400" xr:uid="{00000000-0005-0000-0000-0000D2200000}"/>
    <cellStyle name="Normal 23 18 3" xfId="22399" xr:uid="{00000000-0005-0000-0000-0000D3200000}"/>
    <cellStyle name="Normal 23 19" xfId="4914" xr:uid="{00000000-0005-0000-0000-0000D4200000}"/>
    <cellStyle name="Normal 23 19 2" xfId="4915" xr:uid="{00000000-0005-0000-0000-0000D5200000}"/>
    <cellStyle name="Normal 23 19 2 2" xfId="22402" xr:uid="{00000000-0005-0000-0000-0000D6200000}"/>
    <cellStyle name="Normal 23 19 3" xfId="22401" xr:uid="{00000000-0005-0000-0000-0000D7200000}"/>
    <cellStyle name="Normal 23 2" xfId="4916" xr:uid="{00000000-0005-0000-0000-0000D8200000}"/>
    <cellStyle name="Normal 23 2 2" xfId="4917" xr:uid="{00000000-0005-0000-0000-0000D9200000}"/>
    <cellStyle name="Normal 23 2 2 2" xfId="22404" xr:uid="{00000000-0005-0000-0000-0000DA200000}"/>
    <cellStyle name="Normal 23 2 3" xfId="22403" xr:uid="{00000000-0005-0000-0000-0000DB200000}"/>
    <cellStyle name="Normal 23 20" xfId="4918" xr:uid="{00000000-0005-0000-0000-0000DC200000}"/>
    <cellStyle name="Normal 23 20 2" xfId="4919" xr:uid="{00000000-0005-0000-0000-0000DD200000}"/>
    <cellStyle name="Normal 23 20 2 2" xfId="22406" xr:uid="{00000000-0005-0000-0000-0000DE200000}"/>
    <cellStyle name="Normal 23 20 3" xfId="22405" xr:uid="{00000000-0005-0000-0000-0000DF200000}"/>
    <cellStyle name="Normal 23 21" xfId="4920" xr:uid="{00000000-0005-0000-0000-0000E0200000}"/>
    <cellStyle name="Normal 23 21 2" xfId="4921" xr:uid="{00000000-0005-0000-0000-0000E1200000}"/>
    <cellStyle name="Normal 23 21 2 2" xfId="22408" xr:uid="{00000000-0005-0000-0000-0000E2200000}"/>
    <cellStyle name="Normal 23 21 3" xfId="22407" xr:uid="{00000000-0005-0000-0000-0000E3200000}"/>
    <cellStyle name="Normal 23 22" xfId="4922" xr:uid="{00000000-0005-0000-0000-0000E4200000}"/>
    <cellStyle name="Normal 23 22 2" xfId="4923" xr:uid="{00000000-0005-0000-0000-0000E5200000}"/>
    <cellStyle name="Normal 23 22 2 2" xfId="22410" xr:uid="{00000000-0005-0000-0000-0000E6200000}"/>
    <cellStyle name="Normal 23 22 3" xfId="22409" xr:uid="{00000000-0005-0000-0000-0000E7200000}"/>
    <cellStyle name="Normal 23 23" xfId="4924" xr:uid="{00000000-0005-0000-0000-0000E8200000}"/>
    <cellStyle name="Normal 23 23 2" xfId="4925" xr:uid="{00000000-0005-0000-0000-0000E9200000}"/>
    <cellStyle name="Normal 23 23 2 2" xfId="22412" xr:uid="{00000000-0005-0000-0000-0000EA200000}"/>
    <cellStyle name="Normal 23 23 3" xfId="22411" xr:uid="{00000000-0005-0000-0000-0000EB200000}"/>
    <cellStyle name="Normal 23 24" xfId="4926" xr:uid="{00000000-0005-0000-0000-0000EC200000}"/>
    <cellStyle name="Normal 23 24 2" xfId="4927" xr:uid="{00000000-0005-0000-0000-0000ED200000}"/>
    <cellStyle name="Normal 23 24 2 2" xfId="22414" xr:uid="{00000000-0005-0000-0000-0000EE200000}"/>
    <cellStyle name="Normal 23 24 3" xfId="22413" xr:uid="{00000000-0005-0000-0000-0000EF200000}"/>
    <cellStyle name="Normal 23 25" xfId="4928" xr:uid="{00000000-0005-0000-0000-0000F0200000}"/>
    <cellStyle name="Normal 23 25 2" xfId="4929" xr:uid="{00000000-0005-0000-0000-0000F1200000}"/>
    <cellStyle name="Normal 23 25 2 2" xfId="22416" xr:uid="{00000000-0005-0000-0000-0000F2200000}"/>
    <cellStyle name="Normal 23 25 3" xfId="22415" xr:uid="{00000000-0005-0000-0000-0000F3200000}"/>
    <cellStyle name="Normal 23 26" xfId="4930" xr:uid="{00000000-0005-0000-0000-0000F4200000}"/>
    <cellStyle name="Normal 23 26 2" xfId="4931" xr:uid="{00000000-0005-0000-0000-0000F5200000}"/>
    <cellStyle name="Normal 23 26 2 2" xfId="22418" xr:uid="{00000000-0005-0000-0000-0000F6200000}"/>
    <cellStyle name="Normal 23 26 3" xfId="22417" xr:uid="{00000000-0005-0000-0000-0000F7200000}"/>
    <cellStyle name="Normal 23 27" xfId="4932" xr:uid="{00000000-0005-0000-0000-0000F8200000}"/>
    <cellStyle name="Normal 23 27 2" xfId="4933" xr:uid="{00000000-0005-0000-0000-0000F9200000}"/>
    <cellStyle name="Normal 23 27 2 2" xfId="22420" xr:uid="{00000000-0005-0000-0000-0000FA200000}"/>
    <cellStyle name="Normal 23 27 3" xfId="22419" xr:uid="{00000000-0005-0000-0000-0000FB200000}"/>
    <cellStyle name="Normal 23 28" xfId="4934" xr:uid="{00000000-0005-0000-0000-0000FC200000}"/>
    <cellStyle name="Normal 23 28 2" xfId="4935" xr:uid="{00000000-0005-0000-0000-0000FD200000}"/>
    <cellStyle name="Normal 23 28 2 2" xfId="22422" xr:uid="{00000000-0005-0000-0000-0000FE200000}"/>
    <cellStyle name="Normal 23 28 3" xfId="22421" xr:uid="{00000000-0005-0000-0000-0000FF200000}"/>
    <cellStyle name="Normal 23 29" xfId="4936" xr:uid="{00000000-0005-0000-0000-000000210000}"/>
    <cellStyle name="Normal 23 29 2" xfId="4937" xr:uid="{00000000-0005-0000-0000-000001210000}"/>
    <cellStyle name="Normal 23 29 2 2" xfId="22424" xr:uid="{00000000-0005-0000-0000-000002210000}"/>
    <cellStyle name="Normal 23 29 3" xfId="22423" xr:uid="{00000000-0005-0000-0000-000003210000}"/>
    <cellStyle name="Normal 23 3" xfId="4938" xr:uid="{00000000-0005-0000-0000-000004210000}"/>
    <cellStyle name="Normal 23 3 2" xfId="4939" xr:uid="{00000000-0005-0000-0000-000005210000}"/>
    <cellStyle name="Normal 23 3 2 2" xfId="22426" xr:uid="{00000000-0005-0000-0000-000006210000}"/>
    <cellStyle name="Normal 23 3 3" xfId="22425" xr:uid="{00000000-0005-0000-0000-000007210000}"/>
    <cellStyle name="Normal 23 30" xfId="4940" xr:uid="{00000000-0005-0000-0000-000008210000}"/>
    <cellStyle name="Normal 23 30 2" xfId="4941" xr:uid="{00000000-0005-0000-0000-000009210000}"/>
    <cellStyle name="Normal 23 30 2 2" xfId="22428" xr:uid="{00000000-0005-0000-0000-00000A210000}"/>
    <cellStyle name="Normal 23 30 3" xfId="22427" xr:uid="{00000000-0005-0000-0000-00000B210000}"/>
    <cellStyle name="Normal 23 31" xfId="4942" xr:uid="{00000000-0005-0000-0000-00000C210000}"/>
    <cellStyle name="Normal 23 31 2" xfId="4943" xr:uid="{00000000-0005-0000-0000-00000D210000}"/>
    <cellStyle name="Normal 23 31 2 2" xfId="22430" xr:uid="{00000000-0005-0000-0000-00000E210000}"/>
    <cellStyle name="Normal 23 31 3" xfId="22429" xr:uid="{00000000-0005-0000-0000-00000F210000}"/>
    <cellStyle name="Normal 23 32" xfId="4944" xr:uid="{00000000-0005-0000-0000-000010210000}"/>
    <cellStyle name="Normal 23 32 2" xfId="4945" xr:uid="{00000000-0005-0000-0000-000011210000}"/>
    <cellStyle name="Normal 23 32 2 2" xfId="22432" xr:uid="{00000000-0005-0000-0000-000012210000}"/>
    <cellStyle name="Normal 23 32 3" xfId="22431" xr:uid="{00000000-0005-0000-0000-000013210000}"/>
    <cellStyle name="Normal 23 33" xfId="4946" xr:uid="{00000000-0005-0000-0000-000014210000}"/>
    <cellStyle name="Normal 23 33 2" xfId="4947" xr:uid="{00000000-0005-0000-0000-000015210000}"/>
    <cellStyle name="Normal 23 33 2 2" xfId="22434" xr:uid="{00000000-0005-0000-0000-000016210000}"/>
    <cellStyle name="Normal 23 33 3" xfId="22433" xr:uid="{00000000-0005-0000-0000-000017210000}"/>
    <cellStyle name="Normal 23 34" xfId="4948" xr:uid="{00000000-0005-0000-0000-000018210000}"/>
    <cellStyle name="Normal 23 34 2" xfId="4949" xr:uid="{00000000-0005-0000-0000-000019210000}"/>
    <cellStyle name="Normal 23 34 2 2" xfId="22436" xr:uid="{00000000-0005-0000-0000-00001A210000}"/>
    <cellStyle name="Normal 23 34 3" xfId="22435" xr:uid="{00000000-0005-0000-0000-00001B210000}"/>
    <cellStyle name="Normal 23 35" xfId="4950" xr:uid="{00000000-0005-0000-0000-00001C210000}"/>
    <cellStyle name="Normal 23 35 2" xfId="4951" xr:uid="{00000000-0005-0000-0000-00001D210000}"/>
    <cellStyle name="Normal 23 35 2 2" xfId="22438" xr:uid="{00000000-0005-0000-0000-00001E210000}"/>
    <cellStyle name="Normal 23 35 3" xfId="22437" xr:uid="{00000000-0005-0000-0000-00001F210000}"/>
    <cellStyle name="Normal 23 36" xfId="4952" xr:uid="{00000000-0005-0000-0000-000020210000}"/>
    <cellStyle name="Normal 23 36 2" xfId="4953" xr:uid="{00000000-0005-0000-0000-000021210000}"/>
    <cellStyle name="Normal 23 36 2 2" xfId="22440" xr:uid="{00000000-0005-0000-0000-000022210000}"/>
    <cellStyle name="Normal 23 36 3" xfId="22439" xr:uid="{00000000-0005-0000-0000-000023210000}"/>
    <cellStyle name="Normal 23 37" xfId="4954" xr:uid="{00000000-0005-0000-0000-000024210000}"/>
    <cellStyle name="Normal 23 37 2" xfId="4955" xr:uid="{00000000-0005-0000-0000-000025210000}"/>
    <cellStyle name="Normal 23 37 2 2" xfId="22442" xr:uid="{00000000-0005-0000-0000-000026210000}"/>
    <cellStyle name="Normal 23 37 3" xfId="22441" xr:uid="{00000000-0005-0000-0000-000027210000}"/>
    <cellStyle name="Normal 23 38" xfId="4956" xr:uid="{00000000-0005-0000-0000-000028210000}"/>
    <cellStyle name="Normal 23 38 2" xfId="4957" xr:uid="{00000000-0005-0000-0000-000029210000}"/>
    <cellStyle name="Normal 23 38 2 2" xfId="22444" xr:uid="{00000000-0005-0000-0000-00002A210000}"/>
    <cellStyle name="Normal 23 38 3" xfId="22443" xr:uid="{00000000-0005-0000-0000-00002B210000}"/>
    <cellStyle name="Normal 23 39" xfId="4958" xr:uid="{00000000-0005-0000-0000-00002C210000}"/>
    <cellStyle name="Normal 23 39 2" xfId="4959" xr:uid="{00000000-0005-0000-0000-00002D210000}"/>
    <cellStyle name="Normal 23 39 2 2" xfId="22446" xr:uid="{00000000-0005-0000-0000-00002E210000}"/>
    <cellStyle name="Normal 23 39 3" xfId="22445" xr:uid="{00000000-0005-0000-0000-00002F210000}"/>
    <cellStyle name="Normal 23 4" xfId="4960" xr:uid="{00000000-0005-0000-0000-000030210000}"/>
    <cellStyle name="Normal 23 4 2" xfId="4961" xr:uid="{00000000-0005-0000-0000-000031210000}"/>
    <cellStyle name="Normal 23 4 2 2" xfId="22448" xr:uid="{00000000-0005-0000-0000-000032210000}"/>
    <cellStyle name="Normal 23 4 3" xfId="22447" xr:uid="{00000000-0005-0000-0000-000033210000}"/>
    <cellStyle name="Normal 23 40" xfId="4962" xr:uid="{00000000-0005-0000-0000-000034210000}"/>
    <cellStyle name="Normal 23 40 2" xfId="4963" xr:uid="{00000000-0005-0000-0000-000035210000}"/>
    <cellStyle name="Normal 23 40 2 2" xfId="22450" xr:uid="{00000000-0005-0000-0000-000036210000}"/>
    <cellStyle name="Normal 23 40 3" xfId="22449" xr:uid="{00000000-0005-0000-0000-000037210000}"/>
    <cellStyle name="Normal 23 41" xfId="4964" xr:uid="{00000000-0005-0000-0000-000038210000}"/>
    <cellStyle name="Normal 23 41 2" xfId="4965" xr:uid="{00000000-0005-0000-0000-000039210000}"/>
    <cellStyle name="Normal 23 41 2 2" xfId="22452" xr:uid="{00000000-0005-0000-0000-00003A210000}"/>
    <cellStyle name="Normal 23 41 3" xfId="22451" xr:uid="{00000000-0005-0000-0000-00003B210000}"/>
    <cellStyle name="Normal 23 42" xfId="4966" xr:uid="{00000000-0005-0000-0000-00003C210000}"/>
    <cellStyle name="Normal 23 42 2" xfId="4967" xr:uid="{00000000-0005-0000-0000-00003D210000}"/>
    <cellStyle name="Normal 23 42 2 2" xfId="22454" xr:uid="{00000000-0005-0000-0000-00003E210000}"/>
    <cellStyle name="Normal 23 42 3" xfId="22453" xr:uid="{00000000-0005-0000-0000-00003F210000}"/>
    <cellStyle name="Normal 23 43" xfId="4968" xr:uid="{00000000-0005-0000-0000-000040210000}"/>
    <cellStyle name="Normal 23 43 2" xfId="4969" xr:uid="{00000000-0005-0000-0000-000041210000}"/>
    <cellStyle name="Normal 23 43 2 2" xfId="22456" xr:uid="{00000000-0005-0000-0000-000042210000}"/>
    <cellStyle name="Normal 23 43 3" xfId="22455" xr:uid="{00000000-0005-0000-0000-000043210000}"/>
    <cellStyle name="Normal 23 44" xfId="4970" xr:uid="{00000000-0005-0000-0000-000044210000}"/>
    <cellStyle name="Normal 23 44 2" xfId="4971" xr:uid="{00000000-0005-0000-0000-000045210000}"/>
    <cellStyle name="Normal 23 44 2 2" xfId="22458" xr:uid="{00000000-0005-0000-0000-000046210000}"/>
    <cellStyle name="Normal 23 44 3" xfId="22457" xr:uid="{00000000-0005-0000-0000-000047210000}"/>
    <cellStyle name="Normal 23 45" xfId="4972" xr:uid="{00000000-0005-0000-0000-000048210000}"/>
    <cellStyle name="Normal 23 45 2" xfId="4973" xr:uid="{00000000-0005-0000-0000-000049210000}"/>
    <cellStyle name="Normal 23 45 2 2" xfId="22460" xr:uid="{00000000-0005-0000-0000-00004A210000}"/>
    <cellStyle name="Normal 23 45 3" xfId="22459" xr:uid="{00000000-0005-0000-0000-00004B210000}"/>
    <cellStyle name="Normal 23 46" xfId="4974" xr:uid="{00000000-0005-0000-0000-00004C210000}"/>
    <cellStyle name="Normal 23 46 2" xfId="4975" xr:uid="{00000000-0005-0000-0000-00004D210000}"/>
    <cellStyle name="Normal 23 46 2 2" xfId="22462" xr:uid="{00000000-0005-0000-0000-00004E210000}"/>
    <cellStyle name="Normal 23 46 3" xfId="22461" xr:uid="{00000000-0005-0000-0000-00004F210000}"/>
    <cellStyle name="Normal 23 47" xfId="4976" xr:uid="{00000000-0005-0000-0000-000050210000}"/>
    <cellStyle name="Normal 23 47 2" xfId="4977" xr:uid="{00000000-0005-0000-0000-000051210000}"/>
    <cellStyle name="Normal 23 47 2 2" xfId="22464" xr:uid="{00000000-0005-0000-0000-000052210000}"/>
    <cellStyle name="Normal 23 47 3" xfId="22463" xr:uid="{00000000-0005-0000-0000-000053210000}"/>
    <cellStyle name="Normal 23 48" xfId="4978" xr:uid="{00000000-0005-0000-0000-000054210000}"/>
    <cellStyle name="Normal 23 48 2" xfId="4979" xr:uid="{00000000-0005-0000-0000-000055210000}"/>
    <cellStyle name="Normal 23 48 2 2" xfId="22466" xr:uid="{00000000-0005-0000-0000-000056210000}"/>
    <cellStyle name="Normal 23 48 3" xfId="22465" xr:uid="{00000000-0005-0000-0000-000057210000}"/>
    <cellStyle name="Normal 23 49" xfId="4980" xr:uid="{00000000-0005-0000-0000-000058210000}"/>
    <cellStyle name="Normal 23 49 2" xfId="4981" xr:uid="{00000000-0005-0000-0000-000059210000}"/>
    <cellStyle name="Normal 23 49 2 2" xfId="22468" xr:uid="{00000000-0005-0000-0000-00005A210000}"/>
    <cellStyle name="Normal 23 49 3" xfId="22467" xr:uid="{00000000-0005-0000-0000-00005B210000}"/>
    <cellStyle name="Normal 23 5" xfId="4982" xr:uid="{00000000-0005-0000-0000-00005C210000}"/>
    <cellStyle name="Normal 23 5 2" xfId="4983" xr:uid="{00000000-0005-0000-0000-00005D210000}"/>
    <cellStyle name="Normal 23 5 2 2" xfId="22470" xr:uid="{00000000-0005-0000-0000-00005E210000}"/>
    <cellStyle name="Normal 23 5 3" xfId="22469" xr:uid="{00000000-0005-0000-0000-00005F210000}"/>
    <cellStyle name="Normal 23 50" xfId="4984" xr:uid="{00000000-0005-0000-0000-000060210000}"/>
    <cellStyle name="Normal 23 50 2" xfId="4985" xr:uid="{00000000-0005-0000-0000-000061210000}"/>
    <cellStyle name="Normal 23 50 2 2" xfId="22472" xr:uid="{00000000-0005-0000-0000-000062210000}"/>
    <cellStyle name="Normal 23 50 3" xfId="22471" xr:uid="{00000000-0005-0000-0000-000063210000}"/>
    <cellStyle name="Normal 23 51" xfId="4986" xr:uid="{00000000-0005-0000-0000-000064210000}"/>
    <cellStyle name="Normal 23 51 2" xfId="4987" xr:uid="{00000000-0005-0000-0000-000065210000}"/>
    <cellStyle name="Normal 23 51 2 2" xfId="22474" xr:uid="{00000000-0005-0000-0000-000066210000}"/>
    <cellStyle name="Normal 23 51 3" xfId="22473" xr:uid="{00000000-0005-0000-0000-000067210000}"/>
    <cellStyle name="Normal 23 52" xfId="4988" xr:uid="{00000000-0005-0000-0000-000068210000}"/>
    <cellStyle name="Normal 23 52 2" xfId="4989" xr:uid="{00000000-0005-0000-0000-000069210000}"/>
    <cellStyle name="Normal 23 52 2 2" xfId="22476" xr:uid="{00000000-0005-0000-0000-00006A210000}"/>
    <cellStyle name="Normal 23 52 3" xfId="22475" xr:uid="{00000000-0005-0000-0000-00006B210000}"/>
    <cellStyle name="Normal 23 53" xfId="4990" xr:uid="{00000000-0005-0000-0000-00006C210000}"/>
    <cellStyle name="Normal 23 53 2" xfId="4991" xr:uid="{00000000-0005-0000-0000-00006D210000}"/>
    <cellStyle name="Normal 23 53 2 2" xfId="22478" xr:uid="{00000000-0005-0000-0000-00006E210000}"/>
    <cellStyle name="Normal 23 53 3" xfId="22477" xr:uid="{00000000-0005-0000-0000-00006F210000}"/>
    <cellStyle name="Normal 23 54" xfId="4992" xr:uid="{00000000-0005-0000-0000-000070210000}"/>
    <cellStyle name="Normal 23 54 2" xfId="4993" xr:uid="{00000000-0005-0000-0000-000071210000}"/>
    <cellStyle name="Normal 23 54 2 2" xfId="22480" xr:uid="{00000000-0005-0000-0000-000072210000}"/>
    <cellStyle name="Normal 23 54 3" xfId="22479" xr:uid="{00000000-0005-0000-0000-000073210000}"/>
    <cellStyle name="Normal 23 55" xfId="4994" xr:uid="{00000000-0005-0000-0000-000074210000}"/>
    <cellStyle name="Normal 23 55 2" xfId="4995" xr:uid="{00000000-0005-0000-0000-000075210000}"/>
    <cellStyle name="Normal 23 55 2 2" xfId="22482" xr:uid="{00000000-0005-0000-0000-000076210000}"/>
    <cellStyle name="Normal 23 55 3" xfId="22481" xr:uid="{00000000-0005-0000-0000-000077210000}"/>
    <cellStyle name="Normal 23 56" xfId="4996" xr:uid="{00000000-0005-0000-0000-000078210000}"/>
    <cellStyle name="Normal 23 56 2" xfId="4997" xr:uid="{00000000-0005-0000-0000-000079210000}"/>
    <cellStyle name="Normal 23 56 2 2" xfId="22484" xr:uid="{00000000-0005-0000-0000-00007A210000}"/>
    <cellStyle name="Normal 23 56 3" xfId="22483" xr:uid="{00000000-0005-0000-0000-00007B210000}"/>
    <cellStyle name="Normal 23 57" xfId="4998" xr:uid="{00000000-0005-0000-0000-00007C210000}"/>
    <cellStyle name="Normal 23 57 2" xfId="4999" xr:uid="{00000000-0005-0000-0000-00007D210000}"/>
    <cellStyle name="Normal 23 57 2 2" xfId="22486" xr:uid="{00000000-0005-0000-0000-00007E210000}"/>
    <cellStyle name="Normal 23 57 3" xfId="22485" xr:uid="{00000000-0005-0000-0000-00007F210000}"/>
    <cellStyle name="Normal 23 58" xfId="5000" xr:uid="{00000000-0005-0000-0000-000080210000}"/>
    <cellStyle name="Normal 23 58 2" xfId="5001" xr:uid="{00000000-0005-0000-0000-000081210000}"/>
    <cellStyle name="Normal 23 58 2 2" xfId="22488" xr:uid="{00000000-0005-0000-0000-000082210000}"/>
    <cellStyle name="Normal 23 58 3" xfId="22487" xr:uid="{00000000-0005-0000-0000-000083210000}"/>
    <cellStyle name="Normal 23 59" xfId="5002" xr:uid="{00000000-0005-0000-0000-000084210000}"/>
    <cellStyle name="Normal 23 59 2" xfId="5003" xr:uid="{00000000-0005-0000-0000-000085210000}"/>
    <cellStyle name="Normal 23 59 2 2" xfId="22490" xr:uid="{00000000-0005-0000-0000-000086210000}"/>
    <cellStyle name="Normal 23 59 3" xfId="22489" xr:uid="{00000000-0005-0000-0000-000087210000}"/>
    <cellStyle name="Normal 23 6" xfId="5004" xr:uid="{00000000-0005-0000-0000-000088210000}"/>
    <cellStyle name="Normal 23 6 2" xfId="5005" xr:uid="{00000000-0005-0000-0000-000089210000}"/>
    <cellStyle name="Normal 23 6 2 2" xfId="22492" xr:uid="{00000000-0005-0000-0000-00008A210000}"/>
    <cellStyle name="Normal 23 6 3" xfId="22491" xr:uid="{00000000-0005-0000-0000-00008B210000}"/>
    <cellStyle name="Normal 23 60" xfId="5006" xr:uid="{00000000-0005-0000-0000-00008C210000}"/>
    <cellStyle name="Normal 23 60 2" xfId="5007" xr:uid="{00000000-0005-0000-0000-00008D210000}"/>
    <cellStyle name="Normal 23 60 2 2" xfId="22494" xr:uid="{00000000-0005-0000-0000-00008E210000}"/>
    <cellStyle name="Normal 23 60 3" xfId="22493" xr:uid="{00000000-0005-0000-0000-00008F210000}"/>
    <cellStyle name="Normal 23 61" xfId="5008" xr:uid="{00000000-0005-0000-0000-000090210000}"/>
    <cellStyle name="Normal 23 61 2" xfId="5009" xr:uid="{00000000-0005-0000-0000-000091210000}"/>
    <cellStyle name="Normal 23 61 2 2" xfId="22496" xr:uid="{00000000-0005-0000-0000-000092210000}"/>
    <cellStyle name="Normal 23 61 3" xfId="22495" xr:uid="{00000000-0005-0000-0000-000093210000}"/>
    <cellStyle name="Normal 23 62" xfId="5010" xr:uid="{00000000-0005-0000-0000-000094210000}"/>
    <cellStyle name="Normal 23 62 2" xfId="5011" xr:uid="{00000000-0005-0000-0000-000095210000}"/>
    <cellStyle name="Normal 23 62 2 2" xfId="22498" xr:uid="{00000000-0005-0000-0000-000096210000}"/>
    <cellStyle name="Normal 23 62 3" xfId="22497" xr:uid="{00000000-0005-0000-0000-000097210000}"/>
    <cellStyle name="Normal 23 63" xfId="5012" xr:uid="{00000000-0005-0000-0000-000098210000}"/>
    <cellStyle name="Normal 23 63 2" xfId="5013" xr:uid="{00000000-0005-0000-0000-000099210000}"/>
    <cellStyle name="Normal 23 63 2 2" xfId="22500" xr:uid="{00000000-0005-0000-0000-00009A210000}"/>
    <cellStyle name="Normal 23 63 3" xfId="22499" xr:uid="{00000000-0005-0000-0000-00009B210000}"/>
    <cellStyle name="Normal 23 64" xfId="5014" xr:uid="{00000000-0005-0000-0000-00009C210000}"/>
    <cellStyle name="Normal 23 64 2" xfId="5015" xr:uid="{00000000-0005-0000-0000-00009D210000}"/>
    <cellStyle name="Normal 23 64 2 2" xfId="22502" xr:uid="{00000000-0005-0000-0000-00009E210000}"/>
    <cellStyle name="Normal 23 64 3" xfId="22501" xr:uid="{00000000-0005-0000-0000-00009F210000}"/>
    <cellStyle name="Normal 23 65" xfId="5016" xr:uid="{00000000-0005-0000-0000-0000A0210000}"/>
    <cellStyle name="Normal 23 65 2" xfId="5017" xr:uid="{00000000-0005-0000-0000-0000A1210000}"/>
    <cellStyle name="Normal 23 65 2 2" xfId="22504" xr:uid="{00000000-0005-0000-0000-0000A2210000}"/>
    <cellStyle name="Normal 23 65 3" xfId="22503" xr:uid="{00000000-0005-0000-0000-0000A3210000}"/>
    <cellStyle name="Normal 23 66" xfId="5018" xr:uid="{00000000-0005-0000-0000-0000A4210000}"/>
    <cellStyle name="Normal 23 66 2" xfId="5019" xr:uid="{00000000-0005-0000-0000-0000A5210000}"/>
    <cellStyle name="Normal 23 66 2 2" xfId="22506" xr:uid="{00000000-0005-0000-0000-0000A6210000}"/>
    <cellStyle name="Normal 23 66 3" xfId="22505" xr:uid="{00000000-0005-0000-0000-0000A7210000}"/>
    <cellStyle name="Normal 23 67" xfId="5020" xr:uid="{00000000-0005-0000-0000-0000A8210000}"/>
    <cellStyle name="Normal 23 67 2" xfId="5021" xr:uid="{00000000-0005-0000-0000-0000A9210000}"/>
    <cellStyle name="Normal 23 67 2 2" xfId="22508" xr:uid="{00000000-0005-0000-0000-0000AA210000}"/>
    <cellStyle name="Normal 23 67 3" xfId="22507" xr:uid="{00000000-0005-0000-0000-0000AB210000}"/>
    <cellStyle name="Normal 23 68" xfId="5022" xr:uid="{00000000-0005-0000-0000-0000AC210000}"/>
    <cellStyle name="Normal 23 68 2" xfId="5023" xr:uid="{00000000-0005-0000-0000-0000AD210000}"/>
    <cellStyle name="Normal 23 68 2 2" xfId="22510" xr:uid="{00000000-0005-0000-0000-0000AE210000}"/>
    <cellStyle name="Normal 23 68 3" xfId="22509" xr:uid="{00000000-0005-0000-0000-0000AF210000}"/>
    <cellStyle name="Normal 23 69" xfId="5024" xr:uid="{00000000-0005-0000-0000-0000B0210000}"/>
    <cellStyle name="Normal 23 69 2" xfId="5025" xr:uid="{00000000-0005-0000-0000-0000B1210000}"/>
    <cellStyle name="Normal 23 69 2 2" xfId="22512" xr:uid="{00000000-0005-0000-0000-0000B2210000}"/>
    <cellStyle name="Normal 23 69 3" xfId="22511" xr:uid="{00000000-0005-0000-0000-0000B3210000}"/>
    <cellStyle name="Normal 23 7" xfId="5026" xr:uid="{00000000-0005-0000-0000-0000B4210000}"/>
    <cellStyle name="Normal 23 7 2" xfId="5027" xr:uid="{00000000-0005-0000-0000-0000B5210000}"/>
    <cellStyle name="Normal 23 7 2 2" xfId="22514" xr:uid="{00000000-0005-0000-0000-0000B6210000}"/>
    <cellStyle name="Normal 23 7 3" xfId="22513" xr:uid="{00000000-0005-0000-0000-0000B7210000}"/>
    <cellStyle name="Normal 23 70" xfId="5028" xr:uid="{00000000-0005-0000-0000-0000B8210000}"/>
    <cellStyle name="Normal 23 70 2" xfId="5029" xr:uid="{00000000-0005-0000-0000-0000B9210000}"/>
    <cellStyle name="Normal 23 70 2 2" xfId="22516" xr:uid="{00000000-0005-0000-0000-0000BA210000}"/>
    <cellStyle name="Normal 23 70 3" xfId="22515" xr:uid="{00000000-0005-0000-0000-0000BB210000}"/>
    <cellStyle name="Normal 23 71" xfId="5030" xr:uid="{00000000-0005-0000-0000-0000BC210000}"/>
    <cellStyle name="Normal 23 71 2" xfId="5031" xr:uid="{00000000-0005-0000-0000-0000BD210000}"/>
    <cellStyle name="Normal 23 71 2 2" xfId="22518" xr:uid="{00000000-0005-0000-0000-0000BE210000}"/>
    <cellStyle name="Normal 23 71 3" xfId="22517" xr:uid="{00000000-0005-0000-0000-0000BF210000}"/>
    <cellStyle name="Normal 23 72" xfId="5032" xr:uid="{00000000-0005-0000-0000-0000C0210000}"/>
    <cellStyle name="Normal 23 72 2" xfId="5033" xr:uid="{00000000-0005-0000-0000-0000C1210000}"/>
    <cellStyle name="Normal 23 72 2 2" xfId="22520" xr:uid="{00000000-0005-0000-0000-0000C2210000}"/>
    <cellStyle name="Normal 23 72 3" xfId="22519" xr:uid="{00000000-0005-0000-0000-0000C3210000}"/>
    <cellStyle name="Normal 23 73" xfId="5034" xr:uid="{00000000-0005-0000-0000-0000C4210000}"/>
    <cellStyle name="Normal 23 73 2" xfId="5035" xr:uid="{00000000-0005-0000-0000-0000C5210000}"/>
    <cellStyle name="Normal 23 73 2 2" xfId="22522" xr:uid="{00000000-0005-0000-0000-0000C6210000}"/>
    <cellStyle name="Normal 23 73 3" xfId="22521" xr:uid="{00000000-0005-0000-0000-0000C7210000}"/>
    <cellStyle name="Normal 23 74" xfId="5036" xr:uid="{00000000-0005-0000-0000-0000C8210000}"/>
    <cellStyle name="Normal 23 74 2" xfId="5037" xr:uid="{00000000-0005-0000-0000-0000C9210000}"/>
    <cellStyle name="Normal 23 74 2 2" xfId="22524" xr:uid="{00000000-0005-0000-0000-0000CA210000}"/>
    <cellStyle name="Normal 23 74 3" xfId="22523" xr:uid="{00000000-0005-0000-0000-0000CB210000}"/>
    <cellStyle name="Normal 23 75" xfId="5038" xr:uid="{00000000-0005-0000-0000-0000CC210000}"/>
    <cellStyle name="Normal 23 75 2" xfId="5039" xr:uid="{00000000-0005-0000-0000-0000CD210000}"/>
    <cellStyle name="Normal 23 75 2 2" xfId="22526" xr:uid="{00000000-0005-0000-0000-0000CE210000}"/>
    <cellStyle name="Normal 23 75 3" xfId="22525" xr:uid="{00000000-0005-0000-0000-0000CF210000}"/>
    <cellStyle name="Normal 23 76" xfId="5040" xr:uid="{00000000-0005-0000-0000-0000D0210000}"/>
    <cellStyle name="Normal 23 76 2" xfId="5041" xr:uid="{00000000-0005-0000-0000-0000D1210000}"/>
    <cellStyle name="Normal 23 76 2 2" xfId="22528" xr:uid="{00000000-0005-0000-0000-0000D2210000}"/>
    <cellStyle name="Normal 23 76 3" xfId="22527" xr:uid="{00000000-0005-0000-0000-0000D3210000}"/>
    <cellStyle name="Normal 23 77" xfId="5042" xr:uid="{00000000-0005-0000-0000-0000D4210000}"/>
    <cellStyle name="Normal 23 77 2" xfId="5043" xr:uid="{00000000-0005-0000-0000-0000D5210000}"/>
    <cellStyle name="Normal 23 77 2 2" xfId="22530" xr:uid="{00000000-0005-0000-0000-0000D6210000}"/>
    <cellStyle name="Normal 23 77 3" xfId="22529" xr:uid="{00000000-0005-0000-0000-0000D7210000}"/>
    <cellStyle name="Normal 23 78" xfId="5044" xr:uid="{00000000-0005-0000-0000-0000D8210000}"/>
    <cellStyle name="Normal 23 78 2" xfId="22531" xr:uid="{00000000-0005-0000-0000-0000D9210000}"/>
    <cellStyle name="Normal 23 79" xfId="22382" xr:uid="{00000000-0005-0000-0000-0000DA210000}"/>
    <cellStyle name="Normal 23 8" xfId="5045" xr:uid="{00000000-0005-0000-0000-0000DB210000}"/>
    <cellStyle name="Normal 23 8 2" xfId="5046" xr:uid="{00000000-0005-0000-0000-0000DC210000}"/>
    <cellStyle name="Normal 23 8 2 2" xfId="22533" xr:uid="{00000000-0005-0000-0000-0000DD210000}"/>
    <cellStyle name="Normal 23 8 3" xfId="22532" xr:uid="{00000000-0005-0000-0000-0000DE210000}"/>
    <cellStyle name="Normal 23 9" xfId="5047" xr:uid="{00000000-0005-0000-0000-0000DF210000}"/>
    <cellStyle name="Normal 23 9 2" xfId="5048" xr:uid="{00000000-0005-0000-0000-0000E0210000}"/>
    <cellStyle name="Normal 23 9 2 2" xfId="22535" xr:uid="{00000000-0005-0000-0000-0000E1210000}"/>
    <cellStyle name="Normal 23 9 3" xfId="22534" xr:uid="{00000000-0005-0000-0000-0000E2210000}"/>
    <cellStyle name="Normal 24" xfId="5049" xr:uid="{00000000-0005-0000-0000-0000E3210000}"/>
    <cellStyle name="Normal 24 10" xfId="5050" xr:uid="{00000000-0005-0000-0000-0000E4210000}"/>
    <cellStyle name="Normal 24 10 2" xfId="5051" xr:uid="{00000000-0005-0000-0000-0000E5210000}"/>
    <cellStyle name="Normal 24 10 2 2" xfId="22538" xr:uid="{00000000-0005-0000-0000-0000E6210000}"/>
    <cellStyle name="Normal 24 10 3" xfId="22537" xr:uid="{00000000-0005-0000-0000-0000E7210000}"/>
    <cellStyle name="Normal 24 11" xfId="5052" xr:uid="{00000000-0005-0000-0000-0000E8210000}"/>
    <cellStyle name="Normal 24 11 2" xfId="5053" xr:uid="{00000000-0005-0000-0000-0000E9210000}"/>
    <cellStyle name="Normal 24 11 2 2" xfId="22540" xr:uid="{00000000-0005-0000-0000-0000EA210000}"/>
    <cellStyle name="Normal 24 11 3" xfId="22539" xr:uid="{00000000-0005-0000-0000-0000EB210000}"/>
    <cellStyle name="Normal 24 12" xfId="5054" xr:uid="{00000000-0005-0000-0000-0000EC210000}"/>
    <cellStyle name="Normal 24 12 2" xfId="5055" xr:uid="{00000000-0005-0000-0000-0000ED210000}"/>
    <cellStyle name="Normal 24 12 2 2" xfId="22542" xr:uid="{00000000-0005-0000-0000-0000EE210000}"/>
    <cellStyle name="Normal 24 12 3" xfId="22541" xr:uid="{00000000-0005-0000-0000-0000EF210000}"/>
    <cellStyle name="Normal 24 13" xfId="5056" xr:uid="{00000000-0005-0000-0000-0000F0210000}"/>
    <cellStyle name="Normal 24 13 2" xfId="5057" xr:uid="{00000000-0005-0000-0000-0000F1210000}"/>
    <cellStyle name="Normal 24 13 2 2" xfId="22544" xr:uid="{00000000-0005-0000-0000-0000F2210000}"/>
    <cellStyle name="Normal 24 13 3" xfId="22543" xr:uid="{00000000-0005-0000-0000-0000F3210000}"/>
    <cellStyle name="Normal 24 14" xfId="5058" xr:uid="{00000000-0005-0000-0000-0000F4210000}"/>
    <cellStyle name="Normal 24 14 2" xfId="5059" xr:uid="{00000000-0005-0000-0000-0000F5210000}"/>
    <cellStyle name="Normal 24 14 2 2" xfId="22546" xr:uid="{00000000-0005-0000-0000-0000F6210000}"/>
    <cellStyle name="Normal 24 14 3" xfId="22545" xr:uid="{00000000-0005-0000-0000-0000F7210000}"/>
    <cellStyle name="Normal 24 15" xfId="5060" xr:uid="{00000000-0005-0000-0000-0000F8210000}"/>
    <cellStyle name="Normal 24 15 2" xfId="5061" xr:uid="{00000000-0005-0000-0000-0000F9210000}"/>
    <cellStyle name="Normal 24 15 2 2" xfId="22548" xr:uid="{00000000-0005-0000-0000-0000FA210000}"/>
    <cellStyle name="Normal 24 15 3" xfId="22547" xr:uid="{00000000-0005-0000-0000-0000FB210000}"/>
    <cellStyle name="Normal 24 16" xfId="5062" xr:uid="{00000000-0005-0000-0000-0000FC210000}"/>
    <cellStyle name="Normal 24 16 2" xfId="5063" xr:uid="{00000000-0005-0000-0000-0000FD210000}"/>
    <cellStyle name="Normal 24 16 2 2" xfId="22550" xr:uid="{00000000-0005-0000-0000-0000FE210000}"/>
    <cellStyle name="Normal 24 16 3" xfId="22549" xr:uid="{00000000-0005-0000-0000-0000FF210000}"/>
    <cellStyle name="Normal 24 17" xfId="5064" xr:uid="{00000000-0005-0000-0000-000000220000}"/>
    <cellStyle name="Normal 24 17 2" xfId="5065" xr:uid="{00000000-0005-0000-0000-000001220000}"/>
    <cellStyle name="Normal 24 17 2 2" xfId="22552" xr:uid="{00000000-0005-0000-0000-000002220000}"/>
    <cellStyle name="Normal 24 17 3" xfId="22551" xr:uid="{00000000-0005-0000-0000-000003220000}"/>
    <cellStyle name="Normal 24 18" xfId="5066" xr:uid="{00000000-0005-0000-0000-000004220000}"/>
    <cellStyle name="Normal 24 18 2" xfId="5067" xr:uid="{00000000-0005-0000-0000-000005220000}"/>
    <cellStyle name="Normal 24 18 2 2" xfId="22554" xr:uid="{00000000-0005-0000-0000-000006220000}"/>
    <cellStyle name="Normal 24 18 3" xfId="22553" xr:uid="{00000000-0005-0000-0000-000007220000}"/>
    <cellStyle name="Normal 24 19" xfId="5068" xr:uid="{00000000-0005-0000-0000-000008220000}"/>
    <cellStyle name="Normal 24 19 2" xfId="5069" xr:uid="{00000000-0005-0000-0000-000009220000}"/>
    <cellStyle name="Normal 24 19 2 2" xfId="22556" xr:uid="{00000000-0005-0000-0000-00000A220000}"/>
    <cellStyle name="Normal 24 19 3" xfId="22555" xr:uid="{00000000-0005-0000-0000-00000B220000}"/>
    <cellStyle name="Normal 24 2" xfId="5070" xr:uid="{00000000-0005-0000-0000-00000C220000}"/>
    <cellStyle name="Normal 24 2 2" xfId="5071" xr:uid="{00000000-0005-0000-0000-00000D220000}"/>
    <cellStyle name="Normal 24 2 2 2" xfId="22558" xr:uid="{00000000-0005-0000-0000-00000E220000}"/>
    <cellStyle name="Normal 24 2 3" xfId="22557" xr:uid="{00000000-0005-0000-0000-00000F220000}"/>
    <cellStyle name="Normal 24 20" xfId="5072" xr:uid="{00000000-0005-0000-0000-000010220000}"/>
    <cellStyle name="Normal 24 20 2" xfId="5073" xr:uid="{00000000-0005-0000-0000-000011220000}"/>
    <cellStyle name="Normal 24 20 2 2" xfId="22560" xr:uid="{00000000-0005-0000-0000-000012220000}"/>
    <cellStyle name="Normal 24 20 3" xfId="22559" xr:uid="{00000000-0005-0000-0000-000013220000}"/>
    <cellStyle name="Normal 24 21" xfId="5074" xr:uid="{00000000-0005-0000-0000-000014220000}"/>
    <cellStyle name="Normal 24 21 2" xfId="5075" xr:uid="{00000000-0005-0000-0000-000015220000}"/>
    <cellStyle name="Normal 24 21 2 2" xfId="22562" xr:uid="{00000000-0005-0000-0000-000016220000}"/>
    <cellStyle name="Normal 24 21 3" xfId="22561" xr:uid="{00000000-0005-0000-0000-000017220000}"/>
    <cellStyle name="Normal 24 22" xfId="5076" xr:uid="{00000000-0005-0000-0000-000018220000}"/>
    <cellStyle name="Normal 24 22 2" xfId="5077" xr:uid="{00000000-0005-0000-0000-000019220000}"/>
    <cellStyle name="Normal 24 22 2 2" xfId="22564" xr:uid="{00000000-0005-0000-0000-00001A220000}"/>
    <cellStyle name="Normal 24 22 3" xfId="22563" xr:uid="{00000000-0005-0000-0000-00001B220000}"/>
    <cellStyle name="Normal 24 23" xfId="5078" xr:uid="{00000000-0005-0000-0000-00001C220000}"/>
    <cellStyle name="Normal 24 23 2" xfId="5079" xr:uid="{00000000-0005-0000-0000-00001D220000}"/>
    <cellStyle name="Normal 24 23 2 2" xfId="22566" xr:uid="{00000000-0005-0000-0000-00001E220000}"/>
    <cellStyle name="Normal 24 23 3" xfId="22565" xr:uid="{00000000-0005-0000-0000-00001F220000}"/>
    <cellStyle name="Normal 24 24" xfId="5080" xr:uid="{00000000-0005-0000-0000-000020220000}"/>
    <cellStyle name="Normal 24 24 2" xfId="5081" xr:uid="{00000000-0005-0000-0000-000021220000}"/>
    <cellStyle name="Normal 24 24 2 2" xfId="22568" xr:uid="{00000000-0005-0000-0000-000022220000}"/>
    <cellStyle name="Normal 24 24 3" xfId="22567" xr:uid="{00000000-0005-0000-0000-000023220000}"/>
    <cellStyle name="Normal 24 25" xfId="5082" xr:uid="{00000000-0005-0000-0000-000024220000}"/>
    <cellStyle name="Normal 24 25 2" xfId="5083" xr:uid="{00000000-0005-0000-0000-000025220000}"/>
    <cellStyle name="Normal 24 25 2 2" xfId="22570" xr:uid="{00000000-0005-0000-0000-000026220000}"/>
    <cellStyle name="Normal 24 25 3" xfId="22569" xr:uid="{00000000-0005-0000-0000-000027220000}"/>
    <cellStyle name="Normal 24 26" xfId="5084" xr:uid="{00000000-0005-0000-0000-000028220000}"/>
    <cellStyle name="Normal 24 26 2" xfId="5085" xr:uid="{00000000-0005-0000-0000-000029220000}"/>
    <cellStyle name="Normal 24 26 2 2" xfId="22572" xr:uid="{00000000-0005-0000-0000-00002A220000}"/>
    <cellStyle name="Normal 24 26 3" xfId="22571" xr:uid="{00000000-0005-0000-0000-00002B220000}"/>
    <cellStyle name="Normal 24 27" xfId="5086" xr:uid="{00000000-0005-0000-0000-00002C220000}"/>
    <cellStyle name="Normal 24 27 2" xfId="5087" xr:uid="{00000000-0005-0000-0000-00002D220000}"/>
    <cellStyle name="Normal 24 27 2 2" xfId="22574" xr:uid="{00000000-0005-0000-0000-00002E220000}"/>
    <cellStyle name="Normal 24 27 3" xfId="22573" xr:uid="{00000000-0005-0000-0000-00002F220000}"/>
    <cellStyle name="Normal 24 28" xfId="5088" xr:uid="{00000000-0005-0000-0000-000030220000}"/>
    <cellStyle name="Normal 24 28 2" xfId="5089" xr:uid="{00000000-0005-0000-0000-000031220000}"/>
    <cellStyle name="Normal 24 28 2 2" xfId="22576" xr:uid="{00000000-0005-0000-0000-000032220000}"/>
    <cellStyle name="Normal 24 28 3" xfId="22575" xr:uid="{00000000-0005-0000-0000-000033220000}"/>
    <cellStyle name="Normal 24 29" xfId="5090" xr:uid="{00000000-0005-0000-0000-000034220000}"/>
    <cellStyle name="Normal 24 29 2" xfId="5091" xr:uid="{00000000-0005-0000-0000-000035220000}"/>
    <cellStyle name="Normal 24 29 2 2" xfId="22578" xr:uid="{00000000-0005-0000-0000-000036220000}"/>
    <cellStyle name="Normal 24 29 3" xfId="22577" xr:uid="{00000000-0005-0000-0000-000037220000}"/>
    <cellStyle name="Normal 24 3" xfId="5092" xr:uid="{00000000-0005-0000-0000-000038220000}"/>
    <cellStyle name="Normal 24 3 2" xfId="5093" xr:uid="{00000000-0005-0000-0000-000039220000}"/>
    <cellStyle name="Normal 24 3 2 2" xfId="22580" xr:uid="{00000000-0005-0000-0000-00003A220000}"/>
    <cellStyle name="Normal 24 3 3" xfId="22579" xr:uid="{00000000-0005-0000-0000-00003B220000}"/>
    <cellStyle name="Normal 24 30" xfId="5094" xr:uid="{00000000-0005-0000-0000-00003C220000}"/>
    <cellStyle name="Normal 24 30 2" xfId="5095" xr:uid="{00000000-0005-0000-0000-00003D220000}"/>
    <cellStyle name="Normal 24 30 2 2" xfId="22582" xr:uid="{00000000-0005-0000-0000-00003E220000}"/>
    <cellStyle name="Normal 24 30 3" xfId="22581" xr:uid="{00000000-0005-0000-0000-00003F220000}"/>
    <cellStyle name="Normal 24 31" xfId="5096" xr:uid="{00000000-0005-0000-0000-000040220000}"/>
    <cellStyle name="Normal 24 31 2" xfId="5097" xr:uid="{00000000-0005-0000-0000-000041220000}"/>
    <cellStyle name="Normal 24 31 2 2" xfId="22584" xr:uid="{00000000-0005-0000-0000-000042220000}"/>
    <cellStyle name="Normal 24 31 3" xfId="22583" xr:uid="{00000000-0005-0000-0000-000043220000}"/>
    <cellStyle name="Normal 24 32" xfId="5098" xr:uid="{00000000-0005-0000-0000-000044220000}"/>
    <cellStyle name="Normal 24 32 2" xfId="5099" xr:uid="{00000000-0005-0000-0000-000045220000}"/>
    <cellStyle name="Normal 24 32 2 2" xfId="22586" xr:uid="{00000000-0005-0000-0000-000046220000}"/>
    <cellStyle name="Normal 24 32 3" xfId="22585" xr:uid="{00000000-0005-0000-0000-000047220000}"/>
    <cellStyle name="Normal 24 33" xfId="5100" xr:uid="{00000000-0005-0000-0000-000048220000}"/>
    <cellStyle name="Normal 24 33 2" xfId="5101" xr:uid="{00000000-0005-0000-0000-000049220000}"/>
    <cellStyle name="Normal 24 33 2 2" xfId="22588" xr:uid="{00000000-0005-0000-0000-00004A220000}"/>
    <cellStyle name="Normal 24 33 3" xfId="22587" xr:uid="{00000000-0005-0000-0000-00004B220000}"/>
    <cellStyle name="Normal 24 34" xfId="5102" xr:uid="{00000000-0005-0000-0000-00004C220000}"/>
    <cellStyle name="Normal 24 34 2" xfId="5103" xr:uid="{00000000-0005-0000-0000-00004D220000}"/>
    <cellStyle name="Normal 24 34 2 2" xfId="22590" xr:uid="{00000000-0005-0000-0000-00004E220000}"/>
    <cellStyle name="Normal 24 34 3" xfId="22589" xr:uid="{00000000-0005-0000-0000-00004F220000}"/>
    <cellStyle name="Normal 24 35" xfId="5104" xr:uid="{00000000-0005-0000-0000-000050220000}"/>
    <cellStyle name="Normal 24 35 2" xfId="5105" xr:uid="{00000000-0005-0000-0000-000051220000}"/>
    <cellStyle name="Normal 24 35 2 2" xfId="22592" xr:uid="{00000000-0005-0000-0000-000052220000}"/>
    <cellStyle name="Normal 24 35 3" xfId="22591" xr:uid="{00000000-0005-0000-0000-000053220000}"/>
    <cellStyle name="Normal 24 36" xfId="5106" xr:uid="{00000000-0005-0000-0000-000054220000}"/>
    <cellStyle name="Normal 24 36 2" xfId="5107" xr:uid="{00000000-0005-0000-0000-000055220000}"/>
    <cellStyle name="Normal 24 36 2 2" xfId="22594" xr:uid="{00000000-0005-0000-0000-000056220000}"/>
    <cellStyle name="Normal 24 36 3" xfId="22593" xr:uid="{00000000-0005-0000-0000-000057220000}"/>
    <cellStyle name="Normal 24 37" xfId="5108" xr:uid="{00000000-0005-0000-0000-000058220000}"/>
    <cellStyle name="Normal 24 37 2" xfId="5109" xr:uid="{00000000-0005-0000-0000-000059220000}"/>
    <cellStyle name="Normal 24 37 2 2" xfId="22596" xr:uid="{00000000-0005-0000-0000-00005A220000}"/>
    <cellStyle name="Normal 24 37 3" xfId="22595" xr:uid="{00000000-0005-0000-0000-00005B220000}"/>
    <cellStyle name="Normal 24 38" xfId="5110" xr:uid="{00000000-0005-0000-0000-00005C220000}"/>
    <cellStyle name="Normal 24 38 2" xfId="5111" xr:uid="{00000000-0005-0000-0000-00005D220000}"/>
    <cellStyle name="Normal 24 38 2 2" xfId="22598" xr:uid="{00000000-0005-0000-0000-00005E220000}"/>
    <cellStyle name="Normal 24 38 3" xfId="22597" xr:uid="{00000000-0005-0000-0000-00005F220000}"/>
    <cellStyle name="Normal 24 39" xfId="5112" xr:uid="{00000000-0005-0000-0000-000060220000}"/>
    <cellStyle name="Normal 24 39 2" xfId="5113" xr:uid="{00000000-0005-0000-0000-000061220000}"/>
    <cellStyle name="Normal 24 39 2 2" xfId="22600" xr:uid="{00000000-0005-0000-0000-000062220000}"/>
    <cellStyle name="Normal 24 39 3" xfId="22599" xr:uid="{00000000-0005-0000-0000-000063220000}"/>
    <cellStyle name="Normal 24 4" xfId="5114" xr:uid="{00000000-0005-0000-0000-000064220000}"/>
    <cellStyle name="Normal 24 4 2" xfId="5115" xr:uid="{00000000-0005-0000-0000-000065220000}"/>
    <cellStyle name="Normal 24 4 2 2" xfId="22602" xr:uid="{00000000-0005-0000-0000-000066220000}"/>
    <cellStyle name="Normal 24 4 3" xfId="22601" xr:uid="{00000000-0005-0000-0000-000067220000}"/>
    <cellStyle name="Normal 24 40" xfId="5116" xr:uid="{00000000-0005-0000-0000-000068220000}"/>
    <cellStyle name="Normal 24 40 2" xfId="5117" xr:uid="{00000000-0005-0000-0000-000069220000}"/>
    <cellStyle name="Normal 24 40 2 2" xfId="22604" xr:uid="{00000000-0005-0000-0000-00006A220000}"/>
    <cellStyle name="Normal 24 40 3" xfId="22603" xr:uid="{00000000-0005-0000-0000-00006B220000}"/>
    <cellStyle name="Normal 24 41" xfId="5118" xr:uid="{00000000-0005-0000-0000-00006C220000}"/>
    <cellStyle name="Normal 24 41 2" xfId="5119" xr:uid="{00000000-0005-0000-0000-00006D220000}"/>
    <cellStyle name="Normal 24 41 2 2" xfId="22606" xr:uid="{00000000-0005-0000-0000-00006E220000}"/>
    <cellStyle name="Normal 24 41 3" xfId="22605" xr:uid="{00000000-0005-0000-0000-00006F220000}"/>
    <cellStyle name="Normal 24 42" xfId="5120" xr:uid="{00000000-0005-0000-0000-000070220000}"/>
    <cellStyle name="Normal 24 42 2" xfId="5121" xr:uid="{00000000-0005-0000-0000-000071220000}"/>
    <cellStyle name="Normal 24 42 2 2" xfId="22608" xr:uid="{00000000-0005-0000-0000-000072220000}"/>
    <cellStyle name="Normal 24 42 3" xfId="22607" xr:uid="{00000000-0005-0000-0000-000073220000}"/>
    <cellStyle name="Normal 24 43" xfId="5122" xr:uid="{00000000-0005-0000-0000-000074220000}"/>
    <cellStyle name="Normal 24 43 2" xfId="5123" xr:uid="{00000000-0005-0000-0000-000075220000}"/>
    <cellStyle name="Normal 24 43 2 2" xfId="22610" xr:uid="{00000000-0005-0000-0000-000076220000}"/>
    <cellStyle name="Normal 24 43 3" xfId="22609" xr:uid="{00000000-0005-0000-0000-000077220000}"/>
    <cellStyle name="Normal 24 44" xfId="5124" xr:uid="{00000000-0005-0000-0000-000078220000}"/>
    <cellStyle name="Normal 24 44 2" xfId="5125" xr:uid="{00000000-0005-0000-0000-000079220000}"/>
    <cellStyle name="Normal 24 44 2 2" xfId="22612" xr:uid="{00000000-0005-0000-0000-00007A220000}"/>
    <cellStyle name="Normal 24 44 3" xfId="22611" xr:uid="{00000000-0005-0000-0000-00007B220000}"/>
    <cellStyle name="Normal 24 45" xfId="5126" xr:uid="{00000000-0005-0000-0000-00007C220000}"/>
    <cellStyle name="Normal 24 45 2" xfId="5127" xr:uid="{00000000-0005-0000-0000-00007D220000}"/>
    <cellStyle name="Normal 24 45 2 2" xfId="22614" xr:uid="{00000000-0005-0000-0000-00007E220000}"/>
    <cellStyle name="Normal 24 45 3" xfId="22613" xr:uid="{00000000-0005-0000-0000-00007F220000}"/>
    <cellStyle name="Normal 24 46" xfId="5128" xr:uid="{00000000-0005-0000-0000-000080220000}"/>
    <cellStyle name="Normal 24 46 2" xfId="5129" xr:uid="{00000000-0005-0000-0000-000081220000}"/>
    <cellStyle name="Normal 24 46 2 2" xfId="22616" xr:uid="{00000000-0005-0000-0000-000082220000}"/>
    <cellStyle name="Normal 24 46 3" xfId="22615" xr:uid="{00000000-0005-0000-0000-000083220000}"/>
    <cellStyle name="Normal 24 47" xfId="5130" xr:uid="{00000000-0005-0000-0000-000084220000}"/>
    <cellStyle name="Normal 24 47 2" xfId="5131" xr:uid="{00000000-0005-0000-0000-000085220000}"/>
    <cellStyle name="Normal 24 47 2 2" xfId="22618" xr:uid="{00000000-0005-0000-0000-000086220000}"/>
    <cellStyle name="Normal 24 47 3" xfId="22617" xr:uid="{00000000-0005-0000-0000-000087220000}"/>
    <cellStyle name="Normal 24 48" xfId="5132" xr:uid="{00000000-0005-0000-0000-000088220000}"/>
    <cellStyle name="Normal 24 48 2" xfId="5133" xr:uid="{00000000-0005-0000-0000-000089220000}"/>
    <cellStyle name="Normal 24 48 2 2" xfId="22620" xr:uid="{00000000-0005-0000-0000-00008A220000}"/>
    <cellStyle name="Normal 24 48 3" xfId="22619" xr:uid="{00000000-0005-0000-0000-00008B220000}"/>
    <cellStyle name="Normal 24 49" xfId="5134" xr:uid="{00000000-0005-0000-0000-00008C220000}"/>
    <cellStyle name="Normal 24 49 2" xfId="5135" xr:uid="{00000000-0005-0000-0000-00008D220000}"/>
    <cellStyle name="Normal 24 49 2 2" xfId="22622" xr:uid="{00000000-0005-0000-0000-00008E220000}"/>
    <cellStyle name="Normal 24 49 3" xfId="22621" xr:uid="{00000000-0005-0000-0000-00008F220000}"/>
    <cellStyle name="Normal 24 5" xfId="5136" xr:uid="{00000000-0005-0000-0000-000090220000}"/>
    <cellStyle name="Normal 24 5 2" xfId="5137" xr:uid="{00000000-0005-0000-0000-000091220000}"/>
    <cellStyle name="Normal 24 5 2 2" xfId="22624" xr:uid="{00000000-0005-0000-0000-000092220000}"/>
    <cellStyle name="Normal 24 5 3" xfId="22623" xr:uid="{00000000-0005-0000-0000-000093220000}"/>
    <cellStyle name="Normal 24 50" xfId="5138" xr:uid="{00000000-0005-0000-0000-000094220000}"/>
    <cellStyle name="Normal 24 50 2" xfId="5139" xr:uid="{00000000-0005-0000-0000-000095220000}"/>
    <cellStyle name="Normal 24 50 2 2" xfId="22626" xr:uid="{00000000-0005-0000-0000-000096220000}"/>
    <cellStyle name="Normal 24 50 3" xfId="22625" xr:uid="{00000000-0005-0000-0000-000097220000}"/>
    <cellStyle name="Normal 24 51" xfId="5140" xr:uid="{00000000-0005-0000-0000-000098220000}"/>
    <cellStyle name="Normal 24 51 2" xfId="5141" xr:uid="{00000000-0005-0000-0000-000099220000}"/>
    <cellStyle name="Normal 24 51 2 2" xfId="22628" xr:uid="{00000000-0005-0000-0000-00009A220000}"/>
    <cellStyle name="Normal 24 51 3" xfId="22627" xr:uid="{00000000-0005-0000-0000-00009B220000}"/>
    <cellStyle name="Normal 24 52" xfId="5142" xr:uid="{00000000-0005-0000-0000-00009C220000}"/>
    <cellStyle name="Normal 24 52 2" xfId="5143" xr:uid="{00000000-0005-0000-0000-00009D220000}"/>
    <cellStyle name="Normal 24 52 2 2" xfId="22630" xr:uid="{00000000-0005-0000-0000-00009E220000}"/>
    <cellStyle name="Normal 24 52 3" xfId="22629" xr:uid="{00000000-0005-0000-0000-00009F220000}"/>
    <cellStyle name="Normal 24 53" xfId="5144" xr:uid="{00000000-0005-0000-0000-0000A0220000}"/>
    <cellStyle name="Normal 24 53 2" xfId="5145" xr:uid="{00000000-0005-0000-0000-0000A1220000}"/>
    <cellStyle name="Normal 24 53 2 2" xfId="22632" xr:uid="{00000000-0005-0000-0000-0000A2220000}"/>
    <cellStyle name="Normal 24 53 3" xfId="22631" xr:uid="{00000000-0005-0000-0000-0000A3220000}"/>
    <cellStyle name="Normal 24 54" xfId="5146" xr:uid="{00000000-0005-0000-0000-0000A4220000}"/>
    <cellStyle name="Normal 24 54 2" xfId="5147" xr:uid="{00000000-0005-0000-0000-0000A5220000}"/>
    <cellStyle name="Normal 24 54 2 2" xfId="22634" xr:uid="{00000000-0005-0000-0000-0000A6220000}"/>
    <cellStyle name="Normal 24 54 3" xfId="22633" xr:uid="{00000000-0005-0000-0000-0000A7220000}"/>
    <cellStyle name="Normal 24 55" xfId="5148" xr:uid="{00000000-0005-0000-0000-0000A8220000}"/>
    <cellStyle name="Normal 24 55 2" xfId="5149" xr:uid="{00000000-0005-0000-0000-0000A9220000}"/>
    <cellStyle name="Normal 24 55 2 2" xfId="22636" xr:uid="{00000000-0005-0000-0000-0000AA220000}"/>
    <cellStyle name="Normal 24 55 3" xfId="22635" xr:uid="{00000000-0005-0000-0000-0000AB220000}"/>
    <cellStyle name="Normal 24 56" xfId="5150" xr:uid="{00000000-0005-0000-0000-0000AC220000}"/>
    <cellStyle name="Normal 24 56 2" xfId="5151" xr:uid="{00000000-0005-0000-0000-0000AD220000}"/>
    <cellStyle name="Normal 24 56 2 2" xfId="22638" xr:uid="{00000000-0005-0000-0000-0000AE220000}"/>
    <cellStyle name="Normal 24 56 3" xfId="22637" xr:uid="{00000000-0005-0000-0000-0000AF220000}"/>
    <cellStyle name="Normal 24 57" xfId="5152" xr:uid="{00000000-0005-0000-0000-0000B0220000}"/>
    <cellStyle name="Normal 24 57 2" xfId="5153" xr:uid="{00000000-0005-0000-0000-0000B1220000}"/>
    <cellStyle name="Normal 24 57 2 2" xfId="22640" xr:uid="{00000000-0005-0000-0000-0000B2220000}"/>
    <cellStyle name="Normal 24 57 3" xfId="22639" xr:uid="{00000000-0005-0000-0000-0000B3220000}"/>
    <cellStyle name="Normal 24 58" xfId="5154" xr:uid="{00000000-0005-0000-0000-0000B4220000}"/>
    <cellStyle name="Normal 24 58 2" xfId="5155" xr:uid="{00000000-0005-0000-0000-0000B5220000}"/>
    <cellStyle name="Normal 24 58 2 2" xfId="22642" xr:uid="{00000000-0005-0000-0000-0000B6220000}"/>
    <cellStyle name="Normal 24 58 3" xfId="22641" xr:uid="{00000000-0005-0000-0000-0000B7220000}"/>
    <cellStyle name="Normal 24 59" xfId="5156" xr:uid="{00000000-0005-0000-0000-0000B8220000}"/>
    <cellStyle name="Normal 24 59 2" xfId="5157" xr:uid="{00000000-0005-0000-0000-0000B9220000}"/>
    <cellStyle name="Normal 24 59 2 2" xfId="22644" xr:uid="{00000000-0005-0000-0000-0000BA220000}"/>
    <cellStyle name="Normal 24 59 3" xfId="22643" xr:uid="{00000000-0005-0000-0000-0000BB220000}"/>
    <cellStyle name="Normal 24 6" xfId="5158" xr:uid="{00000000-0005-0000-0000-0000BC220000}"/>
    <cellStyle name="Normal 24 6 2" xfId="5159" xr:uid="{00000000-0005-0000-0000-0000BD220000}"/>
    <cellStyle name="Normal 24 6 2 2" xfId="22646" xr:uid="{00000000-0005-0000-0000-0000BE220000}"/>
    <cellStyle name="Normal 24 6 3" xfId="22645" xr:uid="{00000000-0005-0000-0000-0000BF220000}"/>
    <cellStyle name="Normal 24 60" xfId="5160" xr:uid="{00000000-0005-0000-0000-0000C0220000}"/>
    <cellStyle name="Normal 24 60 2" xfId="5161" xr:uid="{00000000-0005-0000-0000-0000C1220000}"/>
    <cellStyle name="Normal 24 60 2 2" xfId="22648" xr:uid="{00000000-0005-0000-0000-0000C2220000}"/>
    <cellStyle name="Normal 24 60 3" xfId="22647" xr:uid="{00000000-0005-0000-0000-0000C3220000}"/>
    <cellStyle name="Normal 24 61" xfId="5162" xr:uid="{00000000-0005-0000-0000-0000C4220000}"/>
    <cellStyle name="Normal 24 61 2" xfId="5163" xr:uid="{00000000-0005-0000-0000-0000C5220000}"/>
    <cellStyle name="Normal 24 61 2 2" xfId="22650" xr:uid="{00000000-0005-0000-0000-0000C6220000}"/>
    <cellStyle name="Normal 24 61 3" xfId="22649" xr:uid="{00000000-0005-0000-0000-0000C7220000}"/>
    <cellStyle name="Normal 24 62" xfId="5164" xr:uid="{00000000-0005-0000-0000-0000C8220000}"/>
    <cellStyle name="Normal 24 62 2" xfId="5165" xr:uid="{00000000-0005-0000-0000-0000C9220000}"/>
    <cellStyle name="Normal 24 62 2 2" xfId="22652" xr:uid="{00000000-0005-0000-0000-0000CA220000}"/>
    <cellStyle name="Normal 24 62 3" xfId="22651" xr:uid="{00000000-0005-0000-0000-0000CB220000}"/>
    <cellStyle name="Normal 24 63" xfId="5166" xr:uid="{00000000-0005-0000-0000-0000CC220000}"/>
    <cellStyle name="Normal 24 63 2" xfId="5167" xr:uid="{00000000-0005-0000-0000-0000CD220000}"/>
    <cellStyle name="Normal 24 63 2 2" xfId="22654" xr:uid="{00000000-0005-0000-0000-0000CE220000}"/>
    <cellStyle name="Normal 24 63 3" xfId="22653" xr:uid="{00000000-0005-0000-0000-0000CF220000}"/>
    <cellStyle name="Normal 24 64" xfId="5168" xr:uid="{00000000-0005-0000-0000-0000D0220000}"/>
    <cellStyle name="Normal 24 64 2" xfId="5169" xr:uid="{00000000-0005-0000-0000-0000D1220000}"/>
    <cellStyle name="Normal 24 64 2 2" xfId="22656" xr:uid="{00000000-0005-0000-0000-0000D2220000}"/>
    <cellStyle name="Normal 24 64 3" xfId="22655" xr:uid="{00000000-0005-0000-0000-0000D3220000}"/>
    <cellStyle name="Normal 24 65" xfId="5170" xr:uid="{00000000-0005-0000-0000-0000D4220000}"/>
    <cellStyle name="Normal 24 65 2" xfId="5171" xr:uid="{00000000-0005-0000-0000-0000D5220000}"/>
    <cellStyle name="Normal 24 65 2 2" xfId="22658" xr:uid="{00000000-0005-0000-0000-0000D6220000}"/>
    <cellStyle name="Normal 24 65 3" xfId="22657" xr:uid="{00000000-0005-0000-0000-0000D7220000}"/>
    <cellStyle name="Normal 24 66" xfId="5172" xr:uid="{00000000-0005-0000-0000-0000D8220000}"/>
    <cellStyle name="Normal 24 66 2" xfId="5173" xr:uid="{00000000-0005-0000-0000-0000D9220000}"/>
    <cellStyle name="Normal 24 66 2 2" xfId="22660" xr:uid="{00000000-0005-0000-0000-0000DA220000}"/>
    <cellStyle name="Normal 24 66 3" xfId="22659" xr:uid="{00000000-0005-0000-0000-0000DB220000}"/>
    <cellStyle name="Normal 24 67" xfId="5174" xr:uid="{00000000-0005-0000-0000-0000DC220000}"/>
    <cellStyle name="Normal 24 67 2" xfId="5175" xr:uid="{00000000-0005-0000-0000-0000DD220000}"/>
    <cellStyle name="Normal 24 67 2 2" xfId="22662" xr:uid="{00000000-0005-0000-0000-0000DE220000}"/>
    <cellStyle name="Normal 24 67 3" xfId="22661" xr:uid="{00000000-0005-0000-0000-0000DF220000}"/>
    <cellStyle name="Normal 24 68" xfId="5176" xr:uid="{00000000-0005-0000-0000-0000E0220000}"/>
    <cellStyle name="Normal 24 68 2" xfId="5177" xr:uid="{00000000-0005-0000-0000-0000E1220000}"/>
    <cellStyle name="Normal 24 68 2 2" xfId="22664" xr:uid="{00000000-0005-0000-0000-0000E2220000}"/>
    <cellStyle name="Normal 24 68 3" xfId="22663" xr:uid="{00000000-0005-0000-0000-0000E3220000}"/>
    <cellStyle name="Normal 24 69" xfId="5178" xr:uid="{00000000-0005-0000-0000-0000E4220000}"/>
    <cellStyle name="Normal 24 69 2" xfId="5179" xr:uid="{00000000-0005-0000-0000-0000E5220000}"/>
    <cellStyle name="Normal 24 69 2 2" xfId="22666" xr:uid="{00000000-0005-0000-0000-0000E6220000}"/>
    <cellStyle name="Normal 24 69 3" xfId="22665" xr:uid="{00000000-0005-0000-0000-0000E7220000}"/>
    <cellStyle name="Normal 24 7" xfId="5180" xr:uid="{00000000-0005-0000-0000-0000E8220000}"/>
    <cellStyle name="Normal 24 7 2" xfId="5181" xr:uid="{00000000-0005-0000-0000-0000E9220000}"/>
    <cellStyle name="Normal 24 7 2 2" xfId="22668" xr:uid="{00000000-0005-0000-0000-0000EA220000}"/>
    <cellStyle name="Normal 24 7 3" xfId="22667" xr:uid="{00000000-0005-0000-0000-0000EB220000}"/>
    <cellStyle name="Normal 24 70" xfId="5182" xr:uid="{00000000-0005-0000-0000-0000EC220000}"/>
    <cellStyle name="Normal 24 70 2" xfId="5183" xr:uid="{00000000-0005-0000-0000-0000ED220000}"/>
    <cellStyle name="Normal 24 70 2 2" xfId="22670" xr:uid="{00000000-0005-0000-0000-0000EE220000}"/>
    <cellStyle name="Normal 24 70 3" xfId="22669" xr:uid="{00000000-0005-0000-0000-0000EF220000}"/>
    <cellStyle name="Normal 24 71" xfId="5184" xr:uid="{00000000-0005-0000-0000-0000F0220000}"/>
    <cellStyle name="Normal 24 71 2" xfId="5185" xr:uid="{00000000-0005-0000-0000-0000F1220000}"/>
    <cellStyle name="Normal 24 71 2 2" xfId="22672" xr:uid="{00000000-0005-0000-0000-0000F2220000}"/>
    <cellStyle name="Normal 24 71 3" xfId="22671" xr:uid="{00000000-0005-0000-0000-0000F3220000}"/>
    <cellStyle name="Normal 24 72" xfId="5186" xr:uid="{00000000-0005-0000-0000-0000F4220000}"/>
    <cellStyle name="Normal 24 72 2" xfId="5187" xr:uid="{00000000-0005-0000-0000-0000F5220000}"/>
    <cellStyle name="Normal 24 72 2 2" xfId="22674" xr:uid="{00000000-0005-0000-0000-0000F6220000}"/>
    <cellStyle name="Normal 24 72 3" xfId="22673" xr:uid="{00000000-0005-0000-0000-0000F7220000}"/>
    <cellStyle name="Normal 24 73" xfId="5188" xr:uid="{00000000-0005-0000-0000-0000F8220000}"/>
    <cellStyle name="Normal 24 73 2" xfId="5189" xr:uid="{00000000-0005-0000-0000-0000F9220000}"/>
    <cellStyle name="Normal 24 73 2 2" xfId="22676" xr:uid="{00000000-0005-0000-0000-0000FA220000}"/>
    <cellStyle name="Normal 24 73 3" xfId="22675" xr:uid="{00000000-0005-0000-0000-0000FB220000}"/>
    <cellStyle name="Normal 24 74" xfId="5190" xr:uid="{00000000-0005-0000-0000-0000FC220000}"/>
    <cellStyle name="Normal 24 74 2" xfId="5191" xr:uid="{00000000-0005-0000-0000-0000FD220000}"/>
    <cellStyle name="Normal 24 74 2 2" xfId="22678" xr:uid="{00000000-0005-0000-0000-0000FE220000}"/>
    <cellStyle name="Normal 24 74 3" xfId="22677" xr:uid="{00000000-0005-0000-0000-0000FF220000}"/>
    <cellStyle name="Normal 24 75" xfId="5192" xr:uid="{00000000-0005-0000-0000-000000230000}"/>
    <cellStyle name="Normal 24 75 2" xfId="5193" xr:uid="{00000000-0005-0000-0000-000001230000}"/>
    <cellStyle name="Normal 24 75 2 2" xfId="22680" xr:uid="{00000000-0005-0000-0000-000002230000}"/>
    <cellStyle name="Normal 24 75 3" xfId="22679" xr:uid="{00000000-0005-0000-0000-000003230000}"/>
    <cellStyle name="Normal 24 76" xfId="5194" xr:uid="{00000000-0005-0000-0000-000004230000}"/>
    <cellStyle name="Normal 24 76 2" xfId="5195" xr:uid="{00000000-0005-0000-0000-000005230000}"/>
    <cellStyle name="Normal 24 76 2 2" xfId="22682" xr:uid="{00000000-0005-0000-0000-000006230000}"/>
    <cellStyle name="Normal 24 76 3" xfId="22681" xr:uid="{00000000-0005-0000-0000-000007230000}"/>
    <cellStyle name="Normal 24 77" xfId="5196" xr:uid="{00000000-0005-0000-0000-000008230000}"/>
    <cellStyle name="Normal 24 77 2" xfId="5197" xr:uid="{00000000-0005-0000-0000-000009230000}"/>
    <cellStyle name="Normal 24 77 2 2" xfId="22684" xr:uid="{00000000-0005-0000-0000-00000A230000}"/>
    <cellStyle name="Normal 24 77 3" xfId="22683" xr:uid="{00000000-0005-0000-0000-00000B230000}"/>
    <cellStyle name="Normal 24 78" xfId="5198" xr:uid="{00000000-0005-0000-0000-00000C230000}"/>
    <cellStyle name="Normal 24 78 2" xfId="22685" xr:uid="{00000000-0005-0000-0000-00000D230000}"/>
    <cellStyle name="Normal 24 79" xfId="5199" xr:uid="{00000000-0005-0000-0000-00000E230000}"/>
    <cellStyle name="Normal 24 79 2" xfId="5200" xr:uid="{00000000-0005-0000-0000-00000F230000}"/>
    <cellStyle name="Normal 24 79 2 2" xfId="22687" xr:uid="{00000000-0005-0000-0000-000010230000}"/>
    <cellStyle name="Normal 24 79 3" xfId="22686" xr:uid="{00000000-0005-0000-0000-000011230000}"/>
    <cellStyle name="Normal 24 8" xfId="5201" xr:uid="{00000000-0005-0000-0000-000012230000}"/>
    <cellStyle name="Normal 24 8 2" xfId="5202" xr:uid="{00000000-0005-0000-0000-000013230000}"/>
    <cellStyle name="Normal 24 8 2 2" xfId="22689" xr:uid="{00000000-0005-0000-0000-000014230000}"/>
    <cellStyle name="Normal 24 8 3" xfId="22688" xr:uid="{00000000-0005-0000-0000-000015230000}"/>
    <cellStyle name="Normal 24 80" xfId="5203" xr:uid="{00000000-0005-0000-0000-000016230000}"/>
    <cellStyle name="Normal 24 80 2" xfId="22690" xr:uid="{00000000-0005-0000-0000-000017230000}"/>
    <cellStyle name="Normal 24 81" xfId="22536" xr:uid="{00000000-0005-0000-0000-000018230000}"/>
    <cellStyle name="Normal 24 9" xfId="5204" xr:uid="{00000000-0005-0000-0000-000019230000}"/>
    <cellStyle name="Normal 24 9 2" xfId="5205" xr:uid="{00000000-0005-0000-0000-00001A230000}"/>
    <cellStyle name="Normal 24 9 2 2" xfId="22692" xr:uid="{00000000-0005-0000-0000-00001B230000}"/>
    <cellStyle name="Normal 24 9 3" xfId="22691" xr:uid="{00000000-0005-0000-0000-00001C230000}"/>
    <cellStyle name="Normal 25" xfId="5206" xr:uid="{00000000-0005-0000-0000-00001D230000}"/>
    <cellStyle name="Normal 25 2" xfId="5207" xr:uid="{00000000-0005-0000-0000-00001E230000}"/>
    <cellStyle name="Normal 25 2 2" xfId="5208" xr:uid="{00000000-0005-0000-0000-00001F230000}"/>
    <cellStyle name="Normal 25 2 2 2" xfId="5209" xr:uid="{00000000-0005-0000-0000-000020230000}"/>
    <cellStyle name="Normal 25 2 2 2 2" xfId="22696" xr:uid="{00000000-0005-0000-0000-000021230000}"/>
    <cellStyle name="Normal 25 2 2 3" xfId="22695" xr:uid="{00000000-0005-0000-0000-000022230000}"/>
    <cellStyle name="Normal 25 2 3" xfId="5210" xr:uid="{00000000-0005-0000-0000-000023230000}"/>
    <cellStyle name="Normal 25 2 3 2" xfId="22697" xr:uid="{00000000-0005-0000-0000-000024230000}"/>
    <cellStyle name="Normal 25 2 4" xfId="22694" xr:uid="{00000000-0005-0000-0000-000025230000}"/>
    <cellStyle name="Normal 25 3" xfId="5211" xr:uid="{00000000-0005-0000-0000-000026230000}"/>
    <cellStyle name="Normal 25 3 2" xfId="5212" xr:uid="{00000000-0005-0000-0000-000027230000}"/>
    <cellStyle name="Normal 25 3 2 2" xfId="22699" xr:uid="{00000000-0005-0000-0000-000028230000}"/>
    <cellStyle name="Normal 25 3 3" xfId="22698" xr:uid="{00000000-0005-0000-0000-000029230000}"/>
    <cellStyle name="Normal 25 4" xfId="5213" xr:uid="{00000000-0005-0000-0000-00002A230000}"/>
    <cellStyle name="Normal 25 4 2" xfId="22700" xr:uid="{00000000-0005-0000-0000-00002B230000}"/>
    <cellStyle name="Normal 25 5" xfId="22693" xr:uid="{00000000-0005-0000-0000-00002C230000}"/>
    <cellStyle name="Normal 26" xfId="5214" xr:uid="{00000000-0005-0000-0000-00002D230000}"/>
    <cellStyle name="Normal 26 2" xfId="5215" xr:uid="{00000000-0005-0000-0000-00002E230000}"/>
    <cellStyle name="Normal 26 2 2" xfId="5216" xr:uid="{00000000-0005-0000-0000-00002F230000}"/>
    <cellStyle name="Normal 26 2 2 2" xfId="22703" xr:uid="{00000000-0005-0000-0000-000030230000}"/>
    <cellStyle name="Normal 26 2 3" xfId="22702" xr:uid="{00000000-0005-0000-0000-000031230000}"/>
    <cellStyle name="Normal 26 3" xfId="5217" xr:uid="{00000000-0005-0000-0000-000032230000}"/>
    <cellStyle name="Normal 26 3 2" xfId="22704" xr:uid="{00000000-0005-0000-0000-000033230000}"/>
    <cellStyle name="Normal 26 4" xfId="5218" xr:uid="{00000000-0005-0000-0000-000034230000}"/>
    <cellStyle name="Normal 26 4 2" xfId="22705" xr:uid="{00000000-0005-0000-0000-000035230000}"/>
    <cellStyle name="Normal 26 5" xfId="22701" xr:uid="{00000000-0005-0000-0000-000036230000}"/>
    <cellStyle name="Normal 27" xfId="5219" xr:uid="{00000000-0005-0000-0000-000037230000}"/>
    <cellStyle name="Normal 27 2" xfId="5220" xr:uid="{00000000-0005-0000-0000-000038230000}"/>
    <cellStyle name="Normal 27 2 2" xfId="5221" xr:uid="{00000000-0005-0000-0000-000039230000}"/>
    <cellStyle name="Normal 27 2 2 2" xfId="22708" xr:uid="{00000000-0005-0000-0000-00003A230000}"/>
    <cellStyle name="Normal 27 2 3" xfId="22707" xr:uid="{00000000-0005-0000-0000-00003B230000}"/>
    <cellStyle name="Normal 27 3" xfId="5222" xr:uid="{00000000-0005-0000-0000-00003C230000}"/>
    <cellStyle name="Normal 27 3 2" xfId="22709" xr:uid="{00000000-0005-0000-0000-00003D230000}"/>
    <cellStyle name="Normal 27 4" xfId="5223" xr:uid="{00000000-0005-0000-0000-00003E230000}"/>
    <cellStyle name="Normal 27 4 2" xfId="22710" xr:uid="{00000000-0005-0000-0000-00003F230000}"/>
    <cellStyle name="Normal 27 5" xfId="22706" xr:uid="{00000000-0005-0000-0000-000040230000}"/>
    <cellStyle name="Normal 28" xfId="5224" xr:uid="{00000000-0005-0000-0000-000041230000}"/>
    <cellStyle name="Normal 28 10" xfId="5225" xr:uid="{00000000-0005-0000-0000-000042230000}"/>
    <cellStyle name="Normal 28 10 2" xfId="5226" xr:uid="{00000000-0005-0000-0000-000043230000}"/>
    <cellStyle name="Normal 28 10 2 2" xfId="5227" xr:uid="{00000000-0005-0000-0000-000044230000}"/>
    <cellStyle name="Normal 28 10 2 2 2" xfId="5228" xr:uid="{00000000-0005-0000-0000-000045230000}"/>
    <cellStyle name="Normal 28 10 2 2 2 2" xfId="22715" xr:uid="{00000000-0005-0000-0000-000046230000}"/>
    <cellStyle name="Normal 28 10 2 2 3" xfId="22714" xr:uid="{00000000-0005-0000-0000-000047230000}"/>
    <cellStyle name="Normal 28 10 2 3" xfId="5229" xr:uid="{00000000-0005-0000-0000-000048230000}"/>
    <cellStyle name="Normal 28 10 2 3 2" xfId="22716" xr:uid="{00000000-0005-0000-0000-000049230000}"/>
    <cellStyle name="Normal 28 10 2 4" xfId="22713" xr:uid="{00000000-0005-0000-0000-00004A230000}"/>
    <cellStyle name="Normal 28 10 3" xfId="5230" xr:uid="{00000000-0005-0000-0000-00004B230000}"/>
    <cellStyle name="Normal 28 10 3 2" xfId="5231" xr:uid="{00000000-0005-0000-0000-00004C230000}"/>
    <cellStyle name="Normal 28 10 3 2 2" xfId="22718" xr:uid="{00000000-0005-0000-0000-00004D230000}"/>
    <cellStyle name="Normal 28 10 3 3" xfId="22717" xr:uid="{00000000-0005-0000-0000-00004E230000}"/>
    <cellStyle name="Normal 28 10 4" xfId="5232" xr:uid="{00000000-0005-0000-0000-00004F230000}"/>
    <cellStyle name="Normal 28 10 4 2" xfId="22719" xr:uid="{00000000-0005-0000-0000-000050230000}"/>
    <cellStyle name="Normal 28 10 5" xfId="22712" xr:uid="{00000000-0005-0000-0000-000051230000}"/>
    <cellStyle name="Normal 28 11" xfId="5233" xr:uid="{00000000-0005-0000-0000-000052230000}"/>
    <cellStyle name="Normal 28 11 2" xfId="5234" xr:uid="{00000000-0005-0000-0000-000053230000}"/>
    <cellStyle name="Normal 28 11 2 2" xfId="5235" xr:uid="{00000000-0005-0000-0000-000054230000}"/>
    <cellStyle name="Normal 28 11 2 2 2" xfId="5236" xr:uid="{00000000-0005-0000-0000-000055230000}"/>
    <cellStyle name="Normal 28 11 2 2 2 2" xfId="22723" xr:uid="{00000000-0005-0000-0000-000056230000}"/>
    <cellStyle name="Normal 28 11 2 2 3" xfId="22722" xr:uid="{00000000-0005-0000-0000-000057230000}"/>
    <cellStyle name="Normal 28 11 2 3" xfId="5237" xr:uid="{00000000-0005-0000-0000-000058230000}"/>
    <cellStyle name="Normal 28 11 2 3 2" xfId="22724" xr:uid="{00000000-0005-0000-0000-000059230000}"/>
    <cellStyle name="Normal 28 11 2 4" xfId="22721" xr:uid="{00000000-0005-0000-0000-00005A230000}"/>
    <cellStyle name="Normal 28 11 3" xfId="5238" xr:uid="{00000000-0005-0000-0000-00005B230000}"/>
    <cellStyle name="Normal 28 11 3 2" xfId="5239" xr:uid="{00000000-0005-0000-0000-00005C230000}"/>
    <cellStyle name="Normal 28 11 3 2 2" xfId="22726" xr:uid="{00000000-0005-0000-0000-00005D230000}"/>
    <cellStyle name="Normal 28 11 3 3" xfId="22725" xr:uid="{00000000-0005-0000-0000-00005E230000}"/>
    <cellStyle name="Normal 28 11 4" xfId="5240" xr:uid="{00000000-0005-0000-0000-00005F230000}"/>
    <cellStyle name="Normal 28 11 4 2" xfId="22727" xr:uid="{00000000-0005-0000-0000-000060230000}"/>
    <cellStyle name="Normal 28 11 5" xfId="22720" xr:uid="{00000000-0005-0000-0000-000061230000}"/>
    <cellStyle name="Normal 28 12" xfId="5241" xr:uid="{00000000-0005-0000-0000-000062230000}"/>
    <cellStyle name="Normal 28 12 2" xfId="5242" xr:uid="{00000000-0005-0000-0000-000063230000}"/>
    <cellStyle name="Normal 28 12 2 2" xfId="5243" xr:uid="{00000000-0005-0000-0000-000064230000}"/>
    <cellStyle name="Normal 28 12 2 2 2" xfId="5244" xr:uid="{00000000-0005-0000-0000-000065230000}"/>
    <cellStyle name="Normal 28 12 2 2 2 2" xfId="22731" xr:uid="{00000000-0005-0000-0000-000066230000}"/>
    <cellStyle name="Normal 28 12 2 2 3" xfId="22730" xr:uid="{00000000-0005-0000-0000-000067230000}"/>
    <cellStyle name="Normal 28 12 2 3" xfId="5245" xr:uid="{00000000-0005-0000-0000-000068230000}"/>
    <cellStyle name="Normal 28 12 2 3 2" xfId="22732" xr:uid="{00000000-0005-0000-0000-000069230000}"/>
    <cellStyle name="Normal 28 12 2 4" xfId="22729" xr:uid="{00000000-0005-0000-0000-00006A230000}"/>
    <cellStyle name="Normal 28 12 3" xfId="5246" xr:uid="{00000000-0005-0000-0000-00006B230000}"/>
    <cellStyle name="Normal 28 12 3 2" xfId="5247" xr:uid="{00000000-0005-0000-0000-00006C230000}"/>
    <cellStyle name="Normal 28 12 3 2 2" xfId="22734" xr:uid="{00000000-0005-0000-0000-00006D230000}"/>
    <cellStyle name="Normal 28 12 3 3" xfId="22733" xr:uid="{00000000-0005-0000-0000-00006E230000}"/>
    <cellStyle name="Normal 28 12 4" xfId="5248" xr:uid="{00000000-0005-0000-0000-00006F230000}"/>
    <cellStyle name="Normal 28 12 4 2" xfId="22735" xr:uid="{00000000-0005-0000-0000-000070230000}"/>
    <cellStyle name="Normal 28 12 5" xfId="22728" xr:uid="{00000000-0005-0000-0000-000071230000}"/>
    <cellStyle name="Normal 28 13" xfId="5249" xr:uid="{00000000-0005-0000-0000-000072230000}"/>
    <cellStyle name="Normal 28 13 2" xfId="5250" xr:uid="{00000000-0005-0000-0000-000073230000}"/>
    <cellStyle name="Normal 28 13 2 2" xfId="5251" xr:uid="{00000000-0005-0000-0000-000074230000}"/>
    <cellStyle name="Normal 28 13 2 2 2" xfId="5252" xr:uid="{00000000-0005-0000-0000-000075230000}"/>
    <cellStyle name="Normal 28 13 2 2 2 2" xfId="22739" xr:uid="{00000000-0005-0000-0000-000076230000}"/>
    <cellStyle name="Normal 28 13 2 2 3" xfId="22738" xr:uid="{00000000-0005-0000-0000-000077230000}"/>
    <cellStyle name="Normal 28 13 2 3" xfId="5253" xr:uid="{00000000-0005-0000-0000-000078230000}"/>
    <cellStyle name="Normal 28 13 2 3 2" xfId="22740" xr:uid="{00000000-0005-0000-0000-000079230000}"/>
    <cellStyle name="Normal 28 13 2 4" xfId="22737" xr:uid="{00000000-0005-0000-0000-00007A230000}"/>
    <cellStyle name="Normal 28 13 3" xfId="5254" xr:uid="{00000000-0005-0000-0000-00007B230000}"/>
    <cellStyle name="Normal 28 13 3 2" xfId="5255" xr:uid="{00000000-0005-0000-0000-00007C230000}"/>
    <cellStyle name="Normal 28 13 3 2 2" xfId="22742" xr:uid="{00000000-0005-0000-0000-00007D230000}"/>
    <cellStyle name="Normal 28 13 3 3" xfId="22741" xr:uid="{00000000-0005-0000-0000-00007E230000}"/>
    <cellStyle name="Normal 28 13 4" xfId="5256" xr:uid="{00000000-0005-0000-0000-00007F230000}"/>
    <cellStyle name="Normal 28 13 4 2" xfId="22743" xr:uid="{00000000-0005-0000-0000-000080230000}"/>
    <cellStyle name="Normal 28 13 5" xfId="22736" xr:uid="{00000000-0005-0000-0000-000081230000}"/>
    <cellStyle name="Normal 28 14" xfId="5257" xr:uid="{00000000-0005-0000-0000-000082230000}"/>
    <cellStyle name="Normal 28 14 2" xfId="5258" xr:uid="{00000000-0005-0000-0000-000083230000}"/>
    <cellStyle name="Normal 28 14 2 2" xfId="5259" xr:uid="{00000000-0005-0000-0000-000084230000}"/>
    <cellStyle name="Normal 28 14 2 2 2" xfId="5260" xr:uid="{00000000-0005-0000-0000-000085230000}"/>
    <cellStyle name="Normal 28 14 2 2 2 2" xfId="22747" xr:uid="{00000000-0005-0000-0000-000086230000}"/>
    <cellStyle name="Normal 28 14 2 2 3" xfId="22746" xr:uid="{00000000-0005-0000-0000-000087230000}"/>
    <cellStyle name="Normal 28 14 2 3" xfId="5261" xr:uid="{00000000-0005-0000-0000-000088230000}"/>
    <cellStyle name="Normal 28 14 2 3 2" xfId="22748" xr:uid="{00000000-0005-0000-0000-000089230000}"/>
    <cellStyle name="Normal 28 14 2 4" xfId="22745" xr:uid="{00000000-0005-0000-0000-00008A230000}"/>
    <cellStyle name="Normal 28 14 3" xfId="5262" xr:uid="{00000000-0005-0000-0000-00008B230000}"/>
    <cellStyle name="Normal 28 14 3 2" xfId="5263" xr:uid="{00000000-0005-0000-0000-00008C230000}"/>
    <cellStyle name="Normal 28 14 3 2 2" xfId="22750" xr:uid="{00000000-0005-0000-0000-00008D230000}"/>
    <cellStyle name="Normal 28 14 3 3" xfId="22749" xr:uid="{00000000-0005-0000-0000-00008E230000}"/>
    <cellStyle name="Normal 28 14 4" xfId="5264" xr:uid="{00000000-0005-0000-0000-00008F230000}"/>
    <cellStyle name="Normal 28 14 4 2" xfId="22751" xr:uid="{00000000-0005-0000-0000-000090230000}"/>
    <cellStyle name="Normal 28 14 5" xfId="22744" xr:uid="{00000000-0005-0000-0000-000091230000}"/>
    <cellStyle name="Normal 28 15" xfId="5265" xr:uid="{00000000-0005-0000-0000-000092230000}"/>
    <cellStyle name="Normal 28 15 2" xfId="5266" xr:uid="{00000000-0005-0000-0000-000093230000}"/>
    <cellStyle name="Normal 28 15 2 2" xfId="5267" xr:uid="{00000000-0005-0000-0000-000094230000}"/>
    <cellStyle name="Normal 28 15 2 2 2" xfId="5268" xr:uid="{00000000-0005-0000-0000-000095230000}"/>
    <cellStyle name="Normal 28 15 2 2 2 2" xfId="22755" xr:uid="{00000000-0005-0000-0000-000096230000}"/>
    <cellStyle name="Normal 28 15 2 2 3" xfId="22754" xr:uid="{00000000-0005-0000-0000-000097230000}"/>
    <cellStyle name="Normal 28 15 2 3" xfId="5269" xr:uid="{00000000-0005-0000-0000-000098230000}"/>
    <cellStyle name="Normal 28 15 2 3 2" xfId="22756" xr:uid="{00000000-0005-0000-0000-000099230000}"/>
    <cellStyle name="Normal 28 15 2 4" xfId="22753" xr:uid="{00000000-0005-0000-0000-00009A230000}"/>
    <cellStyle name="Normal 28 15 3" xfId="5270" xr:uid="{00000000-0005-0000-0000-00009B230000}"/>
    <cellStyle name="Normal 28 15 3 2" xfId="5271" xr:uid="{00000000-0005-0000-0000-00009C230000}"/>
    <cellStyle name="Normal 28 15 3 2 2" xfId="22758" xr:uid="{00000000-0005-0000-0000-00009D230000}"/>
    <cellStyle name="Normal 28 15 3 3" xfId="22757" xr:uid="{00000000-0005-0000-0000-00009E230000}"/>
    <cellStyle name="Normal 28 15 4" xfId="5272" xr:uid="{00000000-0005-0000-0000-00009F230000}"/>
    <cellStyle name="Normal 28 15 4 2" xfId="22759" xr:uid="{00000000-0005-0000-0000-0000A0230000}"/>
    <cellStyle name="Normal 28 15 5" xfId="22752" xr:uid="{00000000-0005-0000-0000-0000A1230000}"/>
    <cellStyle name="Normal 28 16" xfId="5273" xr:uid="{00000000-0005-0000-0000-0000A2230000}"/>
    <cellStyle name="Normal 28 16 2" xfId="5274" xr:uid="{00000000-0005-0000-0000-0000A3230000}"/>
    <cellStyle name="Normal 28 16 2 2" xfId="5275" xr:uid="{00000000-0005-0000-0000-0000A4230000}"/>
    <cellStyle name="Normal 28 16 2 2 2" xfId="5276" xr:uid="{00000000-0005-0000-0000-0000A5230000}"/>
    <cellStyle name="Normal 28 16 2 2 2 2" xfId="22763" xr:uid="{00000000-0005-0000-0000-0000A6230000}"/>
    <cellStyle name="Normal 28 16 2 2 3" xfId="22762" xr:uid="{00000000-0005-0000-0000-0000A7230000}"/>
    <cellStyle name="Normal 28 16 2 3" xfId="5277" xr:uid="{00000000-0005-0000-0000-0000A8230000}"/>
    <cellStyle name="Normal 28 16 2 3 2" xfId="22764" xr:uid="{00000000-0005-0000-0000-0000A9230000}"/>
    <cellStyle name="Normal 28 16 2 4" xfId="22761" xr:uid="{00000000-0005-0000-0000-0000AA230000}"/>
    <cellStyle name="Normal 28 16 3" xfId="5278" xr:uid="{00000000-0005-0000-0000-0000AB230000}"/>
    <cellStyle name="Normal 28 16 3 2" xfId="5279" xr:uid="{00000000-0005-0000-0000-0000AC230000}"/>
    <cellStyle name="Normal 28 16 3 2 2" xfId="22766" xr:uid="{00000000-0005-0000-0000-0000AD230000}"/>
    <cellStyle name="Normal 28 16 3 3" xfId="22765" xr:uid="{00000000-0005-0000-0000-0000AE230000}"/>
    <cellStyle name="Normal 28 16 4" xfId="5280" xr:uid="{00000000-0005-0000-0000-0000AF230000}"/>
    <cellStyle name="Normal 28 16 4 2" xfId="22767" xr:uid="{00000000-0005-0000-0000-0000B0230000}"/>
    <cellStyle name="Normal 28 16 5" xfId="22760" xr:uid="{00000000-0005-0000-0000-0000B1230000}"/>
    <cellStyle name="Normal 28 17" xfId="5281" xr:uid="{00000000-0005-0000-0000-0000B2230000}"/>
    <cellStyle name="Normal 28 17 2" xfId="5282" xr:uid="{00000000-0005-0000-0000-0000B3230000}"/>
    <cellStyle name="Normal 28 17 2 2" xfId="5283" xr:uid="{00000000-0005-0000-0000-0000B4230000}"/>
    <cellStyle name="Normal 28 17 2 2 2" xfId="5284" xr:uid="{00000000-0005-0000-0000-0000B5230000}"/>
    <cellStyle name="Normal 28 17 2 2 2 2" xfId="22771" xr:uid="{00000000-0005-0000-0000-0000B6230000}"/>
    <cellStyle name="Normal 28 17 2 2 3" xfId="22770" xr:uid="{00000000-0005-0000-0000-0000B7230000}"/>
    <cellStyle name="Normal 28 17 2 3" xfId="5285" xr:uid="{00000000-0005-0000-0000-0000B8230000}"/>
    <cellStyle name="Normal 28 17 2 3 2" xfId="22772" xr:uid="{00000000-0005-0000-0000-0000B9230000}"/>
    <cellStyle name="Normal 28 17 2 4" xfId="22769" xr:uid="{00000000-0005-0000-0000-0000BA230000}"/>
    <cellStyle name="Normal 28 17 3" xfId="5286" xr:uid="{00000000-0005-0000-0000-0000BB230000}"/>
    <cellStyle name="Normal 28 17 3 2" xfId="5287" xr:uid="{00000000-0005-0000-0000-0000BC230000}"/>
    <cellStyle name="Normal 28 17 3 2 2" xfId="22774" xr:uid="{00000000-0005-0000-0000-0000BD230000}"/>
    <cellStyle name="Normal 28 17 3 3" xfId="22773" xr:uid="{00000000-0005-0000-0000-0000BE230000}"/>
    <cellStyle name="Normal 28 17 4" xfId="5288" xr:uid="{00000000-0005-0000-0000-0000BF230000}"/>
    <cellStyle name="Normal 28 17 4 2" xfId="22775" xr:uid="{00000000-0005-0000-0000-0000C0230000}"/>
    <cellStyle name="Normal 28 17 5" xfId="22768" xr:uid="{00000000-0005-0000-0000-0000C1230000}"/>
    <cellStyle name="Normal 28 18" xfId="5289" xr:uid="{00000000-0005-0000-0000-0000C2230000}"/>
    <cellStyle name="Normal 28 18 2" xfId="5290" xr:uid="{00000000-0005-0000-0000-0000C3230000}"/>
    <cellStyle name="Normal 28 18 2 2" xfId="5291" xr:uid="{00000000-0005-0000-0000-0000C4230000}"/>
    <cellStyle name="Normal 28 18 2 2 2" xfId="5292" xr:uid="{00000000-0005-0000-0000-0000C5230000}"/>
    <cellStyle name="Normal 28 18 2 2 2 2" xfId="22779" xr:uid="{00000000-0005-0000-0000-0000C6230000}"/>
    <cellStyle name="Normal 28 18 2 2 3" xfId="22778" xr:uid="{00000000-0005-0000-0000-0000C7230000}"/>
    <cellStyle name="Normal 28 18 2 3" xfId="5293" xr:uid="{00000000-0005-0000-0000-0000C8230000}"/>
    <cellStyle name="Normal 28 18 2 3 2" xfId="22780" xr:uid="{00000000-0005-0000-0000-0000C9230000}"/>
    <cellStyle name="Normal 28 18 2 4" xfId="22777" xr:uid="{00000000-0005-0000-0000-0000CA230000}"/>
    <cellStyle name="Normal 28 18 3" xfId="5294" xr:uid="{00000000-0005-0000-0000-0000CB230000}"/>
    <cellStyle name="Normal 28 18 3 2" xfId="5295" xr:uid="{00000000-0005-0000-0000-0000CC230000}"/>
    <cellStyle name="Normal 28 18 3 2 2" xfId="22782" xr:uid="{00000000-0005-0000-0000-0000CD230000}"/>
    <cellStyle name="Normal 28 18 3 3" xfId="22781" xr:uid="{00000000-0005-0000-0000-0000CE230000}"/>
    <cellStyle name="Normal 28 18 4" xfId="5296" xr:uid="{00000000-0005-0000-0000-0000CF230000}"/>
    <cellStyle name="Normal 28 18 4 2" xfId="22783" xr:uid="{00000000-0005-0000-0000-0000D0230000}"/>
    <cellStyle name="Normal 28 18 5" xfId="22776" xr:uid="{00000000-0005-0000-0000-0000D1230000}"/>
    <cellStyle name="Normal 28 19" xfId="5297" xr:uid="{00000000-0005-0000-0000-0000D2230000}"/>
    <cellStyle name="Normal 28 19 2" xfId="5298" xr:uid="{00000000-0005-0000-0000-0000D3230000}"/>
    <cellStyle name="Normal 28 19 2 2" xfId="5299" xr:uid="{00000000-0005-0000-0000-0000D4230000}"/>
    <cellStyle name="Normal 28 19 2 2 2" xfId="5300" xr:uid="{00000000-0005-0000-0000-0000D5230000}"/>
    <cellStyle name="Normal 28 19 2 2 2 2" xfId="22787" xr:uid="{00000000-0005-0000-0000-0000D6230000}"/>
    <cellStyle name="Normal 28 19 2 2 3" xfId="22786" xr:uid="{00000000-0005-0000-0000-0000D7230000}"/>
    <cellStyle name="Normal 28 19 2 3" xfId="5301" xr:uid="{00000000-0005-0000-0000-0000D8230000}"/>
    <cellStyle name="Normal 28 19 2 3 2" xfId="22788" xr:uid="{00000000-0005-0000-0000-0000D9230000}"/>
    <cellStyle name="Normal 28 19 2 4" xfId="22785" xr:uid="{00000000-0005-0000-0000-0000DA230000}"/>
    <cellStyle name="Normal 28 19 3" xfId="5302" xr:uid="{00000000-0005-0000-0000-0000DB230000}"/>
    <cellStyle name="Normal 28 19 3 2" xfId="5303" xr:uid="{00000000-0005-0000-0000-0000DC230000}"/>
    <cellStyle name="Normal 28 19 3 2 2" xfId="22790" xr:uid="{00000000-0005-0000-0000-0000DD230000}"/>
    <cellStyle name="Normal 28 19 3 3" xfId="22789" xr:uid="{00000000-0005-0000-0000-0000DE230000}"/>
    <cellStyle name="Normal 28 19 4" xfId="5304" xr:uid="{00000000-0005-0000-0000-0000DF230000}"/>
    <cellStyle name="Normal 28 19 4 2" xfId="22791" xr:uid="{00000000-0005-0000-0000-0000E0230000}"/>
    <cellStyle name="Normal 28 19 5" xfId="22784" xr:uid="{00000000-0005-0000-0000-0000E1230000}"/>
    <cellStyle name="Normal 28 2" xfId="5305" xr:uid="{00000000-0005-0000-0000-0000E2230000}"/>
    <cellStyle name="Normal 28 2 2" xfId="5306" xr:uid="{00000000-0005-0000-0000-0000E3230000}"/>
    <cellStyle name="Normal 28 2 2 2" xfId="5307" xr:uid="{00000000-0005-0000-0000-0000E4230000}"/>
    <cellStyle name="Normal 28 2 2 2 2" xfId="5308" xr:uid="{00000000-0005-0000-0000-0000E5230000}"/>
    <cellStyle name="Normal 28 2 2 2 2 2" xfId="22795" xr:uid="{00000000-0005-0000-0000-0000E6230000}"/>
    <cellStyle name="Normal 28 2 2 2 3" xfId="22794" xr:uid="{00000000-0005-0000-0000-0000E7230000}"/>
    <cellStyle name="Normal 28 2 2 3" xfId="5309" xr:uid="{00000000-0005-0000-0000-0000E8230000}"/>
    <cellStyle name="Normal 28 2 2 3 2" xfId="22796" xr:uid="{00000000-0005-0000-0000-0000E9230000}"/>
    <cellStyle name="Normal 28 2 2 4" xfId="22793" xr:uid="{00000000-0005-0000-0000-0000EA230000}"/>
    <cellStyle name="Normal 28 2 3" xfId="5310" xr:uid="{00000000-0005-0000-0000-0000EB230000}"/>
    <cellStyle name="Normal 28 2 3 2" xfId="5311" xr:uid="{00000000-0005-0000-0000-0000EC230000}"/>
    <cellStyle name="Normal 28 2 3 2 2" xfId="22798" xr:uid="{00000000-0005-0000-0000-0000ED230000}"/>
    <cellStyle name="Normal 28 2 3 3" xfId="22797" xr:uid="{00000000-0005-0000-0000-0000EE230000}"/>
    <cellStyle name="Normal 28 2 4" xfId="5312" xr:uid="{00000000-0005-0000-0000-0000EF230000}"/>
    <cellStyle name="Normal 28 2 4 2" xfId="22799" xr:uid="{00000000-0005-0000-0000-0000F0230000}"/>
    <cellStyle name="Normal 28 2 5" xfId="22792" xr:uid="{00000000-0005-0000-0000-0000F1230000}"/>
    <cellStyle name="Normal 28 20" xfId="5313" xr:uid="{00000000-0005-0000-0000-0000F2230000}"/>
    <cellStyle name="Normal 28 20 2" xfId="5314" xr:uid="{00000000-0005-0000-0000-0000F3230000}"/>
    <cellStyle name="Normal 28 20 2 2" xfId="5315" xr:uid="{00000000-0005-0000-0000-0000F4230000}"/>
    <cellStyle name="Normal 28 20 2 2 2" xfId="5316" xr:uid="{00000000-0005-0000-0000-0000F5230000}"/>
    <cellStyle name="Normal 28 20 2 2 2 2" xfId="22803" xr:uid="{00000000-0005-0000-0000-0000F6230000}"/>
    <cellStyle name="Normal 28 20 2 2 3" xfId="22802" xr:uid="{00000000-0005-0000-0000-0000F7230000}"/>
    <cellStyle name="Normal 28 20 2 3" xfId="5317" xr:uid="{00000000-0005-0000-0000-0000F8230000}"/>
    <cellStyle name="Normal 28 20 2 3 2" xfId="22804" xr:uid="{00000000-0005-0000-0000-0000F9230000}"/>
    <cellStyle name="Normal 28 20 2 4" xfId="22801" xr:uid="{00000000-0005-0000-0000-0000FA230000}"/>
    <cellStyle name="Normal 28 20 3" xfId="5318" xr:uid="{00000000-0005-0000-0000-0000FB230000}"/>
    <cellStyle name="Normal 28 20 3 2" xfId="5319" xr:uid="{00000000-0005-0000-0000-0000FC230000}"/>
    <cellStyle name="Normal 28 20 3 2 2" xfId="22806" xr:uid="{00000000-0005-0000-0000-0000FD230000}"/>
    <cellStyle name="Normal 28 20 3 3" xfId="22805" xr:uid="{00000000-0005-0000-0000-0000FE230000}"/>
    <cellStyle name="Normal 28 20 4" xfId="5320" xr:uid="{00000000-0005-0000-0000-0000FF230000}"/>
    <cellStyle name="Normal 28 20 4 2" xfId="22807" xr:uid="{00000000-0005-0000-0000-000000240000}"/>
    <cellStyle name="Normal 28 20 5" xfId="22800" xr:uid="{00000000-0005-0000-0000-000001240000}"/>
    <cellStyle name="Normal 28 21" xfId="5321" xr:uid="{00000000-0005-0000-0000-000002240000}"/>
    <cellStyle name="Normal 28 21 2" xfId="5322" xr:uid="{00000000-0005-0000-0000-000003240000}"/>
    <cellStyle name="Normal 28 21 2 2" xfId="5323" xr:uid="{00000000-0005-0000-0000-000004240000}"/>
    <cellStyle name="Normal 28 21 2 2 2" xfId="5324" xr:uid="{00000000-0005-0000-0000-000005240000}"/>
    <cellStyle name="Normal 28 21 2 2 2 2" xfId="22811" xr:uid="{00000000-0005-0000-0000-000006240000}"/>
    <cellStyle name="Normal 28 21 2 2 3" xfId="22810" xr:uid="{00000000-0005-0000-0000-000007240000}"/>
    <cellStyle name="Normal 28 21 2 3" xfId="5325" xr:uid="{00000000-0005-0000-0000-000008240000}"/>
    <cellStyle name="Normal 28 21 2 3 2" xfId="22812" xr:uid="{00000000-0005-0000-0000-000009240000}"/>
    <cellStyle name="Normal 28 21 2 4" xfId="22809" xr:uid="{00000000-0005-0000-0000-00000A240000}"/>
    <cellStyle name="Normal 28 21 3" xfId="5326" xr:uid="{00000000-0005-0000-0000-00000B240000}"/>
    <cellStyle name="Normal 28 21 3 2" xfId="5327" xr:uid="{00000000-0005-0000-0000-00000C240000}"/>
    <cellStyle name="Normal 28 21 3 2 2" xfId="22814" xr:uid="{00000000-0005-0000-0000-00000D240000}"/>
    <cellStyle name="Normal 28 21 3 3" xfId="22813" xr:uid="{00000000-0005-0000-0000-00000E240000}"/>
    <cellStyle name="Normal 28 21 4" xfId="5328" xr:uid="{00000000-0005-0000-0000-00000F240000}"/>
    <cellStyle name="Normal 28 21 4 2" xfId="22815" xr:uid="{00000000-0005-0000-0000-000010240000}"/>
    <cellStyle name="Normal 28 21 5" xfId="22808" xr:uid="{00000000-0005-0000-0000-000011240000}"/>
    <cellStyle name="Normal 28 22" xfId="5329" xr:uid="{00000000-0005-0000-0000-000012240000}"/>
    <cellStyle name="Normal 28 22 2" xfId="5330" xr:uid="{00000000-0005-0000-0000-000013240000}"/>
    <cellStyle name="Normal 28 22 2 2" xfId="5331" xr:uid="{00000000-0005-0000-0000-000014240000}"/>
    <cellStyle name="Normal 28 22 2 2 2" xfId="5332" xr:uid="{00000000-0005-0000-0000-000015240000}"/>
    <cellStyle name="Normal 28 22 2 2 2 2" xfId="22819" xr:uid="{00000000-0005-0000-0000-000016240000}"/>
    <cellStyle name="Normal 28 22 2 2 3" xfId="22818" xr:uid="{00000000-0005-0000-0000-000017240000}"/>
    <cellStyle name="Normal 28 22 2 3" xfId="5333" xr:uid="{00000000-0005-0000-0000-000018240000}"/>
    <cellStyle name="Normal 28 22 2 3 2" xfId="22820" xr:uid="{00000000-0005-0000-0000-000019240000}"/>
    <cellStyle name="Normal 28 22 2 4" xfId="22817" xr:uid="{00000000-0005-0000-0000-00001A240000}"/>
    <cellStyle name="Normal 28 22 3" xfId="5334" xr:uid="{00000000-0005-0000-0000-00001B240000}"/>
    <cellStyle name="Normal 28 22 3 2" xfId="5335" xr:uid="{00000000-0005-0000-0000-00001C240000}"/>
    <cellStyle name="Normal 28 22 3 2 2" xfId="22822" xr:uid="{00000000-0005-0000-0000-00001D240000}"/>
    <cellStyle name="Normal 28 22 3 3" xfId="22821" xr:uid="{00000000-0005-0000-0000-00001E240000}"/>
    <cellStyle name="Normal 28 22 4" xfId="5336" xr:uid="{00000000-0005-0000-0000-00001F240000}"/>
    <cellStyle name="Normal 28 22 4 2" xfId="22823" xr:uid="{00000000-0005-0000-0000-000020240000}"/>
    <cellStyle name="Normal 28 22 5" xfId="22816" xr:uid="{00000000-0005-0000-0000-000021240000}"/>
    <cellStyle name="Normal 28 23" xfId="5337" xr:uid="{00000000-0005-0000-0000-000022240000}"/>
    <cellStyle name="Normal 28 23 2" xfId="5338" xr:uid="{00000000-0005-0000-0000-000023240000}"/>
    <cellStyle name="Normal 28 23 2 2" xfId="5339" xr:uid="{00000000-0005-0000-0000-000024240000}"/>
    <cellStyle name="Normal 28 23 2 2 2" xfId="22826" xr:uid="{00000000-0005-0000-0000-000025240000}"/>
    <cellStyle name="Normal 28 23 2 3" xfId="22825" xr:uid="{00000000-0005-0000-0000-000026240000}"/>
    <cellStyle name="Normal 28 23 3" xfId="5340" xr:uid="{00000000-0005-0000-0000-000027240000}"/>
    <cellStyle name="Normal 28 23 3 2" xfId="22827" xr:uid="{00000000-0005-0000-0000-000028240000}"/>
    <cellStyle name="Normal 28 23 4" xfId="22824" xr:uid="{00000000-0005-0000-0000-000029240000}"/>
    <cellStyle name="Normal 28 24" xfId="5341" xr:uid="{00000000-0005-0000-0000-00002A240000}"/>
    <cellStyle name="Normal 28 24 2" xfId="5342" xr:uid="{00000000-0005-0000-0000-00002B240000}"/>
    <cellStyle name="Normal 28 24 2 2" xfId="22829" xr:uid="{00000000-0005-0000-0000-00002C240000}"/>
    <cellStyle name="Normal 28 24 3" xfId="22828" xr:uid="{00000000-0005-0000-0000-00002D240000}"/>
    <cellStyle name="Normal 28 25" xfId="5343" xr:uid="{00000000-0005-0000-0000-00002E240000}"/>
    <cellStyle name="Normal 28 25 2" xfId="22830" xr:uid="{00000000-0005-0000-0000-00002F240000}"/>
    <cellStyle name="Normal 28 26" xfId="22711" xr:uid="{00000000-0005-0000-0000-000030240000}"/>
    <cellStyle name="Normal 28 3" xfId="5344" xr:uid="{00000000-0005-0000-0000-000031240000}"/>
    <cellStyle name="Normal 28 3 2" xfId="5345" xr:uid="{00000000-0005-0000-0000-000032240000}"/>
    <cellStyle name="Normal 28 3 2 2" xfId="5346" xr:uid="{00000000-0005-0000-0000-000033240000}"/>
    <cellStyle name="Normal 28 3 2 2 2" xfId="5347" xr:uid="{00000000-0005-0000-0000-000034240000}"/>
    <cellStyle name="Normal 28 3 2 2 2 2" xfId="22834" xr:uid="{00000000-0005-0000-0000-000035240000}"/>
    <cellStyle name="Normal 28 3 2 2 3" xfId="22833" xr:uid="{00000000-0005-0000-0000-000036240000}"/>
    <cellStyle name="Normal 28 3 2 3" xfId="5348" xr:uid="{00000000-0005-0000-0000-000037240000}"/>
    <cellStyle name="Normal 28 3 2 3 2" xfId="22835" xr:uid="{00000000-0005-0000-0000-000038240000}"/>
    <cellStyle name="Normal 28 3 2 4" xfId="22832" xr:uid="{00000000-0005-0000-0000-000039240000}"/>
    <cellStyle name="Normal 28 3 3" xfId="5349" xr:uid="{00000000-0005-0000-0000-00003A240000}"/>
    <cellStyle name="Normal 28 3 3 2" xfId="5350" xr:uid="{00000000-0005-0000-0000-00003B240000}"/>
    <cellStyle name="Normal 28 3 3 2 2" xfId="22837" xr:uid="{00000000-0005-0000-0000-00003C240000}"/>
    <cellStyle name="Normal 28 3 3 3" xfId="22836" xr:uid="{00000000-0005-0000-0000-00003D240000}"/>
    <cellStyle name="Normal 28 3 4" xfId="5351" xr:uid="{00000000-0005-0000-0000-00003E240000}"/>
    <cellStyle name="Normal 28 3 4 2" xfId="22838" xr:uid="{00000000-0005-0000-0000-00003F240000}"/>
    <cellStyle name="Normal 28 3 5" xfId="22831" xr:uid="{00000000-0005-0000-0000-000040240000}"/>
    <cellStyle name="Normal 28 4" xfId="5352" xr:uid="{00000000-0005-0000-0000-000041240000}"/>
    <cellStyle name="Normal 28 4 2" xfId="5353" xr:uid="{00000000-0005-0000-0000-000042240000}"/>
    <cellStyle name="Normal 28 4 2 2" xfId="5354" xr:uid="{00000000-0005-0000-0000-000043240000}"/>
    <cellStyle name="Normal 28 4 2 2 2" xfId="5355" xr:uid="{00000000-0005-0000-0000-000044240000}"/>
    <cellStyle name="Normal 28 4 2 2 2 2" xfId="22842" xr:uid="{00000000-0005-0000-0000-000045240000}"/>
    <cellStyle name="Normal 28 4 2 2 3" xfId="22841" xr:uid="{00000000-0005-0000-0000-000046240000}"/>
    <cellStyle name="Normal 28 4 2 3" xfId="5356" xr:uid="{00000000-0005-0000-0000-000047240000}"/>
    <cellStyle name="Normal 28 4 2 3 2" xfId="22843" xr:uid="{00000000-0005-0000-0000-000048240000}"/>
    <cellStyle name="Normal 28 4 2 4" xfId="22840" xr:uid="{00000000-0005-0000-0000-000049240000}"/>
    <cellStyle name="Normal 28 4 3" xfId="5357" xr:uid="{00000000-0005-0000-0000-00004A240000}"/>
    <cellStyle name="Normal 28 4 3 2" xfId="5358" xr:uid="{00000000-0005-0000-0000-00004B240000}"/>
    <cellStyle name="Normal 28 4 3 2 2" xfId="22845" xr:uid="{00000000-0005-0000-0000-00004C240000}"/>
    <cellStyle name="Normal 28 4 3 3" xfId="22844" xr:uid="{00000000-0005-0000-0000-00004D240000}"/>
    <cellStyle name="Normal 28 4 4" xfId="5359" xr:uid="{00000000-0005-0000-0000-00004E240000}"/>
    <cellStyle name="Normal 28 4 4 2" xfId="22846" xr:uid="{00000000-0005-0000-0000-00004F240000}"/>
    <cellStyle name="Normal 28 4 5" xfId="22839" xr:uid="{00000000-0005-0000-0000-000050240000}"/>
    <cellStyle name="Normal 28 5" xfId="5360" xr:uid="{00000000-0005-0000-0000-000051240000}"/>
    <cellStyle name="Normal 28 5 2" xfId="5361" xr:uid="{00000000-0005-0000-0000-000052240000}"/>
    <cellStyle name="Normal 28 5 2 2" xfId="5362" xr:uid="{00000000-0005-0000-0000-000053240000}"/>
    <cellStyle name="Normal 28 5 2 2 2" xfId="5363" xr:uid="{00000000-0005-0000-0000-000054240000}"/>
    <cellStyle name="Normal 28 5 2 2 2 2" xfId="22850" xr:uid="{00000000-0005-0000-0000-000055240000}"/>
    <cellStyle name="Normal 28 5 2 2 3" xfId="22849" xr:uid="{00000000-0005-0000-0000-000056240000}"/>
    <cellStyle name="Normal 28 5 2 3" xfId="5364" xr:uid="{00000000-0005-0000-0000-000057240000}"/>
    <cellStyle name="Normal 28 5 2 3 2" xfId="22851" xr:uid="{00000000-0005-0000-0000-000058240000}"/>
    <cellStyle name="Normal 28 5 2 4" xfId="22848" xr:uid="{00000000-0005-0000-0000-000059240000}"/>
    <cellStyle name="Normal 28 5 3" xfId="5365" xr:uid="{00000000-0005-0000-0000-00005A240000}"/>
    <cellStyle name="Normal 28 5 3 2" xfId="5366" xr:uid="{00000000-0005-0000-0000-00005B240000}"/>
    <cellStyle name="Normal 28 5 3 2 2" xfId="22853" xr:uid="{00000000-0005-0000-0000-00005C240000}"/>
    <cellStyle name="Normal 28 5 3 3" xfId="22852" xr:uid="{00000000-0005-0000-0000-00005D240000}"/>
    <cellStyle name="Normal 28 5 4" xfId="5367" xr:uid="{00000000-0005-0000-0000-00005E240000}"/>
    <cellStyle name="Normal 28 5 4 2" xfId="22854" xr:uid="{00000000-0005-0000-0000-00005F240000}"/>
    <cellStyle name="Normal 28 5 5" xfId="22847" xr:uid="{00000000-0005-0000-0000-000060240000}"/>
    <cellStyle name="Normal 28 6" xfId="5368" xr:uid="{00000000-0005-0000-0000-000061240000}"/>
    <cellStyle name="Normal 28 6 2" xfId="5369" xr:uid="{00000000-0005-0000-0000-000062240000}"/>
    <cellStyle name="Normal 28 6 2 2" xfId="5370" xr:uid="{00000000-0005-0000-0000-000063240000}"/>
    <cellStyle name="Normal 28 6 2 2 2" xfId="5371" xr:uid="{00000000-0005-0000-0000-000064240000}"/>
    <cellStyle name="Normal 28 6 2 2 2 2" xfId="22858" xr:uid="{00000000-0005-0000-0000-000065240000}"/>
    <cellStyle name="Normal 28 6 2 2 3" xfId="22857" xr:uid="{00000000-0005-0000-0000-000066240000}"/>
    <cellStyle name="Normal 28 6 2 3" xfId="5372" xr:uid="{00000000-0005-0000-0000-000067240000}"/>
    <cellStyle name="Normal 28 6 2 3 2" xfId="22859" xr:uid="{00000000-0005-0000-0000-000068240000}"/>
    <cellStyle name="Normal 28 6 2 4" xfId="22856" xr:uid="{00000000-0005-0000-0000-000069240000}"/>
    <cellStyle name="Normal 28 6 3" xfId="5373" xr:uid="{00000000-0005-0000-0000-00006A240000}"/>
    <cellStyle name="Normal 28 6 3 2" xfId="5374" xr:uid="{00000000-0005-0000-0000-00006B240000}"/>
    <cellStyle name="Normal 28 6 3 2 2" xfId="22861" xr:uid="{00000000-0005-0000-0000-00006C240000}"/>
    <cellStyle name="Normal 28 6 3 3" xfId="22860" xr:uid="{00000000-0005-0000-0000-00006D240000}"/>
    <cellStyle name="Normal 28 6 4" xfId="5375" xr:uid="{00000000-0005-0000-0000-00006E240000}"/>
    <cellStyle name="Normal 28 6 4 2" xfId="22862" xr:uid="{00000000-0005-0000-0000-00006F240000}"/>
    <cellStyle name="Normal 28 6 5" xfId="22855" xr:uid="{00000000-0005-0000-0000-000070240000}"/>
    <cellStyle name="Normal 28 7" xfId="5376" xr:uid="{00000000-0005-0000-0000-000071240000}"/>
    <cellStyle name="Normal 28 7 2" xfId="5377" xr:uid="{00000000-0005-0000-0000-000072240000}"/>
    <cellStyle name="Normal 28 7 2 2" xfId="5378" xr:uid="{00000000-0005-0000-0000-000073240000}"/>
    <cellStyle name="Normal 28 7 2 2 2" xfId="5379" xr:uid="{00000000-0005-0000-0000-000074240000}"/>
    <cellStyle name="Normal 28 7 2 2 2 2" xfId="22866" xr:uid="{00000000-0005-0000-0000-000075240000}"/>
    <cellStyle name="Normal 28 7 2 2 3" xfId="22865" xr:uid="{00000000-0005-0000-0000-000076240000}"/>
    <cellStyle name="Normal 28 7 2 3" xfId="5380" xr:uid="{00000000-0005-0000-0000-000077240000}"/>
    <cellStyle name="Normal 28 7 2 3 2" xfId="22867" xr:uid="{00000000-0005-0000-0000-000078240000}"/>
    <cellStyle name="Normal 28 7 2 4" xfId="22864" xr:uid="{00000000-0005-0000-0000-000079240000}"/>
    <cellStyle name="Normal 28 7 3" xfId="5381" xr:uid="{00000000-0005-0000-0000-00007A240000}"/>
    <cellStyle name="Normal 28 7 3 2" xfId="5382" xr:uid="{00000000-0005-0000-0000-00007B240000}"/>
    <cellStyle name="Normal 28 7 3 2 2" xfId="22869" xr:uid="{00000000-0005-0000-0000-00007C240000}"/>
    <cellStyle name="Normal 28 7 3 3" xfId="22868" xr:uid="{00000000-0005-0000-0000-00007D240000}"/>
    <cellStyle name="Normal 28 7 4" xfId="5383" xr:uid="{00000000-0005-0000-0000-00007E240000}"/>
    <cellStyle name="Normal 28 7 4 2" xfId="22870" xr:uid="{00000000-0005-0000-0000-00007F240000}"/>
    <cellStyle name="Normal 28 7 5" xfId="22863" xr:uid="{00000000-0005-0000-0000-000080240000}"/>
    <cellStyle name="Normal 28 8" xfId="5384" xr:uid="{00000000-0005-0000-0000-000081240000}"/>
    <cellStyle name="Normal 28 8 2" xfId="5385" xr:uid="{00000000-0005-0000-0000-000082240000}"/>
    <cellStyle name="Normal 28 8 2 2" xfId="5386" xr:uid="{00000000-0005-0000-0000-000083240000}"/>
    <cellStyle name="Normal 28 8 2 2 2" xfId="5387" xr:uid="{00000000-0005-0000-0000-000084240000}"/>
    <cellStyle name="Normal 28 8 2 2 2 2" xfId="22874" xr:uid="{00000000-0005-0000-0000-000085240000}"/>
    <cellStyle name="Normal 28 8 2 2 3" xfId="22873" xr:uid="{00000000-0005-0000-0000-000086240000}"/>
    <cellStyle name="Normal 28 8 2 3" xfId="5388" xr:uid="{00000000-0005-0000-0000-000087240000}"/>
    <cellStyle name="Normal 28 8 2 3 2" xfId="22875" xr:uid="{00000000-0005-0000-0000-000088240000}"/>
    <cellStyle name="Normal 28 8 2 4" xfId="22872" xr:uid="{00000000-0005-0000-0000-000089240000}"/>
    <cellStyle name="Normal 28 8 3" xfId="5389" xr:uid="{00000000-0005-0000-0000-00008A240000}"/>
    <cellStyle name="Normal 28 8 3 2" xfId="5390" xr:uid="{00000000-0005-0000-0000-00008B240000}"/>
    <cellStyle name="Normal 28 8 3 2 2" xfId="22877" xr:uid="{00000000-0005-0000-0000-00008C240000}"/>
    <cellStyle name="Normal 28 8 3 3" xfId="22876" xr:uid="{00000000-0005-0000-0000-00008D240000}"/>
    <cellStyle name="Normal 28 8 4" xfId="5391" xr:uid="{00000000-0005-0000-0000-00008E240000}"/>
    <cellStyle name="Normal 28 8 4 2" xfId="22878" xr:uid="{00000000-0005-0000-0000-00008F240000}"/>
    <cellStyle name="Normal 28 8 5" xfId="22871" xr:uid="{00000000-0005-0000-0000-000090240000}"/>
    <cellStyle name="Normal 28 9" xfId="5392" xr:uid="{00000000-0005-0000-0000-000091240000}"/>
    <cellStyle name="Normal 28 9 2" xfId="5393" xr:uid="{00000000-0005-0000-0000-000092240000}"/>
    <cellStyle name="Normal 28 9 2 2" xfId="5394" xr:uid="{00000000-0005-0000-0000-000093240000}"/>
    <cellStyle name="Normal 28 9 2 2 2" xfId="5395" xr:uid="{00000000-0005-0000-0000-000094240000}"/>
    <cellStyle name="Normal 28 9 2 2 2 2" xfId="22882" xr:uid="{00000000-0005-0000-0000-000095240000}"/>
    <cellStyle name="Normal 28 9 2 2 3" xfId="22881" xr:uid="{00000000-0005-0000-0000-000096240000}"/>
    <cellStyle name="Normal 28 9 2 3" xfId="5396" xr:uid="{00000000-0005-0000-0000-000097240000}"/>
    <cellStyle name="Normal 28 9 2 3 2" xfId="22883" xr:uid="{00000000-0005-0000-0000-000098240000}"/>
    <cellStyle name="Normal 28 9 2 4" xfId="22880" xr:uid="{00000000-0005-0000-0000-000099240000}"/>
    <cellStyle name="Normal 28 9 3" xfId="5397" xr:uid="{00000000-0005-0000-0000-00009A240000}"/>
    <cellStyle name="Normal 28 9 3 2" xfId="5398" xr:uid="{00000000-0005-0000-0000-00009B240000}"/>
    <cellStyle name="Normal 28 9 3 2 2" xfId="22885" xr:uid="{00000000-0005-0000-0000-00009C240000}"/>
    <cellStyle name="Normal 28 9 3 3" xfId="22884" xr:uid="{00000000-0005-0000-0000-00009D240000}"/>
    <cellStyle name="Normal 28 9 4" xfId="5399" xr:uid="{00000000-0005-0000-0000-00009E240000}"/>
    <cellStyle name="Normal 28 9 4 2" xfId="22886" xr:uid="{00000000-0005-0000-0000-00009F240000}"/>
    <cellStyle name="Normal 28 9 5" xfId="22879" xr:uid="{00000000-0005-0000-0000-0000A0240000}"/>
    <cellStyle name="Normal 29" xfId="5400" xr:uid="{00000000-0005-0000-0000-0000A1240000}"/>
    <cellStyle name="Normal 29 10" xfId="5401" xr:uid="{00000000-0005-0000-0000-0000A2240000}"/>
    <cellStyle name="Normal 29 10 2" xfId="5402" xr:uid="{00000000-0005-0000-0000-0000A3240000}"/>
    <cellStyle name="Normal 29 10 2 2" xfId="5403" xr:uid="{00000000-0005-0000-0000-0000A4240000}"/>
    <cellStyle name="Normal 29 10 2 2 2" xfId="5404" xr:uid="{00000000-0005-0000-0000-0000A5240000}"/>
    <cellStyle name="Normal 29 10 2 2 2 2" xfId="22891" xr:uid="{00000000-0005-0000-0000-0000A6240000}"/>
    <cellStyle name="Normal 29 10 2 2 3" xfId="22890" xr:uid="{00000000-0005-0000-0000-0000A7240000}"/>
    <cellStyle name="Normal 29 10 2 3" xfId="5405" xr:uid="{00000000-0005-0000-0000-0000A8240000}"/>
    <cellStyle name="Normal 29 10 2 3 2" xfId="22892" xr:uid="{00000000-0005-0000-0000-0000A9240000}"/>
    <cellStyle name="Normal 29 10 2 4" xfId="22889" xr:uid="{00000000-0005-0000-0000-0000AA240000}"/>
    <cellStyle name="Normal 29 10 3" xfId="5406" xr:uid="{00000000-0005-0000-0000-0000AB240000}"/>
    <cellStyle name="Normal 29 10 3 2" xfId="5407" xr:uid="{00000000-0005-0000-0000-0000AC240000}"/>
    <cellStyle name="Normal 29 10 3 2 2" xfId="22894" xr:uid="{00000000-0005-0000-0000-0000AD240000}"/>
    <cellStyle name="Normal 29 10 3 3" xfId="22893" xr:uid="{00000000-0005-0000-0000-0000AE240000}"/>
    <cellStyle name="Normal 29 10 4" xfId="5408" xr:uid="{00000000-0005-0000-0000-0000AF240000}"/>
    <cellStyle name="Normal 29 10 4 2" xfId="22895" xr:uid="{00000000-0005-0000-0000-0000B0240000}"/>
    <cellStyle name="Normal 29 10 5" xfId="22888" xr:uid="{00000000-0005-0000-0000-0000B1240000}"/>
    <cellStyle name="Normal 29 11" xfId="5409" xr:uid="{00000000-0005-0000-0000-0000B2240000}"/>
    <cellStyle name="Normal 29 11 2" xfId="5410" xr:uid="{00000000-0005-0000-0000-0000B3240000}"/>
    <cellStyle name="Normal 29 11 2 2" xfId="5411" xr:uid="{00000000-0005-0000-0000-0000B4240000}"/>
    <cellStyle name="Normal 29 11 2 2 2" xfId="5412" xr:uid="{00000000-0005-0000-0000-0000B5240000}"/>
    <cellStyle name="Normal 29 11 2 2 2 2" xfId="22899" xr:uid="{00000000-0005-0000-0000-0000B6240000}"/>
    <cellStyle name="Normal 29 11 2 2 3" xfId="22898" xr:uid="{00000000-0005-0000-0000-0000B7240000}"/>
    <cellStyle name="Normal 29 11 2 3" xfId="5413" xr:uid="{00000000-0005-0000-0000-0000B8240000}"/>
    <cellStyle name="Normal 29 11 2 3 2" xfId="22900" xr:uid="{00000000-0005-0000-0000-0000B9240000}"/>
    <cellStyle name="Normal 29 11 2 4" xfId="22897" xr:uid="{00000000-0005-0000-0000-0000BA240000}"/>
    <cellStyle name="Normal 29 11 3" xfId="5414" xr:uid="{00000000-0005-0000-0000-0000BB240000}"/>
    <cellStyle name="Normal 29 11 3 2" xfId="5415" xr:uid="{00000000-0005-0000-0000-0000BC240000}"/>
    <cellStyle name="Normal 29 11 3 2 2" xfId="22902" xr:uid="{00000000-0005-0000-0000-0000BD240000}"/>
    <cellStyle name="Normal 29 11 3 3" xfId="22901" xr:uid="{00000000-0005-0000-0000-0000BE240000}"/>
    <cellStyle name="Normal 29 11 4" xfId="5416" xr:uid="{00000000-0005-0000-0000-0000BF240000}"/>
    <cellStyle name="Normal 29 11 4 2" xfId="22903" xr:uid="{00000000-0005-0000-0000-0000C0240000}"/>
    <cellStyle name="Normal 29 11 5" xfId="22896" xr:uid="{00000000-0005-0000-0000-0000C1240000}"/>
    <cellStyle name="Normal 29 12" xfId="5417" xr:uid="{00000000-0005-0000-0000-0000C2240000}"/>
    <cellStyle name="Normal 29 12 2" xfId="5418" xr:uid="{00000000-0005-0000-0000-0000C3240000}"/>
    <cellStyle name="Normal 29 12 2 2" xfId="5419" xr:uid="{00000000-0005-0000-0000-0000C4240000}"/>
    <cellStyle name="Normal 29 12 2 2 2" xfId="5420" xr:uid="{00000000-0005-0000-0000-0000C5240000}"/>
    <cellStyle name="Normal 29 12 2 2 2 2" xfId="22907" xr:uid="{00000000-0005-0000-0000-0000C6240000}"/>
    <cellStyle name="Normal 29 12 2 2 3" xfId="22906" xr:uid="{00000000-0005-0000-0000-0000C7240000}"/>
    <cellStyle name="Normal 29 12 2 3" xfId="5421" xr:uid="{00000000-0005-0000-0000-0000C8240000}"/>
    <cellStyle name="Normal 29 12 2 3 2" xfId="22908" xr:uid="{00000000-0005-0000-0000-0000C9240000}"/>
    <cellStyle name="Normal 29 12 2 4" xfId="22905" xr:uid="{00000000-0005-0000-0000-0000CA240000}"/>
    <cellStyle name="Normal 29 12 3" xfId="5422" xr:uid="{00000000-0005-0000-0000-0000CB240000}"/>
    <cellStyle name="Normal 29 12 3 2" xfId="5423" xr:uid="{00000000-0005-0000-0000-0000CC240000}"/>
    <cellStyle name="Normal 29 12 3 2 2" xfId="22910" xr:uid="{00000000-0005-0000-0000-0000CD240000}"/>
    <cellStyle name="Normal 29 12 3 3" xfId="22909" xr:uid="{00000000-0005-0000-0000-0000CE240000}"/>
    <cellStyle name="Normal 29 12 4" xfId="5424" xr:uid="{00000000-0005-0000-0000-0000CF240000}"/>
    <cellStyle name="Normal 29 12 4 2" xfId="22911" xr:uid="{00000000-0005-0000-0000-0000D0240000}"/>
    <cellStyle name="Normal 29 12 5" xfId="22904" xr:uid="{00000000-0005-0000-0000-0000D1240000}"/>
    <cellStyle name="Normal 29 13" xfId="5425" xr:uid="{00000000-0005-0000-0000-0000D2240000}"/>
    <cellStyle name="Normal 29 13 2" xfId="5426" xr:uid="{00000000-0005-0000-0000-0000D3240000}"/>
    <cellStyle name="Normal 29 13 2 2" xfId="5427" xr:uid="{00000000-0005-0000-0000-0000D4240000}"/>
    <cellStyle name="Normal 29 13 2 2 2" xfId="5428" xr:uid="{00000000-0005-0000-0000-0000D5240000}"/>
    <cellStyle name="Normal 29 13 2 2 2 2" xfId="22915" xr:uid="{00000000-0005-0000-0000-0000D6240000}"/>
    <cellStyle name="Normal 29 13 2 2 3" xfId="22914" xr:uid="{00000000-0005-0000-0000-0000D7240000}"/>
    <cellStyle name="Normal 29 13 2 3" xfId="5429" xr:uid="{00000000-0005-0000-0000-0000D8240000}"/>
    <cellStyle name="Normal 29 13 2 3 2" xfId="22916" xr:uid="{00000000-0005-0000-0000-0000D9240000}"/>
    <cellStyle name="Normal 29 13 2 4" xfId="22913" xr:uid="{00000000-0005-0000-0000-0000DA240000}"/>
    <cellStyle name="Normal 29 13 3" xfId="5430" xr:uid="{00000000-0005-0000-0000-0000DB240000}"/>
    <cellStyle name="Normal 29 13 3 2" xfId="5431" xr:uid="{00000000-0005-0000-0000-0000DC240000}"/>
    <cellStyle name="Normal 29 13 3 2 2" xfId="22918" xr:uid="{00000000-0005-0000-0000-0000DD240000}"/>
    <cellStyle name="Normal 29 13 3 3" xfId="22917" xr:uid="{00000000-0005-0000-0000-0000DE240000}"/>
    <cellStyle name="Normal 29 13 4" xfId="5432" xr:uid="{00000000-0005-0000-0000-0000DF240000}"/>
    <cellStyle name="Normal 29 13 4 2" xfId="22919" xr:uid="{00000000-0005-0000-0000-0000E0240000}"/>
    <cellStyle name="Normal 29 13 5" xfId="22912" xr:uid="{00000000-0005-0000-0000-0000E1240000}"/>
    <cellStyle name="Normal 29 14" xfId="5433" xr:uid="{00000000-0005-0000-0000-0000E2240000}"/>
    <cellStyle name="Normal 29 14 2" xfId="5434" xr:uid="{00000000-0005-0000-0000-0000E3240000}"/>
    <cellStyle name="Normal 29 14 2 2" xfId="5435" xr:uid="{00000000-0005-0000-0000-0000E4240000}"/>
    <cellStyle name="Normal 29 14 2 2 2" xfId="5436" xr:uid="{00000000-0005-0000-0000-0000E5240000}"/>
    <cellStyle name="Normal 29 14 2 2 2 2" xfId="22923" xr:uid="{00000000-0005-0000-0000-0000E6240000}"/>
    <cellStyle name="Normal 29 14 2 2 3" xfId="22922" xr:uid="{00000000-0005-0000-0000-0000E7240000}"/>
    <cellStyle name="Normal 29 14 2 3" xfId="5437" xr:uid="{00000000-0005-0000-0000-0000E8240000}"/>
    <cellStyle name="Normal 29 14 2 3 2" xfId="22924" xr:uid="{00000000-0005-0000-0000-0000E9240000}"/>
    <cellStyle name="Normal 29 14 2 4" xfId="22921" xr:uid="{00000000-0005-0000-0000-0000EA240000}"/>
    <cellStyle name="Normal 29 14 3" xfId="5438" xr:uid="{00000000-0005-0000-0000-0000EB240000}"/>
    <cellStyle name="Normal 29 14 3 2" xfId="5439" xr:uid="{00000000-0005-0000-0000-0000EC240000}"/>
    <cellStyle name="Normal 29 14 3 2 2" xfId="22926" xr:uid="{00000000-0005-0000-0000-0000ED240000}"/>
    <cellStyle name="Normal 29 14 3 3" xfId="22925" xr:uid="{00000000-0005-0000-0000-0000EE240000}"/>
    <cellStyle name="Normal 29 14 4" xfId="5440" xr:uid="{00000000-0005-0000-0000-0000EF240000}"/>
    <cellStyle name="Normal 29 14 4 2" xfId="22927" xr:uid="{00000000-0005-0000-0000-0000F0240000}"/>
    <cellStyle name="Normal 29 14 5" xfId="22920" xr:uid="{00000000-0005-0000-0000-0000F1240000}"/>
    <cellStyle name="Normal 29 15" xfId="5441" xr:uid="{00000000-0005-0000-0000-0000F2240000}"/>
    <cellStyle name="Normal 29 15 2" xfId="5442" xr:uid="{00000000-0005-0000-0000-0000F3240000}"/>
    <cellStyle name="Normal 29 15 2 2" xfId="5443" xr:uid="{00000000-0005-0000-0000-0000F4240000}"/>
    <cellStyle name="Normal 29 15 2 2 2" xfId="5444" xr:uid="{00000000-0005-0000-0000-0000F5240000}"/>
    <cellStyle name="Normal 29 15 2 2 2 2" xfId="22931" xr:uid="{00000000-0005-0000-0000-0000F6240000}"/>
    <cellStyle name="Normal 29 15 2 2 3" xfId="22930" xr:uid="{00000000-0005-0000-0000-0000F7240000}"/>
    <cellStyle name="Normal 29 15 2 3" xfId="5445" xr:uid="{00000000-0005-0000-0000-0000F8240000}"/>
    <cellStyle name="Normal 29 15 2 3 2" xfId="22932" xr:uid="{00000000-0005-0000-0000-0000F9240000}"/>
    <cellStyle name="Normal 29 15 2 4" xfId="22929" xr:uid="{00000000-0005-0000-0000-0000FA240000}"/>
    <cellStyle name="Normal 29 15 3" xfId="5446" xr:uid="{00000000-0005-0000-0000-0000FB240000}"/>
    <cellStyle name="Normal 29 15 3 2" xfId="5447" xr:uid="{00000000-0005-0000-0000-0000FC240000}"/>
    <cellStyle name="Normal 29 15 3 2 2" xfId="22934" xr:uid="{00000000-0005-0000-0000-0000FD240000}"/>
    <cellStyle name="Normal 29 15 3 3" xfId="22933" xr:uid="{00000000-0005-0000-0000-0000FE240000}"/>
    <cellStyle name="Normal 29 15 4" xfId="5448" xr:uid="{00000000-0005-0000-0000-0000FF240000}"/>
    <cellStyle name="Normal 29 15 4 2" xfId="22935" xr:uid="{00000000-0005-0000-0000-000000250000}"/>
    <cellStyle name="Normal 29 15 5" xfId="22928" xr:uid="{00000000-0005-0000-0000-000001250000}"/>
    <cellStyle name="Normal 29 16" xfId="5449" xr:uid="{00000000-0005-0000-0000-000002250000}"/>
    <cellStyle name="Normal 29 16 2" xfId="5450" xr:uid="{00000000-0005-0000-0000-000003250000}"/>
    <cellStyle name="Normal 29 16 2 2" xfId="5451" xr:uid="{00000000-0005-0000-0000-000004250000}"/>
    <cellStyle name="Normal 29 16 2 2 2" xfId="5452" xr:uid="{00000000-0005-0000-0000-000005250000}"/>
    <cellStyle name="Normal 29 16 2 2 2 2" xfId="22939" xr:uid="{00000000-0005-0000-0000-000006250000}"/>
    <cellStyle name="Normal 29 16 2 2 3" xfId="22938" xr:uid="{00000000-0005-0000-0000-000007250000}"/>
    <cellStyle name="Normal 29 16 2 3" xfId="5453" xr:uid="{00000000-0005-0000-0000-000008250000}"/>
    <cellStyle name="Normal 29 16 2 3 2" xfId="22940" xr:uid="{00000000-0005-0000-0000-000009250000}"/>
    <cellStyle name="Normal 29 16 2 4" xfId="22937" xr:uid="{00000000-0005-0000-0000-00000A250000}"/>
    <cellStyle name="Normal 29 16 3" xfId="5454" xr:uid="{00000000-0005-0000-0000-00000B250000}"/>
    <cellStyle name="Normal 29 16 3 2" xfId="5455" xr:uid="{00000000-0005-0000-0000-00000C250000}"/>
    <cellStyle name="Normal 29 16 3 2 2" xfId="22942" xr:uid="{00000000-0005-0000-0000-00000D250000}"/>
    <cellStyle name="Normal 29 16 3 3" xfId="22941" xr:uid="{00000000-0005-0000-0000-00000E250000}"/>
    <cellStyle name="Normal 29 16 4" xfId="5456" xr:uid="{00000000-0005-0000-0000-00000F250000}"/>
    <cellStyle name="Normal 29 16 4 2" xfId="22943" xr:uid="{00000000-0005-0000-0000-000010250000}"/>
    <cellStyle name="Normal 29 16 5" xfId="22936" xr:uid="{00000000-0005-0000-0000-000011250000}"/>
    <cellStyle name="Normal 29 17" xfId="5457" xr:uid="{00000000-0005-0000-0000-000012250000}"/>
    <cellStyle name="Normal 29 17 2" xfId="5458" xr:uid="{00000000-0005-0000-0000-000013250000}"/>
    <cellStyle name="Normal 29 17 2 2" xfId="5459" xr:uid="{00000000-0005-0000-0000-000014250000}"/>
    <cellStyle name="Normal 29 17 2 2 2" xfId="5460" xr:uid="{00000000-0005-0000-0000-000015250000}"/>
    <cellStyle name="Normal 29 17 2 2 2 2" xfId="22947" xr:uid="{00000000-0005-0000-0000-000016250000}"/>
    <cellStyle name="Normal 29 17 2 2 3" xfId="22946" xr:uid="{00000000-0005-0000-0000-000017250000}"/>
    <cellStyle name="Normal 29 17 2 3" xfId="5461" xr:uid="{00000000-0005-0000-0000-000018250000}"/>
    <cellStyle name="Normal 29 17 2 3 2" xfId="22948" xr:uid="{00000000-0005-0000-0000-000019250000}"/>
    <cellStyle name="Normal 29 17 2 4" xfId="22945" xr:uid="{00000000-0005-0000-0000-00001A250000}"/>
    <cellStyle name="Normal 29 17 3" xfId="5462" xr:uid="{00000000-0005-0000-0000-00001B250000}"/>
    <cellStyle name="Normal 29 17 3 2" xfId="5463" xr:uid="{00000000-0005-0000-0000-00001C250000}"/>
    <cellStyle name="Normal 29 17 3 2 2" xfId="22950" xr:uid="{00000000-0005-0000-0000-00001D250000}"/>
    <cellStyle name="Normal 29 17 3 3" xfId="22949" xr:uid="{00000000-0005-0000-0000-00001E250000}"/>
    <cellStyle name="Normal 29 17 4" xfId="5464" xr:uid="{00000000-0005-0000-0000-00001F250000}"/>
    <cellStyle name="Normal 29 17 4 2" xfId="22951" xr:uid="{00000000-0005-0000-0000-000020250000}"/>
    <cellStyle name="Normal 29 17 5" xfId="22944" xr:uid="{00000000-0005-0000-0000-000021250000}"/>
    <cellStyle name="Normal 29 18" xfId="5465" xr:uid="{00000000-0005-0000-0000-000022250000}"/>
    <cellStyle name="Normal 29 18 2" xfId="5466" xr:uid="{00000000-0005-0000-0000-000023250000}"/>
    <cellStyle name="Normal 29 18 2 2" xfId="5467" xr:uid="{00000000-0005-0000-0000-000024250000}"/>
    <cellStyle name="Normal 29 18 2 2 2" xfId="5468" xr:uid="{00000000-0005-0000-0000-000025250000}"/>
    <cellStyle name="Normal 29 18 2 2 2 2" xfId="22955" xr:uid="{00000000-0005-0000-0000-000026250000}"/>
    <cellStyle name="Normal 29 18 2 2 3" xfId="22954" xr:uid="{00000000-0005-0000-0000-000027250000}"/>
    <cellStyle name="Normal 29 18 2 3" xfId="5469" xr:uid="{00000000-0005-0000-0000-000028250000}"/>
    <cellStyle name="Normal 29 18 2 3 2" xfId="22956" xr:uid="{00000000-0005-0000-0000-000029250000}"/>
    <cellStyle name="Normal 29 18 2 4" xfId="22953" xr:uid="{00000000-0005-0000-0000-00002A250000}"/>
    <cellStyle name="Normal 29 18 3" xfId="5470" xr:uid="{00000000-0005-0000-0000-00002B250000}"/>
    <cellStyle name="Normal 29 18 3 2" xfId="5471" xr:uid="{00000000-0005-0000-0000-00002C250000}"/>
    <cellStyle name="Normal 29 18 3 2 2" xfId="22958" xr:uid="{00000000-0005-0000-0000-00002D250000}"/>
    <cellStyle name="Normal 29 18 3 3" xfId="22957" xr:uid="{00000000-0005-0000-0000-00002E250000}"/>
    <cellStyle name="Normal 29 18 4" xfId="5472" xr:uid="{00000000-0005-0000-0000-00002F250000}"/>
    <cellStyle name="Normal 29 18 4 2" xfId="22959" xr:uid="{00000000-0005-0000-0000-000030250000}"/>
    <cellStyle name="Normal 29 18 5" xfId="22952" xr:uid="{00000000-0005-0000-0000-000031250000}"/>
    <cellStyle name="Normal 29 19" xfId="5473" xr:uid="{00000000-0005-0000-0000-000032250000}"/>
    <cellStyle name="Normal 29 19 2" xfId="5474" xr:uid="{00000000-0005-0000-0000-000033250000}"/>
    <cellStyle name="Normal 29 19 2 2" xfId="5475" xr:uid="{00000000-0005-0000-0000-000034250000}"/>
    <cellStyle name="Normal 29 19 2 2 2" xfId="5476" xr:uid="{00000000-0005-0000-0000-000035250000}"/>
    <cellStyle name="Normal 29 19 2 2 2 2" xfId="22963" xr:uid="{00000000-0005-0000-0000-000036250000}"/>
    <cellStyle name="Normal 29 19 2 2 3" xfId="22962" xr:uid="{00000000-0005-0000-0000-000037250000}"/>
    <cellStyle name="Normal 29 19 2 3" xfId="5477" xr:uid="{00000000-0005-0000-0000-000038250000}"/>
    <cellStyle name="Normal 29 19 2 3 2" xfId="22964" xr:uid="{00000000-0005-0000-0000-000039250000}"/>
    <cellStyle name="Normal 29 19 2 4" xfId="22961" xr:uid="{00000000-0005-0000-0000-00003A250000}"/>
    <cellStyle name="Normal 29 19 3" xfId="5478" xr:uid="{00000000-0005-0000-0000-00003B250000}"/>
    <cellStyle name="Normal 29 19 3 2" xfId="5479" xr:uid="{00000000-0005-0000-0000-00003C250000}"/>
    <cellStyle name="Normal 29 19 3 2 2" xfId="22966" xr:uid="{00000000-0005-0000-0000-00003D250000}"/>
    <cellStyle name="Normal 29 19 3 3" xfId="22965" xr:uid="{00000000-0005-0000-0000-00003E250000}"/>
    <cellStyle name="Normal 29 19 4" xfId="5480" xr:uid="{00000000-0005-0000-0000-00003F250000}"/>
    <cellStyle name="Normal 29 19 4 2" xfId="22967" xr:uid="{00000000-0005-0000-0000-000040250000}"/>
    <cellStyle name="Normal 29 19 5" xfId="22960" xr:uid="{00000000-0005-0000-0000-000041250000}"/>
    <cellStyle name="Normal 29 2" xfId="5481" xr:uid="{00000000-0005-0000-0000-000042250000}"/>
    <cellStyle name="Normal 29 2 2" xfId="5482" xr:uid="{00000000-0005-0000-0000-000043250000}"/>
    <cellStyle name="Normal 29 2 2 2" xfId="5483" xr:uid="{00000000-0005-0000-0000-000044250000}"/>
    <cellStyle name="Normal 29 2 2 2 2" xfId="5484" xr:uid="{00000000-0005-0000-0000-000045250000}"/>
    <cellStyle name="Normal 29 2 2 2 2 2" xfId="22971" xr:uid="{00000000-0005-0000-0000-000046250000}"/>
    <cellStyle name="Normal 29 2 2 2 3" xfId="22970" xr:uid="{00000000-0005-0000-0000-000047250000}"/>
    <cellStyle name="Normal 29 2 2 3" xfId="5485" xr:uid="{00000000-0005-0000-0000-000048250000}"/>
    <cellStyle name="Normal 29 2 2 3 2" xfId="22972" xr:uid="{00000000-0005-0000-0000-000049250000}"/>
    <cellStyle name="Normal 29 2 2 4" xfId="22969" xr:uid="{00000000-0005-0000-0000-00004A250000}"/>
    <cellStyle name="Normal 29 2 3" xfId="5486" xr:uid="{00000000-0005-0000-0000-00004B250000}"/>
    <cellStyle name="Normal 29 2 3 2" xfId="5487" xr:uid="{00000000-0005-0000-0000-00004C250000}"/>
    <cellStyle name="Normal 29 2 3 2 2" xfId="22974" xr:uid="{00000000-0005-0000-0000-00004D250000}"/>
    <cellStyle name="Normal 29 2 3 3" xfId="22973" xr:uid="{00000000-0005-0000-0000-00004E250000}"/>
    <cellStyle name="Normal 29 2 4" xfId="5488" xr:uid="{00000000-0005-0000-0000-00004F250000}"/>
    <cellStyle name="Normal 29 2 4 2" xfId="22975" xr:uid="{00000000-0005-0000-0000-000050250000}"/>
    <cellStyle name="Normal 29 2 5" xfId="22968" xr:uid="{00000000-0005-0000-0000-000051250000}"/>
    <cellStyle name="Normal 29 20" xfId="5489" xr:uid="{00000000-0005-0000-0000-000052250000}"/>
    <cellStyle name="Normal 29 20 2" xfId="5490" xr:uid="{00000000-0005-0000-0000-000053250000}"/>
    <cellStyle name="Normal 29 20 2 2" xfId="5491" xr:uid="{00000000-0005-0000-0000-000054250000}"/>
    <cellStyle name="Normal 29 20 2 2 2" xfId="5492" xr:uid="{00000000-0005-0000-0000-000055250000}"/>
    <cellStyle name="Normal 29 20 2 2 2 2" xfId="22979" xr:uid="{00000000-0005-0000-0000-000056250000}"/>
    <cellStyle name="Normal 29 20 2 2 3" xfId="22978" xr:uid="{00000000-0005-0000-0000-000057250000}"/>
    <cellStyle name="Normal 29 20 2 3" xfId="5493" xr:uid="{00000000-0005-0000-0000-000058250000}"/>
    <cellStyle name="Normal 29 20 2 3 2" xfId="22980" xr:uid="{00000000-0005-0000-0000-000059250000}"/>
    <cellStyle name="Normal 29 20 2 4" xfId="22977" xr:uid="{00000000-0005-0000-0000-00005A250000}"/>
    <cellStyle name="Normal 29 20 3" xfId="5494" xr:uid="{00000000-0005-0000-0000-00005B250000}"/>
    <cellStyle name="Normal 29 20 3 2" xfId="5495" xr:uid="{00000000-0005-0000-0000-00005C250000}"/>
    <cellStyle name="Normal 29 20 3 2 2" xfId="22982" xr:uid="{00000000-0005-0000-0000-00005D250000}"/>
    <cellStyle name="Normal 29 20 3 3" xfId="22981" xr:uid="{00000000-0005-0000-0000-00005E250000}"/>
    <cellStyle name="Normal 29 20 4" xfId="5496" xr:uid="{00000000-0005-0000-0000-00005F250000}"/>
    <cellStyle name="Normal 29 20 4 2" xfId="22983" xr:uid="{00000000-0005-0000-0000-000060250000}"/>
    <cellStyle name="Normal 29 20 5" xfId="22976" xr:uid="{00000000-0005-0000-0000-000061250000}"/>
    <cellStyle name="Normal 29 21" xfId="5497" xr:uid="{00000000-0005-0000-0000-000062250000}"/>
    <cellStyle name="Normal 29 21 2" xfId="5498" xr:uid="{00000000-0005-0000-0000-000063250000}"/>
    <cellStyle name="Normal 29 21 2 2" xfId="5499" xr:uid="{00000000-0005-0000-0000-000064250000}"/>
    <cellStyle name="Normal 29 21 2 2 2" xfId="5500" xr:uid="{00000000-0005-0000-0000-000065250000}"/>
    <cellStyle name="Normal 29 21 2 2 2 2" xfId="22987" xr:uid="{00000000-0005-0000-0000-000066250000}"/>
    <cellStyle name="Normal 29 21 2 2 3" xfId="22986" xr:uid="{00000000-0005-0000-0000-000067250000}"/>
    <cellStyle name="Normal 29 21 2 3" xfId="5501" xr:uid="{00000000-0005-0000-0000-000068250000}"/>
    <cellStyle name="Normal 29 21 2 3 2" xfId="22988" xr:uid="{00000000-0005-0000-0000-000069250000}"/>
    <cellStyle name="Normal 29 21 2 4" xfId="22985" xr:uid="{00000000-0005-0000-0000-00006A250000}"/>
    <cellStyle name="Normal 29 21 3" xfId="5502" xr:uid="{00000000-0005-0000-0000-00006B250000}"/>
    <cellStyle name="Normal 29 21 3 2" xfId="5503" xr:uid="{00000000-0005-0000-0000-00006C250000}"/>
    <cellStyle name="Normal 29 21 3 2 2" xfId="22990" xr:uid="{00000000-0005-0000-0000-00006D250000}"/>
    <cellStyle name="Normal 29 21 3 3" xfId="22989" xr:uid="{00000000-0005-0000-0000-00006E250000}"/>
    <cellStyle name="Normal 29 21 4" xfId="5504" xr:uid="{00000000-0005-0000-0000-00006F250000}"/>
    <cellStyle name="Normal 29 21 4 2" xfId="22991" xr:uid="{00000000-0005-0000-0000-000070250000}"/>
    <cellStyle name="Normal 29 21 5" xfId="22984" xr:uid="{00000000-0005-0000-0000-000071250000}"/>
    <cellStyle name="Normal 29 22" xfId="5505" xr:uid="{00000000-0005-0000-0000-000072250000}"/>
    <cellStyle name="Normal 29 22 2" xfId="5506" xr:uid="{00000000-0005-0000-0000-000073250000}"/>
    <cellStyle name="Normal 29 22 2 2" xfId="5507" xr:uid="{00000000-0005-0000-0000-000074250000}"/>
    <cellStyle name="Normal 29 22 2 2 2" xfId="5508" xr:uid="{00000000-0005-0000-0000-000075250000}"/>
    <cellStyle name="Normal 29 22 2 2 2 2" xfId="22995" xr:uid="{00000000-0005-0000-0000-000076250000}"/>
    <cellStyle name="Normal 29 22 2 2 3" xfId="22994" xr:uid="{00000000-0005-0000-0000-000077250000}"/>
    <cellStyle name="Normal 29 22 2 3" xfId="5509" xr:uid="{00000000-0005-0000-0000-000078250000}"/>
    <cellStyle name="Normal 29 22 2 3 2" xfId="22996" xr:uid="{00000000-0005-0000-0000-000079250000}"/>
    <cellStyle name="Normal 29 22 2 4" xfId="22993" xr:uid="{00000000-0005-0000-0000-00007A250000}"/>
    <cellStyle name="Normal 29 22 3" xfId="5510" xr:uid="{00000000-0005-0000-0000-00007B250000}"/>
    <cellStyle name="Normal 29 22 3 2" xfId="5511" xr:uid="{00000000-0005-0000-0000-00007C250000}"/>
    <cellStyle name="Normal 29 22 3 2 2" xfId="22998" xr:uid="{00000000-0005-0000-0000-00007D250000}"/>
    <cellStyle name="Normal 29 22 3 3" xfId="22997" xr:uid="{00000000-0005-0000-0000-00007E250000}"/>
    <cellStyle name="Normal 29 22 4" xfId="5512" xr:uid="{00000000-0005-0000-0000-00007F250000}"/>
    <cellStyle name="Normal 29 22 4 2" xfId="22999" xr:uid="{00000000-0005-0000-0000-000080250000}"/>
    <cellStyle name="Normal 29 22 5" xfId="22992" xr:uid="{00000000-0005-0000-0000-000081250000}"/>
    <cellStyle name="Normal 29 23" xfId="5513" xr:uid="{00000000-0005-0000-0000-000082250000}"/>
    <cellStyle name="Normal 29 23 2" xfId="5514" xr:uid="{00000000-0005-0000-0000-000083250000}"/>
    <cellStyle name="Normal 29 23 2 2" xfId="5515" xr:uid="{00000000-0005-0000-0000-000084250000}"/>
    <cellStyle name="Normal 29 23 2 2 2" xfId="23002" xr:uid="{00000000-0005-0000-0000-000085250000}"/>
    <cellStyle name="Normal 29 23 2 3" xfId="23001" xr:uid="{00000000-0005-0000-0000-000086250000}"/>
    <cellStyle name="Normal 29 23 3" xfId="5516" xr:uid="{00000000-0005-0000-0000-000087250000}"/>
    <cellStyle name="Normal 29 23 3 2" xfId="23003" xr:uid="{00000000-0005-0000-0000-000088250000}"/>
    <cellStyle name="Normal 29 23 4" xfId="23000" xr:uid="{00000000-0005-0000-0000-000089250000}"/>
    <cellStyle name="Normal 29 24" xfId="5517" xr:uid="{00000000-0005-0000-0000-00008A250000}"/>
    <cellStyle name="Normal 29 24 2" xfId="5518" xr:uid="{00000000-0005-0000-0000-00008B250000}"/>
    <cellStyle name="Normal 29 24 2 2" xfId="23005" xr:uid="{00000000-0005-0000-0000-00008C250000}"/>
    <cellStyle name="Normal 29 24 3" xfId="23004" xr:uid="{00000000-0005-0000-0000-00008D250000}"/>
    <cellStyle name="Normal 29 25" xfId="5519" xr:uid="{00000000-0005-0000-0000-00008E250000}"/>
    <cellStyle name="Normal 29 25 2" xfId="23006" xr:uid="{00000000-0005-0000-0000-00008F250000}"/>
    <cellStyle name="Normal 29 26" xfId="22887" xr:uid="{00000000-0005-0000-0000-000090250000}"/>
    <cellStyle name="Normal 29 3" xfId="5520" xr:uid="{00000000-0005-0000-0000-000091250000}"/>
    <cellStyle name="Normal 29 3 2" xfId="5521" xr:uid="{00000000-0005-0000-0000-000092250000}"/>
    <cellStyle name="Normal 29 3 2 2" xfId="5522" xr:uid="{00000000-0005-0000-0000-000093250000}"/>
    <cellStyle name="Normal 29 3 2 2 2" xfId="5523" xr:uid="{00000000-0005-0000-0000-000094250000}"/>
    <cellStyle name="Normal 29 3 2 2 2 2" xfId="23010" xr:uid="{00000000-0005-0000-0000-000095250000}"/>
    <cellStyle name="Normal 29 3 2 2 3" xfId="23009" xr:uid="{00000000-0005-0000-0000-000096250000}"/>
    <cellStyle name="Normal 29 3 2 3" xfId="5524" xr:uid="{00000000-0005-0000-0000-000097250000}"/>
    <cellStyle name="Normal 29 3 2 3 2" xfId="23011" xr:uid="{00000000-0005-0000-0000-000098250000}"/>
    <cellStyle name="Normal 29 3 2 4" xfId="23008" xr:uid="{00000000-0005-0000-0000-000099250000}"/>
    <cellStyle name="Normal 29 3 3" xfId="5525" xr:uid="{00000000-0005-0000-0000-00009A250000}"/>
    <cellStyle name="Normal 29 3 3 2" xfId="5526" xr:uid="{00000000-0005-0000-0000-00009B250000}"/>
    <cellStyle name="Normal 29 3 3 2 2" xfId="23013" xr:uid="{00000000-0005-0000-0000-00009C250000}"/>
    <cellStyle name="Normal 29 3 3 3" xfId="23012" xr:uid="{00000000-0005-0000-0000-00009D250000}"/>
    <cellStyle name="Normal 29 3 4" xfId="5527" xr:uid="{00000000-0005-0000-0000-00009E250000}"/>
    <cellStyle name="Normal 29 3 4 2" xfId="23014" xr:uid="{00000000-0005-0000-0000-00009F250000}"/>
    <cellStyle name="Normal 29 3 5" xfId="23007" xr:uid="{00000000-0005-0000-0000-0000A0250000}"/>
    <cellStyle name="Normal 29 4" xfId="5528" xr:uid="{00000000-0005-0000-0000-0000A1250000}"/>
    <cellStyle name="Normal 29 4 2" xfId="5529" xr:uid="{00000000-0005-0000-0000-0000A2250000}"/>
    <cellStyle name="Normal 29 4 2 2" xfId="5530" xr:uid="{00000000-0005-0000-0000-0000A3250000}"/>
    <cellStyle name="Normal 29 4 2 2 2" xfId="5531" xr:uid="{00000000-0005-0000-0000-0000A4250000}"/>
    <cellStyle name="Normal 29 4 2 2 2 2" xfId="23018" xr:uid="{00000000-0005-0000-0000-0000A5250000}"/>
    <cellStyle name="Normal 29 4 2 2 3" xfId="23017" xr:uid="{00000000-0005-0000-0000-0000A6250000}"/>
    <cellStyle name="Normal 29 4 2 3" xfId="5532" xr:uid="{00000000-0005-0000-0000-0000A7250000}"/>
    <cellStyle name="Normal 29 4 2 3 2" xfId="23019" xr:uid="{00000000-0005-0000-0000-0000A8250000}"/>
    <cellStyle name="Normal 29 4 2 4" xfId="23016" xr:uid="{00000000-0005-0000-0000-0000A9250000}"/>
    <cellStyle name="Normal 29 4 3" xfId="5533" xr:uid="{00000000-0005-0000-0000-0000AA250000}"/>
    <cellStyle name="Normal 29 4 3 2" xfId="5534" xr:uid="{00000000-0005-0000-0000-0000AB250000}"/>
    <cellStyle name="Normal 29 4 3 2 2" xfId="23021" xr:uid="{00000000-0005-0000-0000-0000AC250000}"/>
    <cellStyle name="Normal 29 4 3 3" xfId="23020" xr:uid="{00000000-0005-0000-0000-0000AD250000}"/>
    <cellStyle name="Normal 29 4 4" xfId="5535" xr:uid="{00000000-0005-0000-0000-0000AE250000}"/>
    <cellStyle name="Normal 29 4 4 2" xfId="23022" xr:uid="{00000000-0005-0000-0000-0000AF250000}"/>
    <cellStyle name="Normal 29 4 5" xfId="23015" xr:uid="{00000000-0005-0000-0000-0000B0250000}"/>
    <cellStyle name="Normal 29 5" xfId="5536" xr:uid="{00000000-0005-0000-0000-0000B1250000}"/>
    <cellStyle name="Normal 29 5 2" xfId="5537" xr:uid="{00000000-0005-0000-0000-0000B2250000}"/>
    <cellStyle name="Normal 29 5 2 2" xfId="5538" xr:uid="{00000000-0005-0000-0000-0000B3250000}"/>
    <cellStyle name="Normal 29 5 2 2 2" xfId="5539" xr:uid="{00000000-0005-0000-0000-0000B4250000}"/>
    <cellStyle name="Normal 29 5 2 2 2 2" xfId="23026" xr:uid="{00000000-0005-0000-0000-0000B5250000}"/>
    <cellStyle name="Normal 29 5 2 2 3" xfId="23025" xr:uid="{00000000-0005-0000-0000-0000B6250000}"/>
    <cellStyle name="Normal 29 5 2 3" xfId="5540" xr:uid="{00000000-0005-0000-0000-0000B7250000}"/>
    <cellStyle name="Normal 29 5 2 3 2" xfId="23027" xr:uid="{00000000-0005-0000-0000-0000B8250000}"/>
    <cellStyle name="Normal 29 5 2 4" xfId="23024" xr:uid="{00000000-0005-0000-0000-0000B9250000}"/>
    <cellStyle name="Normal 29 5 3" xfId="5541" xr:uid="{00000000-0005-0000-0000-0000BA250000}"/>
    <cellStyle name="Normal 29 5 3 2" xfId="5542" xr:uid="{00000000-0005-0000-0000-0000BB250000}"/>
    <cellStyle name="Normal 29 5 3 2 2" xfId="23029" xr:uid="{00000000-0005-0000-0000-0000BC250000}"/>
    <cellStyle name="Normal 29 5 3 3" xfId="23028" xr:uid="{00000000-0005-0000-0000-0000BD250000}"/>
    <cellStyle name="Normal 29 5 4" xfId="5543" xr:uid="{00000000-0005-0000-0000-0000BE250000}"/>
    <cellStyle name="Normal 29 5 4 2" xfId="23030" xr:uid="{00000000-0005-0000-0000-0000BF250000}"/>
    <cellStyle name="Normal 29 5 5" xfId="23023" xr:uid="{00000000-0005-0000-0000-0000C0250000}"/>
    <cellStyle name="Normal 29 6" xfId="5544" xr:uid="{00000000-0005-0000-0000-0000C1250000}"/>
    <cellStyle name="Normal 29 6 2" xfId="5545" xr:uid="{00000000-0005-0000-0000-0000C2250000}"/>
    <cellStyle name="Normal 29 6 2 2" xfId="5546" xr:uid="{00000000-0005-0000-0000-0000C3250000}"/>
    <cellStyle name="Normal 29 6 2 2 2" xfId="5547" xr:uid="{00000000-0005-0000-0000-0000C4250000}"/>
    <cellStyle name="Normal 29 6 2 2 2 2" xfId="23034" xr:uid="{00000000-0005-0000-0000-0000C5250000}"/>
    <cellStyle name="Normal 29 6 2 2 3" xfId="23033" xr:uid="{00000000-0005-0000-0000-0000C6250000}"/>
    <cellStyle name="Normal 29 6 2 3" xfId="5548" xr:uid="{00000000-0005-0000-0000-0000C7250000}"/>
    <cellStyle name="Normal 29 6 2 3 2" xfId="23035" xr:uid="{00000000-0005-0000-0000-0000C8250000}"/>
    <cellStyle name="Normal 29 6 2 4" xfId="23032" xr:uid="{00000000-0005-0000-0000-0000C9250000}"/>
    <cellStyle name="Normal 29 6 3" xfId="5549" xr:uid="{00000000-0005-0000-0000-0000CA250000}"/>
    <cellStyle name="Normal 29 6 3 2" xfId="5550" xr:uid="{00000000-0005-0000-0000-0000CB250000}"/>
    <cellStyle name="Normal 29 6 3 2 2" xfId="23037" xr:uid="{00000000-0005-0000-0000-0000CC250000}"/>
    <cellStyle name="Normal 29 6 3 3" xfId="23036" xr:uid="{00000000-0005-0000-0000-0000CD250000}"/>
    <cellStyle name="Normal 29 6 4" xfId="5551" xr:uid="{00000000-0005-0000-0000-0000CE250000}"/>
    <cellStyle name="Normal 29 6 4 2" xfId="23038" xr:uid="{00000000-0005-0000-0000-0000CF250000}"/>
    <cellStyle name="Normal 29 6 5" xfId="23031" xr:uid="{00000000-0005-0000-0000-0000D0250000}"/>
    <cellStyle name="Normal 29 7" xfId="5552" xr:uid="{00000000-0005-0000-0000-0000D1250000}"/>
    <cellStyle name="Normal 29 7 2" xfId="5553" xr:uid="{00000000-0005-0000-0000-0000D2250000}"/>
    <cellStyle name="Normal 29 7 2 2" xfId="5554" xr:uid="{00000000-0005-0000-0000-0000D3250000}"/>
    <cellStyle name="Normal 29 7 2 2 2" xfId="5555" xr:uid="{00000000-0005-0000-0000-0000D4250000}"/>
    <cellStyle name="Normal 29 7 2 2 2 2" xfId="23042" xr:uid="{00000000-0005-0000-0000-0000D5250000}"/>
    <cellStyle name="Normal 29 7 2 2 3" xfId="23041" xr:uid="{00000000-0005-0000-0000-0000D6250000}"/>
    <cellStyle name="Normal 29 7 2 3" xfId="5556" xr:uid="{00000000-0005-0000-0000-0000D7250000}"/>
    <cellStyle name="Normal 29 7 2 3 2" xfId="23043" xr:uid="{00000000-0005-0000-0000-0000D8250000}"/>
    <cellStyle name="Normal 29 7 2 4" xfId="23040" xr:uid="{00000000-0005-0000-0000-0000D9250000}"/>
    <cellStyle name="Normal 29 7 3" xfId="5557" xr:uid="{00000000-0005-0000-0000-0000DA250000}"/>
    <cellStyle name="Normal 29 7 3 2" xfId="5558" xr:uid="{00000000-0005-0000-0000-0000DB250000}"/>
    <cellStyle name="Normal 29 7 3 2 2" xfId="23045" xr:uid="{00000000-0005-0000-0000-0000DC250000}"/>
    <cellStyle name="Normal 29 7 3 3" xfId="23044" xr:uid="{00000000-0005-0000-0000-0000DD250000}"/>
    <cellStyle name="Normal 29 7 4" xfId="5559" xr:uid="{00000000-0005-0000-0000-0000DE250000}"/>
    <cellStyle name="Normal 29 7 4 2" xfId="23046" xr:uid="{00000000-0005-0000-0000-0000DF250000}"/>
    <cellStyle name="Normal 29 7 5" xfId="23039" xr:uid="{00000000-0005-0000-0000-0000E0250000}"/>
    <cellStyle name="Normal 29 8" xfId="5560" xr:uid="{00000000-0005-0000-0000-0000E1250000}"/>
    <cellStyle name="Normal 29 8 2" xfId="5561" xr:uid="{00000000-0005-0000-0000-0000E2250000}"/>
    <cellStyle name="Normal 29 8 2 2" xfId="5562" xr:uid="{00000000-0005-0000-0000-0000E3250000}"/>
    <cellStyle name="Normal 29 8 2 2 2" xfId="5563" xr:uid="{00000000-0005-0000-0000-0000E4250000}"/>
    <cellStyle name="Normal 29 8 2 2 2 2" xfId="23050" xr:uid="{00000000-0005-0000-0000-0000E5250000}"/>
    <cellStyle name="Normal 29 8 2 2 3" xfId="23049" xr:uid="{00000000-0005-0000-0000-0000E6250000}"/>
    <cellStyle name="Normal 29 8 2 3" xfId="5564" xr:uid="{00000000-0005-0000-0000-0000E7250000}"/>
    <cellStyle name="Normal 29 8 2 3 2" xfId="23051" xr:uid="{00000000-0005-0000-0000-0000E8250000}"/>
    <cellStyle name="Normal 29 8 2 4" xfId="23048" xr:uid="{00000000-0005-0000-0000-0000E9250000}"/>
    <cellStyle name="Normal 29 8 3" xfId="5565" xr:uid="{00000000-0005-0000-0000-0000EA250000}"/>
    <cellStyle name="Normal 29 8 3 2" xfId="5566" xr:uid="{00000000-0005-0000-0000-0000EB250000}"/>
    <cellStyle name="Normal 29 8 3 2 2" xfId="23053" xr:uid="{00000000-0005-0000-0000-0000EC250000}"/>
    <cellStyle name="Normal 29 8 3 3" xfId="23052" xr:uid="{00000000-0005-0000-0000-0000ED250000}"/>
    <cellStyle name="Normal 29 8 4" xfId="5567" xr:uid="{00000000-0005-0000-0000-0000EE250000}"/>
    <cellStyle name="Normal 29 8 4 2" xfId="23054" xr:uid="{00000000-0005-0000-0000-0000EF250000}"/>
    <cellStyle name="Normal 29 8 5" xfId="23047" xr:uid="{00000000-0005-0000-0000-0000F0250000}"/>
    <cellStyle name="Normal 29 9" xfId="5568" xr:uid="{00000000-0005-0000-0000-0000F1250000}"/>
    <cellStyle name="Normal 29 9 2" xfId="5569" xr:uid="{00000000-0005-0000-0000-0000F2250000}"/>
    <cellStyle name="Normal 29 9 2 2" xfId="5570" xr:uid="{00000000-0005-0000-0000-0000F3250000}"/>
    <cellStyle name="Normal 29 9 2 2 2" xfId="5571" xr:uid="{00000000-0005-0000-0000-0000F4250000}"/>
    <cellStyle name="Normal 29 9 2 2 2 2" xfId="23058" xr:uid="{00000000-0005-0000-0000-0000F5250000}"/>
    <cellStyle name="Normal 29 9 2 2 3" xfId="23057" xr:uid="{00000000-0005-0000-0000-0000F6250000}"/>
    <cellStyle name="Normal 29 9 2 3" xfId="5572" xr:uid="{00000000-0005-0000-0000-0000F7250000}"/>
    <cellStyle name="Normal 29 9 2 3 2" xfId="23059" xr:uid="{00000000-0005-0000-0000-0000F8250000}"/>
    <cellStyle name="Normal 29 9 2 4" xfId="23056" xr:uid="{00000000-0005-0000-0000-0000F9250000}"/>
    <cellStyle name="Normal 29 9 3" xfId="5573" xr:uid="{00000000-0005-0000-0000-0000FA250000}"/>
    <cellStyle name="Normal 29 9 3 2" xfId="5574" xr:uid="{00000000-0005-0000-0000-0000FB250000}"/>
    <cellStyle name="Normal 29 9 3 2 2" xfId="23061" xr:uid="{00000000-0005-0000-0000-0000FC250000}"/>
    <cellStyle name="Normal 29 9 3 3" xfId="23060" xr:uid="{00000000-0005-0000-0000-0000FD250000}"/>
    <cellStyle name="Normal 29 9 4" xfId="5575" xr:uid="{00000000-0005-0000-0000-0000FE250000}"/>
    <cellStyle name="Normal 29 9 4 2" xfId="23062" xr:uid="{00000000-0005-0000-0000-0000FF250000}"/>
    <cellStyle name="Normal 29 9 5" xfId="23055" xr:uid="{00000000-0005-0000-0000-000000260000}"/>
    <cellStyle name="Normal 3" xfId="45" xr:uid="{00000000-0005-0000-0000-000001260000}"/>
    <cellStyle name="Normal 3 10" xfId="5576" xr:uid="{00000000-0005-0000-0000-000002260000}"/>
    <cellStyle name="Normal 3 10 2" xfId="5577" xr:uid="{00000000-0005-0000-0000-000003260000}"/>
    <cellStyle name="Normal 3 10 2 2" xfId="23064" xr:uid="{00000000-0005-0000-0000-000004260000}"/>
    <cellStyle name="Normal 3 10 3" xfId="23063" xr:uid="{00000000-0005-0000-0000-000005260000}"/>
    <cellStyle name="Normal 3 11" xfId="5578" xr:uid="{00000000-0005-0000-0000-000006260000}"/>
    <cellStyle name="Normal 3 11 2" xfId="5579" xr:uid="{00000000-0005-0000-0000-000007260000}"/>
    <cellStyle name="Normal 3 11 2 2" xfId="23066" xr:uid="{00000000-0005-0000-0000-000008260000}"/>
    <cellStyle name="Normal 3 11 3" xfId="23065" xr:uid="{00000000-0005-0000-0000-000009260000}"/>
    <cellStyle name="Normal 3 12" xfId="5580" xr:uid="{00000000-0005-0000-0000-00000A260000}"/>
    <cellStyle name="Normal 3 12 2" xfId="5581" xr:uid="{00000000-0005-0000-0000-00000B260000}"/>
    <cellStyle name="Normal 3 12 2 2" xfId="23068" xr:uid="{00000000-0005-0000-0000-00000C260000}"/>
    <cellStyle name="Normal 3 12 3" xfId="23067" xr:uid="{00000000-0005-0000-0000-00000D260000}"/>
    <cellStyle name="Normal 3 13" xfId="5582" xr:uid="{00000000-0005-0000-0000-00000E260000}"/>
    <cellStyle name="Normal 3 13 2" xfId="5583" xr:uid="{00000000-0005-0000-0000-00000F260000}"/>
    <cellStyle name="Normal 3 13 2 2" xfId="23070" xr:uid="{00000000-0005-0000-0000-000010260000}"/>
    <cellStyle name="Normal 3 13 3" xfId="23069" xr:uid="{00000000-0005-0000-0000-000011260000}"/>
    <cellStyle name="Normal 3 14" xfId="5584" xr:uid="{00000000-0005-0000-0000-000012260000}"/>
    <cellStyle name="Normal 3 14 2" xfId="5585" xr:uid="{00000000-0005-0000-0000-000013260000}"/>
    <cellStyle name="Normal 3 14 2 2" xfId="23072" xr:uid="{00000000-0005-0000-0000-000014260000}"/>
    <cellStyle name="Normal 3 14 3" xfId="23071" xr:uid="{00000000-0005-0000-0000-000015260000}"/>
    <cellStyle name="Normal 3 15" xfId="5586" xr:uid="{00000000-0005-0000-0000-000016260000}"/>
    <cellStyle name="Normal 3 15 2" xfId="5587" xr:uid="{00000000-0005-0000-0000-000017260000}"/>
    <cellStyle name="Normal 3 15 2 2" xfId="23074" xr:uid="{00000000-0005-0000-0000-000018260000}"/>
    <cellStyle name="Normal 3 15 3" xfId="23073" xr:uid="{00000000-0005-0000-0000-000019260000}"/>
    <cellStyle name="Normal 3 16" xfId="5588" xr:uid="{00000000-0005-0000-0000-00001A260000}"/>
    <cellStyle name="Normal 3 16 2" xfId="5589" xr:uid="{00000000-0005-0000-0000-00001B260000}"/>
    <cellStyle name="Normal 3 16 2 2" xfId="23076" xr:uid="{00000000-0005-0000-0000-00001C260000}"/>
    <cellStyle name="Normal 3 16 3" xfId="23075" xr:uid="{00000000-0005-0000-0000-00001D260000}"/>
    <cellStyle name="Normal 3 17" xfId="5590" xr:uid="{00000000-0005-0000-0000-00001E260000}"/>
    <cellStyle name="Normal 3 17 2" xfId="5591" xr:uid="{00000000-0005-0000-0000-00001F260000}"/>
    <cellStyle name="Normal 3 17 2 2" xfId="23078" xr:uid="{00000000-0005-0000-0000-000020260000}"/>
    <cellStyle name="Normal 3 17 3" xfId="23077" xr:uid="{00000000-0005-0000-0000-000021260000}"/>
    <cellStyle name="Normal 3 18" xfId="5592" xr:uid="{00000000-0005-0000-0000-000022260000}"/>
    <cellStyle name="Normal 3 18 2" xfId="5593" xr:uid="{00000000-0005-0000-0000-000023260000}"/>
    <cellStyle name="Normal 3 18 2 2" xfId="23080" xr:uid="{00000000-0005-0000-0000-000024260000}"/>
    <cellStyle name="Normal 3 18 3" xfId="23079" xr:uid="{00000000-0005-0000-0000-000025260000}"/>
    <cellStyle name="Normal 3 19" xfId="5594" xr:uid="{00000000-0005-0000-0000-000026260000}"/>
    <cellStyle name="Normal 3 19 2" xfId="5595" xr:uid="{00000000-0005-0000-0000-000027260000}"/>
    <cellStyle name="Normal 3 19 2 2" xfId="23082" xr:uid="{00000000-0005-0000-0000-000028260000}"/>
    <cellStyle name="Normal 3 19 3" xfId="23081" xr:uid="{00000000-0005-0000-0000-000029260000}"/>
    <cellStyle name="Normal 3 2" xfId="5596" xr:uid="{00000000-0005-0000-0000-00002A260000}"/>
    <cellStyle name="Normal 3 2 2" xfId="5597" xr:uid="{00000000-0005-0000-0000-00002B260000}"/>
    <cellStyle name="Normal 3 2 2 2" xfId="19354" xr:uid="{00000000-0005-0000-0000-00002C260000}"/>
    <cellStyle name="Normal 3 2 2 2 2" xfId="35106" xr:uid="{00000000-0005-0000-0000-00002D260000}"/>
    <cellStyle name="Normal 3 2 2 3" xfId="23084" xr:uid="{00000000-0005-0000-0000-00002E260000}"/>
    <cellStyle name="Normal 3 2 3" xfId="19355" xr:uid="{00000000-0005-0000-0000-00002F260000}"/>
    <cellStyle name="Normal 3 2 3 2" xfId="35107" xr:uid="{00000000-0005-0000-0000-000030260000}"/>
    <cellStyle name="Normal 3 2 4" xfId="19353" xr:uid="{00000000-0005-0000-0000-000031260000}"/>
    <cellStyle name="Normal 3 2 4 2" xfId="35105" xr:uid="{00000000-0005-0000-0000-000032260000}"/>
    <cellStyle name="Normal 3 2 5" xfId="23083" xr:uid="{00000000-0005-0000-0000-000033260000}"/>
    <cellStyle name="Normal 3 20" xfId="5598" xr:uid="{00000000-0005-0000-0000-000034260000}"/>
    <cellStyle name="Normal 3 20 2" xfId="5599" xr:uid="{00000000-0005-0000-0000-000035260000}"/>
    <cellStyle name="Normal 3 20 2 2" xfId="23086" xr:uid="{00000000-0005-0000-0000-000036260000}"/>
    <cellStyle name="Normal 3 20 3" xfId="23085" xr:uid="{00000000-0005-0000-0000-000037260000}"/>
    <cellStyle name="Normal 3 21" xfId="5600" xr:uid="{00000000-0005-0000-0000-000038260000}"/>
    <cellStyle name="Normal 3 21 2" xfId="5601" xr:uid="{00000000-0005-0000-0000-000039260000}"/>
    <cellStyle name="Normal 3 21 2 2" xfId="23088" xr:uid="{00000000-0005-0000-0000-00003A260000}"/>
    <cellStyle name="Normal 3 21 3" xfId="5602" xr:uid="{00000000-0005-0000-0000-00003B260000}"/>
    <cellStyle name="Normal 3 21 3 2" xfId="23089" xr:uid="{00000000-0005-0000-0000-00003C260000}"/>
    <cellStyle name="Normal 3 21 4" xfId="23087" xr:uid="{00000000-0005-0000-0000-00003D260000}"/>
    <cellStyle name="Normal 3 22" xfId="5603" xr:uid="{00000000-0005-0000-0000-00003E260000}"/>
    <cellStyle name="Normal 3 22 2" xfId="5604" xr:uid="{00000000-0005-0000-0000-00003F260000}"/>
    <cellStyle name="Normal 3 22 2 2" xfId="23091" xr:uid="{00000000-0005-0000-0000-000040260000}"/>
    <cellStyle name="Normal 3 22 3" xfId="23090" xr:uid="{00000000-0005-0000-0000-000041260000}"/>
    <cellStyle name="Normal 3 23" xfId="5605" xr:uid="{00000000-0005-0000-0000-000042260000}"/>
    <cellStyle name="Normal 3 23 2" xfId="5606" xr:uid="{00000000-0005-0000-0000-000043260000}"/>
    <cellStyle name="Normal 3 23 2 2" xfId="23093" xr:uid="{00000000-0005-0000-0000-000044260000}"/>
    <cellStyle name="Normal 3 23 3" xfId="23092" xr:uid="{00000000-0005-0000-0000-000045260000}"/>
    <cellStyle name="Normal 3 24" xfId="5607" xr:uid="{00000000-0005-0000-0000-000046260000}"/>
    <cellStyle name="Normal 3 24 2" xfId="5608" xr:uid="{00000000-0005-0000-0000-000047260000}"/>
    <cellStyle name="Normal 3 24 2 2" xfId="23095" xr:uid="{00000000-0005-0000-0000-000048260000}"/>
    <cellStyle name="Normal 3 24 3" xfId="23094" xr:uid="{00000000-0005-0000-0000-000049260000}"/>
    <cellStyle name="Normal 3 25" xfId="5609" xr:uid="{00000000-0005-0000-0000-00004A260000}"/>
    <cellStyle name="Normal 3 25 2" xfId="5610" xr:uid="{00000000-0005-0000-0000-00004B260000}"/>
    <cellStyle name="Normal 3 25 2 2" xfId="23097" xr:uid="{00000000-0005-0000-0000-00004C260000}"/>
    <cellStyle name="Normal 3 25 3" xfId="23096" xr:uid="{00000000-0005-0000-0000-00004D260000}"/>
    <cellStyle name="Normal 3 26" xfId="5611" xr:uid="{00000000-0005-0000-0000-00004E260000}"/>
    <cellStyle name="Normal 3 26 2" xfId="5612" xr:uid="{00000000-0005-0000-0000-00004F260000}"/>
    <cellStyle name="Normal 3 26 2 2" xfId="23099" xr:uid="{00000000-0005-0000-0000-000050260000}"/>
    <cellStyle name="Normal 3 26 3" xfId="23098" xr:uid="{00000000-0005-0000-0000-000051260000}"/>
    <cellStyle name="Normal 3 27" xfId="5613" xr:uid="{00000000-0005-0000-0000-000052260000}"/>
    <cellStyle name="Normal 3 27 2" xfId="5614" xr:uid="{00000000-0005-0000-0000-000053260000}"/>
    <cellStyle name="Normal 3 27 2 2" xfId="23101" xr:uid="{00000000-0005-0000-0000-000054260000}"/>
    <cellStyle name="Normal 3 27 3" xfId="23100" xr:uid="{00000000-0005-0000-0000-000055260000}"/>
    <cellStyle name="Normal 3 28" xfId="5615" xr:uid="{00000000-0005-0000-0000-000056260000}"/>
    <cellStyle name="Normal 3 28 2" xfId="5616" xr:uid="{00000000-0005-0000-0000-000057260000}"/>
    <cellStyle name="Normal 3 28 2 2" xfId="23103" xr:uid="{00000000-0005-0000-0000-000058260000}"/>
    <cellStyle name="Normal 3 28 3" xfId="23102" xr:uid="{00000000-0005-0000-0000-000059260000}"/>
    <cellStyle name="Normal 3 29" xfId="5617" xr:uid="{00000000-0005-0000-0000-00005A260000}"/>
    <cellStyle name="Normal 3 29 2" xfId="5618" xr:uid="{00000000-0005-0000-0000-00005B260000}"/>
    <cellStyle name="Normal 3 29 2 2" xfId="23105" xr:uid="{00000000-0005-0000-0000-00005C260000}"/>
    <cellStyle name="Normal 3 29 3" xfId="23104" xr:uid="{00000000-0005-0000-0000-00005D260000}"/>
    <cellStyle name="Normal 3 3" xfId="5619" xr:uid="{00000000-0005-0000-0000-00005E260000}"/>
    <cellStyle name="Normal 3 3 2" xfId="5620" xr:uid="{00000000-0005-0000-0000-00005F260000}"/>
    <cellStyle name="Normal 3 3 2 2" xfId="23107" xr:uid="{00000000-0005-0000-0000-000060260000}"/>
    <cellStyle name="Normal 3 3 3" xfId="19356" xr:uid="{00000000-0005-0000-0000-000061260000}"/>
    <cellStyle name="Normal 3 3 3 2" xfId="35108" xr:uid="{00000000-0005-0000-0000-000062260000}"/>
    <cellStyle name="Normal 3 3 4" xfId="23106" xr:uid="{00000000-0005-0000-0000-000063260000}"/>
    <cellStyle name="Normal 3 30" xfId="5621" xr:uid="{00000000-0005-0000-0000-000064260000}"/>
    <cellStyle name="Normal 3 30 2" xfId="5622" xr:uid="{00000000-0005-0000-0000-000065260000}"/>
    <cellStyle name="Normal 3 30 2 2" xfId="23109" xr:uid="{00000000-0005-0000-0000-000066260000}"/>
    <cellStyle name="Normal 3 30 3" xfId="23108" xr:uid="{00000000-0005-0000-0000-000067260000}"/>
    <cellStyle name="Normal 3 31" xfId="5623" xr:uid="{00000000-0005-0000-0000-000068260000}"/>
    <cellStyle name="Normal 3 31 2" xfId="5624" xr:uid="{00000000-0005-0000-0000-000069260000}"/>
    <cellStyle name="Normal 3 31 2 2" xfId="23111" xr:uid="{00000000-0005-0000-0000-00006A260000}"/>
    <cellStyle name="Normal 3 31 3" xfId="23110" xr:uid="{00000000-0005-0000-0000-00006B260000}"/>
    <cellStyle name="Normal 3 32" xfId="5625" xr:uid="{00000000-0005-0000-0000-00006C260000}"/>
    <cellStyle name="Normal 3 32 2" xfId="5626" xr:uid="{00000000-0005-0000-0000-00006D260000}"/>
    <cellStyle name="Normal 3 32 2 2" xfId="23113" xr:uid="{00000000-0005-0000-0000-00006E260000}"/>
    <cellStyle name="Normal 3 32 3" xfId="23112" xr:uid="{00000000-0005-0000-0000-00006F260000}"/>
    <cellStyle name="Normal 3 33" xfId="5627" xr:uid="{00000000-0005-0000-0000-000070260000}"/>
    <cellStyle name="Normal 3 33 2" xfId="5628" xr:uid="{00000000-0005-0000-0000-000071260000}"/>
    <cellStyle name="Normal 3 33 2 2" xfId="23115" xr:uid="{00000000-0005-0000-0000-000072260000}"/>
    <cellStyle name="Normal 3 33 3" xfId="23114" xr:uid="{00000000-0005-0000-0000-000073260000}"/>
    <cellStyle name="Normal 3 34" xfId="5629" xr:uid="{00000000-0005-0000-0000-000074260000}"/>
    <cellStyle name="Normal 3 34 2" xfId="5630" xr:uid="{00000000-0005-0000-0000-000075260000}"/>
    <cellStyle name="Normal 3 34 2 2" xfId="23117" xr:uid="{00000000-0005-0000-0000-000076260000}"/>
    <cellStyle name="Normal 3 34 3" xfId="23116" xr:uid="{00000000-0005-0000-0000-000077260000}"/>
    <cellStyle name="Normal 3 35" xfId="5631" xr:uid="{00000000-0005-0000-0000-000078260000}"/>
    <cellStyle name="Normal 3 35 2" xfId="5632" xr:uid="{00000000-0005-0000-0000-000079260000}"/>
    <cellStyle name="Normal 3 35 2 2" xfId="23119" xr:uid="{00000000-0005-0000-0000-00007A260000}"/>
    <cellStyle name="Normal 3 35 3" xfId="23118" xr:uid="{00000000-0005-0000-0000-00007B260000}"/>
    <cellStyle name="Normal 3 36" xfId="5633" xr:uid="{00000000-0005-0000-0000-00007C260000}"/>
    <cellStyle name="Normal 3 36 2" xfId="5634" xr:uid="{00000000-0005-0000-0000-00007D260000}"/>
    <cellStyle name="Normal 3 36 2 2" xfId="23121" xr:uid="{00000000-0005-0000-0000-00007E260000}"/>
    <cellStyle name="Normal 3 36 3" xfId="23120" xr:uid="{00000000-0005-0000-0000-00007F260000}"/>
    <cellStyle name="Normal 3 37" xfId="5635" xr:uid="{00000000-0005-0000-0000-000080260000}"/>
    <cellStyle name="Normal 3 37 2" xfId="5636" xr:uid="{00000000-0005-0000-0000-000081260000}"/>
    <cellStyle name="Normal 3 37 2 2" xfId="23123" xr:uid="{00000000-0005-0000-0000-000082260000}"/>
    <cellStyle name="Normal 3 37 3" xfId="23122" xr:uid="{00000000-0005-0000-0000-000083260000}"/>
    <cellStyle name="Normal 3 38" xfId="5637" xr:uid="{00000000-0005-0000-0000-000084260000}"/>
    <cellStyle name="Normal 3 38 2" xfId="5638" xr:uid="{00000000-0005-0000-0000-000085260000}"/>
    <cellStyle name="Normal 3 38 2 2" xfId="23125" xr:uid="{00000000-0005-0000-0000-000086260000}"/>
    <cellStyle name="Normal 3 38 3" xfId="23124" xr:uid="{00000000-0005-0000-0000-000087260000}"/>
    <cellStyle name="Normal 3 39" xfId="5639" xr:uid="{00000000-0005-0000-0000-000088260000}"/>
    <cellStyle name="Normal 3 39 2" xfId="5640" xr:uid="{00000000-0005-0000-0000-000089260000}"/>
    <cellStyle name="Normal 3 39 2 2" xfId="23127" xr:uid="{00000000-0005-0000-0000-00008A260000}"/>
    <cellStyle name="Normal 3 39 3" xfId="23126" xr:uid="{00000000-0005-0000-0000-00008B260000}"/>
    <cellStyle name="Normal 3 4" xfId="5641" xr:uid="{00000000-0005-0000-0000-00008C260000}"/>
    <cellStyle name="Normal 3 4 2" xfId="5642" xr:uid="{00000000-0005-0000-0000-00008D260000}"/>
    <cellStyle name="Normal 3 4 2 2" xfId="23129" xr:uid="{00000000-0005-0000-0000-00008E260000}"/>
    <cellStyle name="Normal 3 4 3" xfId="19357" xr:uid="{00000000-0005-0000-0000-00008F260000}"/>
    <cellStyle name="Normal 3 4 3 2" xfId="35109" xr:uid="{00000000-0005-0000-0000-000090260000}"/>
    <cellStyle name="Normal 3 4 4" xfId="23128" xr:uid="{00000000-0005-0000-0000-000091260000}"/>
    <cellStyle name="Normal 3 40" xfId="5643" xr:uid="{00000000-0005-0000-0000-000092260000}"/>
    <cellStyle name="Normal 3 40 2" xfId="5644" xr:uid="{00000000-0005-0000-0000-000093260000}"/>
    <cellStyle name="Normal 3 40 2 2" xfId="23131" xr:uid="{00000000-0005-0000-0000-000094260000}"/>
    <cellStyle name="Normal 3 40 3" xfId="23130" xr:uid="{00000000-0005-0000-0000-000095260000}"/>
    <cellStyle name="Normal 3 41" xfId="5645" xr:uid="{00000000-0005-0000-0000-000096260000}"/>
    <cellStyle name="Normal 3 41 2" xfId="5646" xr:uid="{00000000-0005-0000-0000-000097260000}"/>
    <cellStyle name="Normal 3 41 2 2" xfId="23133" xr:uid="{00000000-0005-0000-0000-000098260000}"/>
    <cellStyle name="Normal 3 41 3" xfId="23132" xr:uid="{00000000-0005-0000-0000-000099260000}"/>
    <cellStyle name="Normal 3 42" xfId="5647" xr:uid="{00000000-0005-0000-0000-00009A260000}"/>
    <cellStyle name="Normal 3 42 2" xfId="5648" xr:uid="{00000000-0005-0000-0000-00009B260000}"/>
    <cellStyle name="Normal 3 42 2 2" xfId="23135" xr:uid="{00000000-0005-0000-0000-00009C260000}"/>
    <cellStyle name="Normal 3 42 3" xfId="23134" xr:uid="{00000000-0005-0000-0000-00009D260000}"/>
    <cellStyle name="Normal 3 43" xfId="5649" xr:uid="{00000000-0005-0000-0000-00009E260000}"/>
    <cellStyle name="Normal 3 43 2" xfId="5650" xr:uid="{00000000-0005-0000-0000-00009F260000}"/>
    <cellStyle name="Normal 3 43 2 2" xfId="23137" xr:uid="{00000000-0005-0000-0000-0000A0260000}"/>
    <cellStyle name="Normal 3 43 3" xfId="23136" xr:uid="{00000000-0005-0000-0000-0000A1260000}"/>
    <cellStyle name="Normal 3 44" xfId="5651" xr:uid="{00000000-0005-0000-0000-0000A2260000}"/>
    <cellStyle name="Normal 3 44 2" xfId="5652" xr:uid="{00000000-0005-0000-0000-0000A3260000}"/>
    <cellStyle name="Normal 3 44 2 2" xfId="23139" xr:uid="{00000000-0005-0000-0000-0000A4260000}"/>
    <cellStyle name="Normal 3 44 3" xfId="23138" xr:uid="{00000000-0005-0000-0000-0000A5260000}"/>
    <cellStyle name="Normal 3 45" xfId="5653" xr:uid="{00000000-0005-0000-0000-0000A6260000}"/>
    <cellStyle name="Normal 3 45 2" xfId="5654" xr:uid="{00000000-0005-0000-0000-0000A7260000}"/>
    <cellStyle name="Normal 3 45 2 2" xfId="23141" xr:uid="{00000000-0005-0000-0000-0000A8260000}"/>
    <cellStyle name="Normal 3 45 3" xfId="23140" xr:uid="{00000000-0005-0000-0000-0000A9260000}"/>
    <cellStyle name="Normal 3 46" xfId="5655" xr:uid="{00000000-0005-0000-0000-0000AA260000}"/>
    <cellStyle name="Normal 3 46 2" xfId="5656" xr:uid="{00000000-0005-0000-0000-0000AB260000}"/>
    <cellStyle name="Normal 3 46 2 2" xfId="23143" xr:uid="{00000000-0005-0000-0000-0000AC260000}"/>
    <cellStyle name="Normal 3 46 3" xfId="23142" xr:uid="{00000000-0005-0000-0000-0000AD260000}"/>
    <cellStyle name="Normal 3 47" xfId="5657" xr:uid="{00000000-0005-0000-0000-0000AE260000}"/>
    <cellStyle name="Normal 3 47 2" xfId="5658" xr:uid="{00000000-0005-0000-0000-0000AF260000}"/>
    <cellStyle name="Normal 3 47 2 2" xfId="23145" xr:uid="{00000000-0005-0000-0000-0000B0260000}"/>
    <cellStyle name="Normal 3 47 3" xfId="23144" xr:uid="{00000000-0005-0000-0000-0000B1260000}"/>
    <cellStyle name="Normal 3 48" xfId="5659" xr:uid="{00000000-0005-0000-0000-0000B2260000}"/>
    <cellStyle name="Normal 3 48 2" xfId="5660" xr:uid="{00000000-0005-0000-0000-0000B3260000}"/>
    <cellStyle name="Normal 3 48 2 2" xfId="23147" xr:uid="{00000000-0005-0000-0000-0000B4260000}"/>
    <cellStyle name="Normal 3 48 3" xfId="23146" xr:uid="{00000000-0005-0000-0000-0000B5260000}"/>
    <cellStyle name="Normal 3 49" xfId="5661" xr:uid="{00000000-0005-0000-0000-0000B6260000}"/>
    <cellStyle name="Normal 3 49 2" xfId="5662" xr:uid="{00000000-0005-0000-0000-0000B7260000}"/>
    <cellStyle name="Normal 3 49 2 2" xfId="23149" xr:uid="{00000000-0005-0000-0000-0000B8260000}"/>
    <cellStyle name="Normal 3 49 3" xfId="23148" xr:uid="{00000000-0005-0000-0000-0000B9260000}"/>
    <cellStyle name="Normal 3 5" xfId="5663" xr:uid="{00000000-0005-0000-0000-0000BA260000}"/>
    <cellStyle name="Normal 3 5 2" xfId="5664" xr:uid="{00000000-0005-0000-0000-0000BB260000}"/>
    <cellStyle name="Normal 3 5 2 2" xfId="23151" xr:uid="{00000000-0005-0000-0000-0000BC260000}"/>
    <cellStyle name="Normal 3 5 3" xfId="19358" xr:uid="{00000000-0005-0000-0000-0000BD260000}"/>
    <cellStyle name="Normal 3 5 3 2" xfId="35110" xr:uid="{00000000-0005-0000-0000-0000BE260000}"/>
    <cellStyle name="Normal 3 5 4" xfId="23150" xr:uid="{00000000-0005-0000-0000-0000BF260000}"/>
    <cellStyle name="Normal 3 50" xfId="5665" xr:uid="{00000000-0005-0000-0000-0000C0260000}"/>
    <cellStyle name="Normal 3 50 2" xfId="5666" xr:uid="{00000000-0005-0000-0000-0000C1260000}"/>
    <cellStyle name="Normal 3 50 2 2" xfId="23153" xr:uid="{00000000-0005-0000-0000-0000C2260000}"/>
    <cellStyle name="Normal 3 50 3" xfId="23152" xr:uid="{00000000-0005-0000-0000-0000C3260000}"/>
    <cellStyle name="Normal 3 51" xfId="5667" xr:uid="{00000000-0005-0000-0000-0000C4260000}"/>
    <cellStyle name="Normal 3 51 2" xfId="5668" xr:uid="{00000000-0005-0000-0000-0000C5260000}"/>
    <cellStyle name="Normal 3 51 2 2" xfId="23155" xr:uid="{00000000-0005-0000-0000-0000C6260000}"/>
    <cellStyle name="Normal 3 51 3" xfId="23154" xr:uid="{00000000-0005-0000-0000-0000C7260000}"/>
    <cellStyle name="Normal 3 52" xfId="5669" xr:uid="{00000000-0005-0000-0000-0000C8260000}"/>
    <cellStyle name="Normal 3 52 2" xfId="5670" xr:uid="{00000000-0005-0000-0000-0000C9260000}"/>
    <cellStyle name="Normal 3 52 2 2" xfId="23157" xr:uid="{00000000-0005-0000-0000-0000CA260000}"/>
    <cellStyle name="Normal 3 52 3" xfId="23156" xr:uid="{00000000-0005-0000-0000-0000CB260000}"/>
    <cellStyle name="Normal 3 53" xfId="5671" xr:uid="{00000000-0005-0000-0000-0000CC260000}"/>
    <cellStyle name="Normal 3 53 2" xfId="5672" xr:uid="{00000000-0005-0000-0000-0000CD260000}"/>
    <cellStyle name="Normal 3 53 2 2" xfId="23159" xr:uid="{00000000-0005-0000-0000-0000CE260000}"/>
    <cellStyle name="Normal 3 53 3" xfId="23158" xr:uid="{00000000-0005-0000-0000-0000CF260000}"/>
    <cellStyle name="Normal 3 54" xfId="5673" xr:uid="{00000000-0005-0000-0000-0000D0260000}"/>
    <cellStyle name="Normal 3 54 2" xfId="5674" xr:uid="{00000000-0005-0000-0000-0000D1260000}"/>
    <cellStyle name="Normal 3 54 2 2" xfId="23161" xr:uid="{00000000-0005-0000-0000-0000D2260000}"/>
    <cellStyle name="Normal 3 54 3" xfId="23160" xr:uid="{00000000-0005-0000-0000-0000D3260000}"/>
    <cellStyle name="Normal 3 55" xfId="5675" xr:uid="{00000000-0005-0000-0000-0000D4260000}"/>
    <cellStyle name="Normal 3 55 2" xfId="5676" xr:uid="{00000000-0005-0000-0000-0000D5260000}"/>
    <cellStyle name="Normal 3 55 2 2" xfId="23163" xr:uid="{00000000-0005-0000-0000-0000D6260000}"/>
    <cellStyle name="Normal 3 55 3" xfId="23162" xr:uid="{00000000-0005-0000-0000-0000D7260000}"/>
    <cellStyle name="Normal 3 56" xfId="5677" xr:uid="{00000000-0005-0000-0000-0000D8260000}"/>
    <cellStyle name="Normal 3 56 2" xfId="5678" xr:uid="{00000000-0005-0000-0000-0000D9260000}"/>
    <cellStyle name="Normal 3 56 2 2" xfId="23165" xr:uid="{00000000-0005-0000-0000-0000DA260000}"/>
    <cellStyle name="Normal 3 56 3" xfId="23164" xr:uid="{00000000-0005-0000-0000-0000DB260000}"/>
    <cellStyle name="Normal 3 57" xfId="5679" xr:uid="{00000000-0005-0000-0000-0000DC260000}"/>
    <cellStyle name="Normal 3 57 2" xfId="5680" xr:uid="{00000000-0005-0000-0000-0000DD260000}"/>
    <cellStyle name="Normal 3 57 2 2" xfId="23167" xr:uid="{00000000-0005-0000-0000-0000DE260000}"/>
    <cellStyle name="Normal 3 57 3" xfId="23166" xr:uid="{00000000-0005-0000-0000-0000DF260000}"/>
    <cellStyle name="Normal 3 58" xfId="5681" xr:uid="{00000000-0005-0000-0000-0000E0260000}"/>
    <cellStyle name="Normal 3 58 2" xfId="5682" xr:uid="{00000000-0005-0000-0000-0000E1260000}"/>
    <cellStyle name="Normal 3 58 2 2" xfId="23169" xr:uid="{00000000-0005-0000-0000-0000E2260000}"/>
    <cellStyle name="Normal 3 58 3" xfId="23168" xr:uid="{00000000-0005-0000-0000-0000E3260000}"/>
    <cellStyle name="Normal 3 59" xfId="5683" xr:uid="{00000000-0005-0000-0000-0000E4260000}"/>
    <cellStyle name="Normal 3 59 2" xfId="5684" xr:uid="{00000000-0005-0000-0000-0000E5260000}"/>
    <cellStyle name="Normal 3 59 2 2" xfId="23171" xr:uid="{00000000-0005-0000-0000-0000E6260000}"/>
    <cellStyle name="Normal 3 59 3" xfId="23170" xr:uid="{00000000-0005-0000-0000-0000E7260000}"/>
    <cellStyle name="Normal 3 6" xfId="5685" xr:uid="{00000000-0005-0000-0000-0000E8260000}"/>
    <cellStyle name="Normal 3 6 2" xfId="5686" xr:uid="{00000000-0005-0000-0000-0000E9260000}"/>
    <cellStyle name="Normal 3 6 2 2" xfId="23173" xr:uid="{00000000-0005-0000-0000-0000EA260000}"/>
    <cellStyle name="Normal 3 6 3" xfId="23172" xr:uid="{00000000-0005-0000-0000-0000EB260000}"/>
    <cellStyle name="Normal 3 60" xfId="5687" xr:uid="{00000000-0005-0000-0000-0000EC260000}"/>
    <cellStyle name="Normal 3 60 2" xfId="5688" xr:uid="{00000000-0005-0000-0000-0000ED260000}"/>
    <cellStyle name="Normal 3 60 2 2" xfId="23175" xr:uid="{00000000-0005-0000-0000-0000EE260000}"/>
    <cellStyle name="Normal 3 60 3" xfId="23174" xr:uid="{00000000-0005-0000-0000-0000EF260000}"/>
    <cellStyle name="Normal 3 61" xfId="5689" xr:uid="{00000000-0005-0000-0000-0000F0260000}"/>
    <cellStyle name="Normal 3 61 2" xfId="5690" xr:uid="{00000000-0005-0000-0000-0000F1260000}"/>
    <cellStyle name="Normal 3 61 2 2" xfId="23177" xr:uid="{00000000-0005-0000-0000-0000F2260000}"/>
    <cellStyle name="Normal 3 61 3" xfId="23176" xr:uid="{00000000-0005-0000-0000-0000F3260000}"/>
    <cellStyle name="Normal 3 62" xfId="5691" xr:uid="{00000000-0005-0000-0000-0000F4260000}"/>
    <cellStyle name="Normal 3 62 2" xfId="5692" xr:uid="{00000000-0005-0000-0000-0000F5260000}"/>
    <cellStyle name="Normal 3 62 2 2" xfId="23179" xr:uid="{00000000-0005-0000-0000-0000F6260000}"/>
    <cellStyle name="Normal 3 62 3" xfId="23178" xr:uid="{00000000-0005-0000-0000-0000F7260000}"/>
    <cellStyle name="Normal 3 63" xfId="5693" xr:uid="{00000000-0005-0000-0000-0000F8260000}"/>
    <cellStyle name="Normal 3 63 2" xfId="5694" xr:uid="{00000000-0005-0000-0000-0000F9260000}"/>
    <cellStyle name="Normal 3 63 2 2" xfId="23181" xr:uid="{00000000-0005-0000-0000-0000FA260000}"/>
    <cellStyle name="Normal 3 63 3" xfId="23180" xr:uid="{00000000-0005-0000-0000-0000FB260000}"/>
    <cellStyle name="Normal 3 64" xfId="5695" xr:uid="{00000000-0005-0000-0000-0000FC260000}"/>
    <cellStyle name="Normal 3 64 2" xfId="5696" xr:uid="{00000000-0005-0000-0000-0000FD260000}"/>
    <cellStyle name="Normal 3 64 2 2" xfId="23183" xr:uid="{00000000-0005-0000-0000-0000FE260000}"/>
    <cellStyle name="Normal 3 64 3" xfId="23182" xr:uid="{00000000-0005-0000-0000-0000FF260000}"/>
    <cellStyle name="Normal 3 65" xfId="5697" xr:uid="{00000000-0005-0000-0000-000000270000}"/>
    <cellStyle name="Normal 3 65 2" xfId="5698" xr:uid="{00000000-0005-0000-0000-000001270000}"/>
    <cellStyle name="Normal 3 65 2 2" xfId="23185" xr:uid="{00000000-0005-0000-0000-000002270000}"/>
    <cellStyle name="Normal 3 65 3" xfId="23184" xr:uid="{00000000-0005-0000-0000-000003270000}"/>
    <cellStyle name="Normal 3 66" xfId="5699" xr:uid="{00000000-0005-0000-0000-000004270000}"/>
    <cellStyle name="Normal 3 66 2" xfId="5700" xr:uid="{00000000-0005-0000-0000-000005270000}"/>
    <cellStyle name="Normal 3 66 2 2" xfId="23187" xr:uid="{00000000-0005-0000-0000-000006270000}"/>
    <cellStyle name="Normal 3 66 3" xfId="23186" xr:uid="{00000000-0005-0000-0000-000007270000}"/>
    <cellStyle name="Normal 3 67" xfId="5701" xr:uid="{00000000-0005-0000-0000-000008270000}"/>
    <cellStyle name="Normal 3 67 2" xfId="5702" xr:uid="{00000000-0005-0000-0000-000009270000}"/>
    <cellStyle name="Normal 3 67 2 2" xfId="23189" xr:uid="{00000000-0005-0000-0000-00000A270000}"/>
    <cellStyle name="Normal 3 67 3" xfId="23188" xr:uid="{00000000-0005-0000-0000-00000B270000}"/>
    <cellStyle name="Normal 3 68" xfId="5703" xr:uid="{00000000-0005-0000-0000-00000C270000}"/>
    <cellStyle name="Normal 3 68 2" xfId="5704" xr:uid="{00000000-0005-0000-0000-00000D270000}"/>
    <cellStyle name="Normal 3 68 2 2" xfId="23191" xr:uid="{00000000-0005-0000-0000-00000E270000}"/>
    <cellStyle name="Normal 3 68 3" xfId="23190" xr:uid="{00000000-0005-0000-0000-00000F270000}"/>
    <cellStyle name="Normal 3 69" xfId="5705" xr:uid="{00000000-0005-0000-0000-000010270000}"/>
    <cellStyle name="Normal 3 69 2" xfId="5706" xr:uid="{00000000-0005-0000-0000-000011270000}"/>
    <cellStyle name="Normal 3 69 2 2" xfId="23193" xr:uid="{00000000-0005-0000-0000-000012270000}"/>
    <cellStyle name="Normal 3 69 3" xfId="23192" xr:uid="{00000000-0005-0000-0000-000013270000}"/>
    <cellStyle name="Normal 3 7" xfId="5707" xr:uid="{00000000-0005-0000-0000-000014270000}"/>
    <cellStyle name="Normal 3 7 2" xfId="5708" xr:uid="{00000000-0005-0000-0000-000015270000}"/>
    <cellStyle name="Normal 3 7 2 2" xfId="23195" xr:uid="{00000000-0005-0000-0000-000016270000}"/>
    <cellStyle name="Normal 3 7 3" xfId="23194" xr:uid="{00000000-0005-0000-0000-000017270000}"/>
    <cellStyle name="Normal 3 70" xfId="5709" xr:uid="{00000000-0005-0000-0000-000018270000}"/>
    <cellStyle name="Normal 3 70 2" xfId="5710" xr:uid="{00000000-0005-0000-0000-000019270000}"/>
    <cellStyle name="Normal 3 70 2 2" xfId="23197" xr:uid="{00000000-0005-0000-0000-00001A270000}"/>
    <cellStyle name="Normal 3 70 3" xfId="23196" xr:uid="{00000000-0005-0000-0000-00001B270000}"/>
    <cellStyle name="Normal 3 71" xfId="5711" xr:uid="{00000000-0005-0000-0000-00001C270000}"/>
    <cellStyle name="Normal 3 71 2" xfId="5712" xr:uid="{00000000-0005-0000-0000-00001D270000}"/>
    <cellStyle name="Normal 3 71 2 2" xfId="23199" xr:uid="{00000000-0005-0000-0000-00001E270000}"/>
    <cellStyle name="Normal 3 71 3" xfId="23198" xr:uid="{00000000-0005-0000-0000-00001F270000}"/>
    <cellStyle name="Normal 3 72" xfId="5713" xr:uid="{00000000-0005-0000-0000-000020270000}"/>
    <cellStyle name="Normal 3 72 2" xfId="5714" xr:uid="{00000000-0005-0000-0000-000021270000}"/>
    <cellStyle name="Normal 3 72 2 2" xfId="23201" xr:uid="{00000000-0005-0000-0000-000022270000}"/>
    <cellStyle name="Normal 3 72 3" xfId="23200" xr:uid="{00000000-0005-0000-0000-000023270000}"/>
    <cellStyle name="Normal 3 73" xfId="5715" xr:uid="{00000000-0005-0000-0000-000024270000}"/>
    <cellStyle name="Normal 3 73 2" xfId="5716" xr:uid="{00000000-0005-0000-0000-000025270000}"/>
    <cellStyle name="Normal 3 73 2 2" xfId="23203" xr:uid="{00000000-0005-0000-0000-000026270000}"/>
    <cellStyle name="Normal 3 73 3" xfId="23202" xr:uid="{00000000-0005-0000-0000-000027270000}"/>
    <cellStyle name="Normal 3 74" xfId="5717" xr:uid="{00000000-0005-0000-0000-000028270000}"/>
    <cellStyle name="Normal 3 74 2" xfId="5718" xr:uid="{00000000-0005-0000-0000-000029270000}"/>
    <cellStyle name="Normal 3 74 2 2" xfId="23205" xr:uid="{00000000-0005-0000-0000-00002A270000}"/>
    <cellStyle name="Normal 3 74 3" xfId="23204" xr:uid="{00000000-0005-0000-0000-00002B270000}"/>
    <cellStyle name="Normal 3 75" xfId="5719" xr:uid="{00000000-0005-0000-0000-00002C270000}"/>
    <cellStyle name="Normal 3 75 2" xfId="5720" xr:uid="{00000000-0005-0000-0000-00002D270000}"/>
    <cellStyle name="Normal 3 75 2 2" xfId="23207" xr:uid="{00000000-0005-0000-0000-00002E270000}"/>
    <cellStyle name="Normal 3 75 3" xfId="23206" xr:uid="{00000000-0005-0000-0000-00002F270000}"/>
    <cellStyle name="Normal 3 76" xfId="5721" xr:uid="{00000000-0005-0000-0000-000030270000}"/>
    <cellStyle name="Normal 3 76 2" xfId="5722" xr:uid="{00000000-0005-0000-0000-000031270000}"/>
    <cellStyle name="Normal 3 76 2 2" xfId="23209" xr:uid="{00000000-0005-0000-0000-000032270000}"/>
    <cellStyle name="Normal 3 76 3" xfId="23208" xr:uid="{00000000-0005-0000-0000-000033270000}"/>
    <cellStyle name="Normal 3 77" xfId="5723" xr:uid="{00000000-0005-0000-0000-000034270000}"/>
    <cellStyle name="Normal 3 77 2" xfId="5724" xr:uid="{00000000-0005-0000-0000-000035270000}"/>
    <cellStyle name="Normal 3 77 2 2" xfId="23211" xr:uid="{00000000-0005-0000-0000-000036270000}"/>
    <cellStyle name="Normal 3 77 3" xfId="23210" xr:uid="{00000000-0005-0000-0000-000037270000}"/>
    <cellStyle name="Normal 3 78" xfId="5725" xr:uid="{00000000-0005-0000-0000-000038270000}"/>
    <cellStyle name="Normal 3 78 2" xfId="23212" xr:uid="{00000000-0005-0000-0000-000039270000}"/>
    <cellStyle name="Normal 3 79" xfId="5726" xr:uid="{00000000-0005-0000-0000-00003A270000}"/>
    <cellStyle name="Normal 3 79 2" xfId="23213" xr:uid="{00000000-0005-0000-0000-00003B270000}"/>
    <cellStyle name="Normal 3 8" xfId="5727" xr:uid="{00000000-0005-0000-0000-00003C270000}"/>
    <cellStyle name="Normal 3 8 2" xfId="5728" xr:uid="{00000000-0005-0000-0000-00003D270000}"/>
    <cellStyle name="Normal 3 8 2 2" xfId="23215" xr:uid="{00000000-0005-0000-0000-00003E270000}"/>
    <cellStyle name="Normal 3 8 3" xfId="23214" xr:uid="{00000000-0005-0000-0000-00003F270000}"/>
    <cellStyle name="Normal 3 80" xfId="5729" xr:uid="{00000000-0005-0000-0000-000040270000}"/>
    <cellStyle name="Normal 3 80 2" xfId="23216" xr:uid="{00000000-0005-0000-0000-000041270000}"/>
    <cellStyle name="Normal 3 81" xfId="5730" xr:uid="{00000000-0005-0000-0000-000042270000}"/>
    <cellStyle name="Normal 3 81 2" xfId="23217" xr:uid="{00000000-0005-0000-0000-000043270000}"/>
    <cellStyle name="Normal 3 82" xfId="54" xr:uid="{00000000-0005-0000-0000-000044270000}"/>
    <cellStyle name="Normal 3 82 2" xfId="19513" xr:uid="{00000000-0005-0000-0000-000045270000}"/>
    <cellStyle name="Normal 3 83" xfId="19508" xr:uid="{00000000-0005-0000-0000-000046270000}"/>
    <cellStyle name="Normal 3 9" xfId="5731" xr:uid="{00000000-0005-0000-0000-000047270000}"/>
    <cellStyle name="Normal 3 9 2" xfId="5732" xr:uid="{00000000-0005-0000-0000-000048270000}"/>
    <cellStyle name="Normal 3 9 2 2" xfId="23219" xr:uid="{00000000-0005-0000-0000-000049270000}"/>
    <cellStyle name="Normal 3 9 3" xfId="23218" xr:uid="{00000000-0005-0000-0000-00004A270000}"/>
    <cellStyle name="Normal 30" xfId="5733" xr:uid="{00000000-0005-0000-0000-00004B270000}"/>
    <cellStyle name="Normal 30 10" xfId="5734" xr:uid="{00000000-0005-0000-0000-00004C270000}"/>
    <cellStyle name="Normal 30 10 2" xfId="5735" xr:uid="{00000000-0005-0000-0000-00004D270000}"/>
    <cellStyle name="Normal 30 10 2 2" xfId="5736" xr:uid="{00000000-0005-0000-0000-00004E270000}"/>
    <cellStyle name="Normal 30 10 2 2 2" xfId="5737" xr:uid="{00000000-0005-0000-0000-00004F270000}"/>
    <cellStyle name="Normal 30 10 2 2 2 2" xfId="23224" xr:uid="{00000000-0005-0000-0000-000050270000}"/>
    <cellStyle name="Normal 30 10 2 2 3" xfId="23223" xr:uid="{00000000-0005-0000-0000-000051270000}"/>
    <cellStyle name="Normal 30 10 2 3" xfId="5738" xr:uid="{00000000-0005-0000-0000-000052270000}"/>
    <cellStyle name="Normal 30 10 2 3 2" xfId="23225" xr:uid="{00000000-0005-0000-0000-000053270000}"/>
    <cellStyle name="Normal 30 10 2 4" xfId="23222" xr:uid="{00000000-0005-0000-0000-000054270000}"/>
    <cellStyle name="Normal 30 10 3" xfId="5739" xr:uid="{00000000-0005-0000-0000-000055270000}"/>
    <cellStyle name="Normal 30 10 3 2" xfId="5740" xr:uid="{00000000-0005-0000-0000-000056270000}"/>
    <cellStyle name="Normal 30 10 3 2 2" xfId="23227" xr:uid="{00000000-0005-0000-0000-000057270000}"/>
    <cellStyle name="Normal 30 10 3 3" xfId="23226" xr:uid="{00000000-0005-0000-0000-000058270000}"/>
    <cellStyle name="Normal 30 10 4" xfId="5741" xr:uid="{00000000-0005-0000-0000-000059270000}"/>
    <cellStyle name="Normal 30 10 4 2" xfId="23228" xr:uid="{00000000-0005-0000-0000-00005A270000}"/>
    <cellStyle name="Normal 30 10 5" xfId="23221" xr:uid="{00000000-0005-0000-0000-00005B270000}"/>
    <cellStyle name="Normal 30 11" xfId="5742" xr:uid="{00000000-0005-0000-0000-00005C270000}"/>
    <cellStyle name="Normal 30 11 2" xfId="5743" xr:uid="{00000000-0005-0000-0000-00005D270000}"/>
    <cellStyle name="Normal 30 11 2 2" xfId="5744" xr:uid="{00000000-0005-0000-0000-00005E270000}"/>
    <cellStyle name="Normal 30 11 2 2 2" xfId="5745" xr:uid="{00000000-0005-0000-0000-00005F270000}"/>
    <cellStyle name="Normal 30 11 2 2 2 2" xfId="23232" xr:uid="{00000000-0005-0000-0000-000060270000}"/>
    <cellStyle name="Normal 30 11 2 2 3" xfId="23231" xr:uid="{00000000-0005-0000-0000-000061270000}"/>
    <cellStyle name="Normal 30 11 2 3" xfId="5746" xr:uid="{00000000-0005-0000-0000-000062270000}"/>
    <cellStyle name="Normal 30 11 2 3 2" xfId="23233" xr:uid="{00000000-0005-0000-0000-000063270000}"/>
    <cellStyle name="Normal 30 11 2 4" xfId="23230" xr:uid="{00000000-0005-0000-0000-000064270000}"/>
    <cellStyle name="Normal 30 11 3" xfId="5747" xr:uid="{00000000-0005-0000-0000-000065270000}"/>
    <cellStyle name="Normal 30 11 3 2" xfId="5748" xr:uid="{00000000-0005-0000-0000-000066270000}"/>
    <cellStyle name="Normal 30 11 3 2 2" xfId="23235" xr:uid="{00000000-0005-0000-0000-000067270000}"/>
    <cellStyle name="Normal 30 11 3 3" xfId="23234" xr:uid="{00000000-0005-0000-0000-000068270000}"/>
    <cellStyle name="Normal 30 11 4" xfId="5749" xr:uid="{00000000-0005-0000-0000-000069270000}"/>
    <cellStyle name="Normal 30 11 4 2" xfId="23236" xr:uid="{00000000-0005-0000-0000-00006A270000}"/>
    <cellStyle name="Normal 30 11 5" xfId="23229" xr:uid="{00000000-0005-0000-0000-00006B270000}"/>
    <cellStyle name="Normal 30 12" xfId="5750" xr:uid="{00000000-0005-0000-0000-00006C270000}"/>
    <cellStyle name="Normal 30 12 2" xfId="5751" xr:uid="{00000000-0005-0000-0000-00006D270000}"/>
    <cellStyle name="Normal 30 12 2 2" xfId="5752" xr:uid="{00000000-0005-0000-0000-00006E270000}"/>
    <cellStyle name="Normal 30 12 2 2 2" xfId="5753" xr:uid="{00000000-0005-0000-0000-00006F270000}"/>
    <cellStyle name="Normal 30 12 2 2 2 2" xfId="23240" xr:uid="{00000000-0005-0000-0000-000070270000}"/>
    <cellStyle name="Normal 30 12 2 2 3" xfId="23239" xr:uid="{00000000-0005-0000-0000-000071270000}"/>
    <cellStyle name="Normal 30 12 2 3" xfId="5754" xr:uid="{00000000-0005-0000-0000-000072270000}"/>
    <cellStyle name="Normal 30 12 2 3 2" xfId="23241" xr:uid="{00000000-0005-0000-0000-000073270000}"/>
    <cellStyle name="Normal 30 12 2 4" xfId="23238" xr:uid="{00000000-0005-0000-0000-000074270000}"/>
    <cellStyle name="Normal 30 12 3" xfId="5755" xr:uid="{00000000-0005-0000-0000-000075270000}"/>
    <cellStyle name="Normal 30 12 3 2" xfId="5756" xr:uid="{00000000-0005-0000-0000-000076270000}"/>
    <cellStyle name="Normal 30 12 3 2 2" xfId="23243" xr:uid="{00000000-0005-0000-0000-000077270000}"/>
    <cellStyle name="Normal 30 12 3 3" xfId="23242" xr:uid="{00000000-0005-0000-0000-000078270000}"/>
    <cellStyle name="Normal 30 12 4" xfId="5757" xr:uid="{00000000-0005-0000-0000-000079270000}"/>
    <cellStyle name="Normal 30 12 4 2" xfId="23244" xr:uid="{00000000-0005-0000-0000-00007A270000}"/>
    <cellStyle name="Normal 30 12 5" xfId="23237" xr:uid="{00000000-0005-0000-0000-00007B270000}"/>
    <cellStyle name="Normal 30 13" xfId="5758" xr:uid="{00000000-0005-0000-0000-00007C270000}"/>
    <cellStyle name="Normal 30 13 2" xfId="5759" xr:uid="{00000000-0005-0000-0000-00007D270000}"/>
    <cellStyle name="Normal 30 13 2 2" xfId="5760" xr:uid="{00000000-0005-0000-0000-00007E270000}"/>
    <cellStyle name="Normal 30 13 2 2 2" xfId="5761" xr:uid="{00000000-0005-0000-0000-00007F270000}"/>
    <cellStyle name="Normal 30 13 2 2 2 2" xfId="23248" xr:uid="{00000000-0005-0000-0000-000080270000}"/>
    <cellStyle name="Normal 30 13 2 2 3" xfId="23247" xr:uid="{00000000-0005-0000-0000-000081270000}"/>
    <cellStyle name="Normal 30 13 2 3" xfId="5762" xr:uid="{00000000-0005-0000-0000-000082270000}"/>
    <cellStyle name="Normal 30 13 2 3 2" xfId="23249" xr:uid="{00000000-0005-0000-0000-000083270000}"/>
    <cellStyle name="Normal 30 13 2 4" xfId="23246" xr:uid="{00000000-0005-0000-0000-000084270000}"/>
    <cellStyle name="Normal 30 13 3" xfId="5763" xr:uid="{00000000-0005-0000-0000-000085270000}"/>
    <cellStyle name="Normal 30 13 3 2" xfId="5764" xr:uid="{00000000-0005-0000-0000-000086270000}"/>
    <cellStyle name="Normal 30 13 3 2 2" xfId="23251" xr:uid="{00000000-0005-0000-0000-000087270000}"/>
    <cellStyle name="Normal 30 13 3 3" xfId="23250" xr:uid="{00000000-0005-0000-0000-000088270000}"/>
    <cellStyle name="Normal 30 13 4" xfId="5765" xr:uid="{00000000-0005-0000-0000-000089270000}"/>
    <cellStyle name="Normal 30 13 4 2" xfId="23252" xr:uid="{00000000-0005-0000-0000-00008A270000}"/>
    <cellStyle name="Normal 30 13 5" xfId="23245" xr:uid="{00000000-0005-0000-0000-00008B270000}"/>
    <cellStyle name="Normal 30 14" xfId="5766" xr:uid="{00000000-0005-0000-0000-00008C270000}"/>
    <cellStyle name="Normal 30 14 2" xfId="5767" xr:uid="{00000000-0005-0000-0000-00008D270000}"/>
    <cellStyle name="Normal 30 14 2 2" xfId="5768" xr:uid="{00000000-0005-0000-0000-00008E270000}"/>
    <cellStyle name="Normal 30 14 2 2 2" xfId="5769" xr:uid="{00000000-0005-0000-0000-00008F270000}"/>
    <cellStyle name="Normal 30 14 2 2 2 2" xfId="23256" xr:uid="{00000000-0005-0000-0000-000090270000}"/>
    <cellStyle name="Normal 30 14 2 2 3" xfId="23255" xr:uid="{00000000-0005-0000-0000-000091270000}"/>
    <cellStyle name="Normal 30 14 2 3" xfId="5770" xr:uid="{00000000-0005-0000-0000-000092270000}"/>
    <cellStyle name="Normal 30 14 2 3 2" xfId="23257" xr:uid="{00000000-0005-0000-0000-000093270000}"/>
    <cellStyle name="Normal 30 14 2 4" xfId="23254" xr:uid="{00000000-0005-0000-0000-000094270000}"/>
    <cellStyle name="Normal 30 14 3" xfId="5771" xr:uid="{00000000-0005-0000-0000-000095270000}"/>
    <cellStyle name="Normal 30 14 3 2" xfId="5772" xr:uid="{00000000-0005-0000-0000-000096270000}"/>
    <cellStyle name="Normal 30 14 3 2 2" xfId="23259" xr:uid="{00000000-0005-0000-0000-000097270000}"/>
    <cellStyle name="Normal 30 14 3 3" xfId="23258" xr:uid="{00000000-0005-0000-0000-000098270000}"/>
    <cellStyle name="Normal 30 14 4" xfId="5773" xr:uid="{00000000-0005-0000-0000-000099270000}"/>
    <cellStyle name="Normal 30 14 4 2" xfId="23260" xr:uid="{00000000-0005-0000-0000-00009A270000}"/>
    <cellStyle name="Normal 30 14 5" xfId="23253" xr:uid="{00000000-0005-0000-0000-00009B270000}"/>
    <cellStyle name="Normal 30 15" xfId="5774" xr:uid="{00000000-0005-0000-0000-00009C270000}"/>
    <cellStyle name="Normal 30 15 2" xfId="5775" xr:uid="{00000000-0005-0000-0000-00009D270000}"/>
    <cellStyle name="Normal 30 15 2 2" xfId="5776" xr:uid="{00000000-0005-0000-0000-00009E270000}"/>
    <cellStyle name="Normal 30 15 2 2 2" xfId="5777" xr:uid="{00000000-0005-0000-0000-00009F270000}"/>
    <cellStyle name="Normal 30 15 2 2 2 2" xfId="23264" xr:uid="{00000000-0005-0000-0000-0000A0270000}"/>
    <cellStyle name="Normal 30 15 2 2 3" xfId="23263" xr:uid="{00000000-0005-0000-0000-0000A1270000}"/>
    <cellStyle name="Normal 30 15 2 3" xfId="5778" xr:uid="{00000000-0005-0000-0000-0000A2270000}"/>
    <cellStyle name="Normal 30 15 2 3 2" xfId="23265" xr:uid="{00000000-0005-0000-0000-0000A3270000}"/>
    <cellStyle name="Normal 30 15 2 4" xfId="23262" xr:uid="{00000000-0005-0000-0000-0000A4270000}"/>
    <cellStyle name="Normal 30 15 3" xfId="5779" xr:uid="{00000000-0005-0000-0000-0000A5270000}"/>
    <cellStyle name="Normal 30 15 3 2" xfId="5780" xr:uid="{00000000-0005-0000-0000-0000A6270000}"/>
    <cellStyle name="Normal 30 15 3 2 2" xfId="23267" xr:uid="{00000000-0005-0000-0000-0000A7270000}"/>
    <cellStyle name="Normal 30 15 3 3" xfId="23266" xr:uid="{00000000-0005-0000-0000-0000A8270000}"/>
    <cellStyle name="Normal 30 15 4" xfId="5781" xr:uid="{00000000-0005-0000-0000-0000A9270000}"/>
    <cellStyle name="Normal 30 15 4 2" xfId="23268" xr:uid="{00000000-0005-0000-0000-0000AA270000}"/>
    <cellStyle name="Normal 30 15 5" xfId="23261" xr:uid="{00000000-0005-0000-0000-0000AB270000}"/>
    <cellStyle name="Normal 30 16" xfId="5782" xr:uid="{00000000-0005-0000-0000-0000AC270000}"/>
    <cellStyle name="Normal 30 16 2" xfId="5783" xr:uid="{00000000-0005-0000-0000-0000AD270000}"/>
    <cellStyle name="Normal 30 16 2 2" xfId="5784" xr:uid="{00000000-0005-0000-0000-0000AE270000}"/>
    <cellStyle name="Normal 30 16 2 2 2" xfId="5785" xr:uid="{00000000-0005-0000-0000-0000AF270000}"/>
    <cellStyle name="Normal 30 16 2 2 2 2" xfId="23272" xr:uid="{00000000-0005-0000-0000-0000B0270000}"/>
    <cellStyle name="Normal 30 16 2 2 3" xfId="23271" xr:uid="{00000000-0005-0000-0000-0000B1270000}"/>
    <cellStyle name="Normal 30 16 2 3" xfId="5786" xr:uid="{00000000-0005-0000-0000-0000B2270000}"/>
    <cellStyle name="Normal 30 16 2 3 2" xfId="23273" xr:uid="{00000000-0005-0000-0000-0000B3270000}"/>
    <cellStyle name="Normal 30 16 2 4" xfId="23270" xr:uid="{00000000-0005-0000-0000-0000B4270000}"/>
    <cellStyle name="Normal 30 16 3" xfId="5787" xr:uid="{00000000-0005-0000-0000-0000B5270000}"/>
    <cellStyle name="Normal 30 16 3 2" xfId="5788" xr:uid="{00000000-0005-0000-0000-0000B6270000}"/>
    <cellStyle name="Normal 30 16 3 2 2" xfId="23275" xr:uid="{00000000-0005-0000-0000-0000B7270000}"/>
    <cellStyle name="Normal 30 16 3 3" xfId="23274" xr:uid="{00000000-0005-0000-0000-0000B8270000}"/>
    <cellStyle name="Normal 30 16 4" xfId="5789" xr:uid="{00000000-0005-0000-0000-0000B9270000}"/>
    <cellStyle name="Normal 30 16 4 2" xfId="23276" xr:uid="{00000000-0005-0000-0000-0000BA270000}"/>
    <cellStyle name="Normal 30 16 5" xfId="23269" xr:uid="{00000000-0005-0000-0000-0000BB270000}"/>
    <cellStyle name="Normal 30 17" xfId="5790" xr:uid="{00000000-0005-0000-0000-0000BC270000}"/>
    <cellStyle name="Normal 30 17 2" xfId="5791" xr:uid="{00000000-0005-0000-0000-0000BD270000}"/>
    <cellStyle name="Normal 30 17 2 2" xfId="5792" xr:uid="{00000000-0005-0000-0000-0000BE270000}"/>
    <cellStyle name="Normal 30 17 2 2 2" xfId="5793" xr:uid="{00000000-0005-0000-0000-0000BF270000}"/>
    <cellStyle name="Normal 30 17 2 2 2 2" xfId="23280" xr:uid="{00000000-0005-0000-0000-0000C0270000}"/>
    <cellStyle name="Normal 30 17 2 2 3" xfId="23279" xr:uid="{00000000-0005-0000-0000-0000C1270000}"/>
    <cellStyle name="Normal 30 17 2 3" xfId="5794" xr:uid="{00000000-0005-0000-0000-0000C2270000}"/>
    <cellStyle name="Normal 30 17 2 3 2" xfId="23281" xr:uid="{00000000-0005-0000-0000-0000C3270000}"/>
    <cellStyle name="Normal 30 17 2 4" xfId="23278" xr:uid="{00000000-0005-0000-0000-0000C4270000}"/>
    <cellStyle name="Normal 30 17 3" xfId="5795" xr:uid="{00000000-0005-0000-0000-0000C5270000}"/>
    <cellStyle name="Normal 30 17 3 2" xfId="5796" xr:uid="{00000000-0005-0000-0000-0000C6270000}"/>
    <cellStyle name="Normal 30 17 3 2 2" xfId="23283" xr:uid="{00000000-0005-0000-0000-0000C7270000}"/>
    <cellStyle name="Normal 30 17 3 3" xfId="23282" xr:uid="{00000000-0005-0000-0000-0000C8270000}"/>
    <cellStyle name="Normal 30 17 4" xfId="5797" xr:uid="{00000000-0005-0000-0000-0000C9270000}"/>
    <cellStyle name="Normal 30 17 4 2" xfId="23284" xr:uid="{00000000-0005-0000-0000-0000CA270000}"/>
    <cellStyle name="Normal 30 17 5" xfId="23277" xr:uid="{00000000-0005-0000-0000-0000CB270000}"/>
    <cellStyle name="Normal 30 18" xfId="5798" xr:uid="{00000000-0005-0000-0000-0000CC270000}"/>
    <cellStyle name="Normal 30 18 2" xfId="5799" xr:uid="{00000000-0005-0000-0000-0000CD270000}"/>
    <cellStyle name="Normal 30 18 2 2" xfId="5800" xr:uid="{00000000-0005-0000-0000-0000CE270000}"/>
    <cellStyle name="Normal 30 18 2 2 2" xfId="5801" xr:uid="{00000000-0005-0000-0000-0000CF270000}"/>
    <cellStyle name="Normal 30 18 2 2 2 2" xfId="23288" xr:uid="{00000000-0005-0000-0000-0000D0270000}"/>
    <cellStyle name="Normal 30 18 2 2 3" xfId="23287" xr:uid="{00000000-0005-0000-0000-0000D1270000}"/>
    <cellStyle name="Normal 30 18 2 3" xfId="5802" xr:uid="{00000000-0005-0000-0000-0000D2270000}"/>
    <cellStyle name="Normal 30 18 2 3 2" xfId="23289" xr:uid="{00000000-0005-0000-0000-0000D3270000}"/>
    <cellStyle name="Normal 30 18 2 4" xfId="23286" xr:uid="{00000000-0005-0000-0000-0000D4270000}"/>
    <cellStyle name="Normal 30 18 3" xfId="5803" xr:uid="{00000000-0005-0000-0000-0000D5270000}"/>
    <cellStyle name="Normal 30 18 3 2" xfId="5804" xr:uid="{00000000-0005-0000-0000-0000D6270000}"/>
    <cellStyle name="Normal 30 18 3 2 2" xfId="23291" xr:uid="{00000000-0005-0000-0000-0000D7270000}"/>
    <cellStyle name="Normal 30 18 3 3" xfId="23290" xr:uid="{00000000-0005-0000-0000-0000D8270000}"/>
    <cellStyle name="Normal 30 18 4" xfId="5805" xr:uid="{00000000-0005-0000-0000-0000D9270000}"/>
    <cellStyle name="Normal 30 18 4 2" xfId="23292" xr:uid="{00000000-0005-0000-0000-0000DA270000}"/>
    <cellStyle name="Normal 30 18 5" xfId="23285" xr:uid="{00000000-0005-0000-0000-0000DB270000}"/>
    <cellStyle name="Normal 30 19" xfId="5806" xr:uid="{00000000-0005-0000-0000-0000DC270000}"/>
    <cellStyle name="Normal 30 19 2" xfId="5807" xr:uid="{00000000-0005-0000-0000-0000DD270000}"/>
    <cellStyle name="Normal 30 19 2 2" xfId="5808" xr:uid="{00000000-0005-0000-0000-0000DE270000}"/>
    <cellStyle name="Normal 30 19 2 2 2" xfId="5809" xr:uid="{00000000-0005-0000-0000-0000DF270000}"/>
    <cellStyle name="Normal 30 19 2 2 2 2" xfId="23296" xr:uid="{00000000-0005-0000-0000-0000E0270000}"/>
    <cellStyle name="Normal 30 19 2 2 3" xfId="23295" xr:uid="{00000000-0005-0000-0000-0000E1270000}"/>
    <cellStyle name="Normal 30 19 2 3" xfId="5810" xr:uid="{00000000-0005-0000-0000-0000E2270000}"/>
    <cellStyle name="Normal 30 19 2 3 2" xfId="23297" xr:uid="{00000000-0005-0000-0000-0000E3270000}"/>
    <cellStyle name="Normal 30 19 2 4" xfId="23294" xr:uid="{00000000-0005-0000-0000-0000E4270000}"/>
    <cellStyle name="Normal 30 19 3" xfId="5811" xr:uid="{00000000-0005-0000-0000-0000E5270000}"/>
    <cellStyle name="Normal 30 19 3 2" xfId="5812" xr:uid="{00000000-0005-0000-0000-0000E6270000}"/>
    <cellStyle name="Normal 30 19 3 2 2" xfId="23299" xr:uid="{00000000-0005-0000-0000-0000E7270000}"/>
    <cellStyle name="Normal 30 19 3 3" xfId="23298" xr:uid="{00000000-0005-0000-0000-0000E8270000}"/>
    <cellStyle name="Normal 30 19 4" xfId="5813" xr:uid="{00000000-0005-0000-0000-0000E9270000}"/>
    <cellStyle name="Normal 30 19 4 2" xfId="23300" xr:uid="{00000000-0005-0000-0000-0000EA270000}"/>
    <cellStyle name="Normal 30 19 5" xfId="23293" xr:uid="{00000000-0005-0000-0000-0000EB270000}"/>
    <cellStyle name="Normal 30 2" xfId="5814" xr:uid="{00000000-0005-0000-0000-0000EC270000}"/>
    <cellStyle name="Normal 30 2 2" xfId="5815" xr:uid="{00000000-0005-0000-0000-0000ED270000}"/>
    <cellStyle name="Normal 30 2 2 2" xfId="5816" xr:uid="{00000000-0005-0000-0000-0000EE270000}"/>
    <cellStyle name="Normal 30 2 2 2 2" xfId="5817" xr:uid="{00000000-0005-0000-0000-0000EF270000}"/>
    <cellStyle name="Normal 30 2 2 2 2 2" xfId="23304" xr:uid="{00000000-0005-0000-0000-0000F0270000}"/>
    <cellStyle name="Normal 30 2 2 2 3" xfId="23303" xr:uid="{00000000-0005-0000-0000-0000F1270000}"/>
    <cellStyle name="Normal 30 2 2 3" xfId="5818" xr:uid="{00000000-0005-0000-0000-0000F2270000}"/>
    <cellStyle name="Normal 30 2 2 3 2" xfId="23305" xr:uid="{00000000-0005-0000-0000-0000F3270000}"/>
    <cellStyle name="Normal 30 2 2 4" xfId="23302" xr:uid="{00000000-0005-0000-0000-0000F4270000}"/>
    <cellStyle name="Normal 30 2 3" xfId="5819" xr:uid="{00000000-0005-0000-0000-0000F5270000}"/>
    <cellStyle name="Normal 30 2 3 2" xfId="5820" xr:uid="{00000000-0005-0000-0000-0000F6270000}"/>
    <cellStyle name="Normal 30 2 3 2 2" xfId="23307" xr:uid="{00000000-0005-0000-0000-0000F7270000}"/>
    <cellStyle name="Normal 30 2 3 3" xfId="23306" xr:uid="{00000000-0005-0000-0000-0000F8270000}"/>
    <cellStyle name="Normal 30 2 4" xfId="5821" xr:uid="{00000000-0005-0000-0000-0000F9270000}"/>
    <cellStyle name="Normal 30 2 4 2" xfId="23308" xr:uid="{00000000-0005-0000-0000-0000FA270000}"/>
    <cellStyle name="Normal 30 2 5" xfId="23301" xr:uid="{00000000-0005-0000-0000-0000FB270000}"/>
    <cellStyle name="Normal 30 20" xfId="5822" xr:uid="{00000000-0005-0000-0000-0000FC270000}"/>
    <cellStyle name="Normal 30 20 2" xfId="5823" xr:uid="{00000000-0005-0000-0000-0000FD270000}"/>
    <cellStyle name="Normal 30 20 2 2" xfId="5824" xr:uid="{00000000-0005-0000-0000-0000FE270000}"/>
    <cellStyle name="Normal 30 20 2 2 2" xfId="5825" xr:uid="{00000000-0005-0000-0000-0000FF270000}"/>
    <cellStyle name="Normal 30 20 2 2 2 2" xfId="23312" xr:uid="{00000000-0005-0000-0000-000000280000}"/>
    <cellStyle name="Normal 30 20 2 2 3" xfId="23311" xr:uid="{00000000-0005-0000-0000-000001280000}"/>
    <cellStyle name="Normal 30 20 2 3" xfId="5826" xr:uid="{00000000-0005-0000-0000-000002280000}"/>
    <cellStyle name="Normal 30 20 2 3 2" xfId="23313" xr:uid="{00000000-0005-0000-0000-000003280000}"/>
    <cellStyle name="Normal 30 20 2 4" xfId="23310" xr:uid="{00000000-0005-0000-0000-000004280000}"/>
    <cellStyle name="Normal 30 20 3" xfId="5827" xr:uid="{00000000-0005-0000-0000-000005280000}"/>
    <cellStyle name="Normal 30 20 3 2" xfId="5828" xr:uid="{00000000-0005-0000-0000-000006280000}"/>
    <cellStyle name="Normal 30 20 3 2 2" xfId="23315" xr:uid="{00000000-0005-0000-0000-000007280000}"/>
    <cellStyle name="Normal 30 20 3 3" xfId="23314" xr:uid="{00000000-0005-0000-0000-000008280000}"/>
    <cellStyle name="Normal 30 20 4" xfId="5829" xr:uid="{00000000-0005-0000-0000-000009280000}"/>
    <cellStyle name="Normal 30 20 4 2" xfId="23316" xr:uid="{00000000-0005-0000-0000-00000A280000}"/>
    <cellStyle name="Normal 30 20 5" xfId="23309" xr:uid="{00000000-0005-0000-0000-00000B280000}"/>
    <cellStyle name="Normal 30 21" xfId="5830" xr:uid="{00000000-0005-0000-0000-00000C280000}"/>
    <cellStyle name="Normal 30 21 2" xfId="5831" xr:uid="{00000000-0005-0000-0000-00000D280000}"/>
    <cellStyle name="Normal 30 21 2 2" xfId="5832" xr:uid="{00000000-0005-0000-0000-00000E280000}"/>
    <cellStyle name="Normal 30 21 2 2 2" xfId="5833" xr:uid="{00000000-0005-0000-0000-00000F280000}"/>
    <cellStyle name="Normal 30 21 2 2 2 2" xfId="23320" xr:uid="{00000000-0005-0000-0000-000010280000}"/>
    <cellStyle name="Normal 30 21 2 2 3" xfId="23319" xr:uid="{00000000-0005-0000-0000-000011280000}"/>
    <cellStyle name="Normal 30 21 2 3" xfId="5834" xr:uid="{00000000-0005-0000-0000-000012280000}"/>
    <cellStyle name="Normal 30 21 2 3 2" xfId="23321" xr:uid="{00000000-0005-0000-0000-000013280000}"/>
    <cellStyle name="Normal 30 21 2 4" xfId="23318" xr:uid="{00000000-0005-0000-0000-000014280000}"/>
    <cellStyle name="Normal 30 21 3" xfId="5835" xr:uid="{00000000-0005-0000-0000-000015280000}"/>
    <cellStyle name="Normal 30 21 3 2" xfId="5836" xr:uid="{00000000-0005-0000-0000-000016280000}"/>
    <cellStyle name="Normal 30 21 3 2 2" xfId="23323" xr:uid="{00000000-0005-0000-0000-000017280000}"/>
    <cellStyle name="Normal 30 21 3 3" xfId="23322" xr:uid="{00000000-0005-0000-0000-000018280000}"/>
    <cellStyle name="Normal 30 21 4" xfId="5837" xr:uid="{00000000-0005-0000-0000-000019280000}"/>
    <cellStyle name="Normal 30 21 4 2" xfId="23324" xr:uid="{00000000-0005-0000-0000-00001A280000}"/>
    <cellStyle name="Normal 30 21 5" xfId="23317" xr:uid="{00000000-0005-0000-0000-00001B280000}"/>
    <cellStyle name="Normal 30 22" xfId="5838" xr:uid="{00000000-0005-0000-0000-00001C280000}"/>
    <cellStyle name="Normal 30 22 2" xfId="5839" xr:uid="{00000000-0005-0000-0000-00001D280000}"/>
    <cellStyle name="Normal 30 22 2 2" xfId="5840" xr:uid="{00000000-0005-0000-0000-00001E280000}"/>
    <cellStyle name="Normal 30 22 2 2 2" xfId="5841" xr:uid="{00000000-0005-0000-0000-00001F280000}"/>
    <cellStyle name="Normal 30 22 2 2 2 2" xfId="23328" xr:uid="{00000000-0005-0000-0000-000020280000}"/>
    <cellStyle name="Normal 30 22 2 2 3" xfId="23327" xr:uid="{00000000-0005-0000-0000-000021280000}"/>
    <cellStyle name="Normal 30 22 2 3" xfId="5842" xr:uid="{00000000-0005-0000-0000-000022280000}"/>
    <cellStyle name="Normal 30 22 2 3 2" xfId="23329" xr:uid="{00000000-0005-0000-0000-000023280000}"/>
    <cellStyle name="Normal 30 22 2 4" xfId="23326" xr:uid="{00000000-0005-0000-0000-000024280000}"/>
    <cellStyle name="Normal 30 22 3" xfId="5843" xr:uid="{00000000-0005-0000-0000-000025280000}"/>
    <cellStyle name="Normal 30 22 3 2" xfId="5844" xr:uid="{00000000-0005-0000-0000-000026280000}"/>
    <cellStyle name="Normal 30 22 3 2 2" xfId="23331" xr:uid="{00000000-0005-0000-0000-000027280000}"/>
    <cellStyle name="Normal 30 22 3 3" xfId="23330" xr:uid="{00000000-0005-0000-0000-000028280000}"/>
    <cellStyle name="Normal 30 22 4" xfId="5845" xr:uid="{00000000-0005-0000-0000-000029280000}"/>
    <cellStyle name="Normal 30 22 4 2" xfId="23332" xr:uid="{00000000-0005-0000-0000-00002A280000}"/>
    <cellStyle name="Normal 30 22 5" xfId="23325" xr:uid="{00000000-0005-0000-0000-00002B280000}"/>
    <cellStyle name="Normal 30 23" xfId="5846" xr:uid="{00000000-0005-0000-0000-00002C280000}"/>
    <cellStyle name="Normal 30 23 2" xfId="5847" xr:uid="{00000000-0005-0000-0000-00002D280000}"/>
    <cellStyle name="Normal 30 23 2 2" xfId="5848" xr:uid="{00000000-0005-0000-0000-00002E280000}"/>
    <cellStyle name="Normal 30 23 2 2 2" xfId="23335" xr:uid="{00000000-0005-0000-0000-00002F280000}"/>
    <cellStyle name="Normal 30 23 2 3" xfId="23334" xr:uid="{00000000-0005-0000-0000-000030280000}"/>
    <cellStyle name="Normal 30 23 3" xfId="5849" xr:uid="{00000000-0005-0000-0000-000031280000}"/>
    <cellStyle name="Normal 30 23 3 2" xfId="23336" xr:uid="{00000000-0005-0000-0000-000032280000}"/>
    <cellStyle name="Normal 30 23 4" xfId="23333" xr:uid="{00000000-0005-0000-0000-000033280000}"/>
    <cellStyle name="Normal 30 24" xfId="5850" xr:uid="{00000000-0005-0000-0000-000034280000}"/>
    <cellStyle name="Normal 30 24 2" xfId="5851" xr:uid="{00000000-0005-0000-0000-000035280000}"/>
    <cellStyle name="Normal 30 24 2 2" xfId="23338" xr:uid="{00000000-0005-0000-0000-000036280000}"/>
    <cellStyle name="Normal 30 24 3" xfId="23337" xr:uid="{00000000-0005-0000-0000-000037280000}"/>
    <cellStyle name="Normal 30 25" xfId="5852" xr:uid="{00000000-0005-0000-0000-000038280000}"/>
    <cellStyle name="Normal 30 25 2" xfId="23339" xr:uid="{00000000-0005-0000-0000-000039280000}"/>
    <cellStyle name="Normal 30 26" xfId="23220" xr:uid="{00000000-0005-0000-0000-00003A280000}"/>
    <cellStyle name="Normal 30 3" xfId="5853" xr:uid="{00000000-0005-0000-0000-00003B280000}"/>
    <cellStyle name="Normal 30 3 2" xfId="5854" xr:uid="{00000000-0005-0000-0000-00003C280000}"/>
    <cellStyle name="Normal 30 3 2 2" xfId="5855" xr:uid="{00000000-0005-0000-0000-00003D280000}"/>
    <cellStyle name="Normal 30 3 2 2 2" xfId="5856" xr:uid="{00000000-0005-0000-0000-00003E280000}"/>
    <cellStyle name="Normal 30 3 2 2 2 2" xfId="23343" xr:uid="{00000000-0005-0000-0000-00003F280000}"/>
    <cellStyle name="Normal 30 3 2 2 3" xfId="23342" xr:uid="{00000000-0005-0000-0000-000040280000}"/>
    <cellStyle name="Normal 30 3 2 3" xfId="5857" xr:uid="{00000000-0005-0000-0000-000041280000}"/>
    <cellStyle name="Normal 30 3 2 3 2" xfId="23344" xr:uid="{00000000-0005-0000-0000-000042280000}"/>
    <cellStyle name="Normal 30 3 2 4" xfId="23341" xr:uid="{00000000-0005-0000-0000-000043280000}"/>
    <cellStyle name="Normal 30 3 3" xfId="5858" xr:uid="{00000000-0005-0000-0000-000044280000}"/>
    <cellStyle name="Normal 30 3 3 2" xfId="5859" xr:uid="{00000000-0005-0000-0000-000045280000}"/>
    <cellStyle name="Normal 30 3 3 2 2" xfId="23346" xr:uid="{00000000-0005-0000-0000-000046280000}"/>
    <cellStyle name="Normal 30 3 3 3" xfId="23345" xr:uid="{00000000-0005-0000-0000-000047280000}"/>
    <cellStyle name="Normal 30 3 4" xfId="5860" xr:uid="{00000000-0005-0000-0000-000048280000}"/>
    <cellStyle name="Normal 30 3 4 2" xfId="23347" xr:uid="{00000000-0005-0000-0000-000049280000}"/>
    <cellStyle name="Normal 30 3 5" xfId="23340" xr:uid="{00000000-0005-0000-0000-00004A280000}"/>
    <cellStyle name="Normal 30 4" xfId="5861" xr:uid="{00000000-0005-0000-0000-00004B280000}"/>
    <cellStyle name="Normal 30 4 2" xfId="5862" xr:uid="{00000000-0005-0000-0000-00004C280000}"/>
    <cellStyle name="Normal 30 4 2 2" xfId="5863" xr:uid="{00000000-0005-0000-0000-00004D280000}"/>
    <cellStyle name="Normal 30 4 2 2 2" xfId="5864" xr:uid="{00000000-0005-0000-0000-00004E280000}"/>
    <cellStyle name="Normal 30 4 2 2 2 2" xfId="23351" xr:uid="{00000000-0005-0000-0000-00004F280000}"/>
    <cellStyle name="Normal 30 4 2 2 3" xfId="23350" xr:uid="{00000000-0005-0000-0000-000050280000}"/>
    <cellStyle name="Normal 30 4 2 3" xfId="5865" xr:uid="{00000000-0005-0000-0000-000051280000}"/>
    <cellStyle name="Normal 30 4 2 3 2" xfId="23352" xr:uid="{00000000-0005-0000-0000-000052280000}"/>
    <cellStyle name="Normal 30 4 2 4" xfId="23349" xr:uid="{00000000-0005-0000-0000-000053280000}"/>
    <cellStyle name="Normal 30 4 3" xfId="5866" xr:uid="{00000000-0005-0000-0000-000054280000}"/>
    <cellStyle name="Normal 30 4 3 2" xfId="5867" xr:uid="{00000000-0005-0000-0000-000055280000}"/>
    <cellStyle name="Normal 30 4 3 2 2" xfId="23354" xr:uid="{00000000-0005-0000-0000-000056280000}"/>
    <cellStyle name="Normal 30 4 3 3" xfId="23353" xr:uid="{00000000-0005-0000-0000-000057280000}"/>
    <cellStyle name="Normal 30 4 4" xfId="5868" xr:uid="{00000000-0005-0000-0000-000058280000}"/>
    <cellStyle name="Normal 30 4 4 2" xfId="23355" xr:uid="{00000000-0005-0000-0000-000059280000}"/>
    <cellStyle name="Normal 30 4 5" xfId="23348" xr:uid="{00000000-0005-0000-0000-00005A280000}"/>
    <cellStyle name="Normal 30 5" xfId="5869" xr:uid="{00000000-0005-0000-0000-00005B280000}"/>
    <cellStyle name="Normal 30 5 2" xfId="5870" xr:uid="{00000000-0005-0000-0000-00005C280000}"/>
    <cellStyle name="Normal 30 5 2 2" xfId="5871" xr:uid="{00000000-0005-0000-0000-00005D280000}"/>
    <cellStyle name="Normal 30 5 2 2 2" xfId="5872" xr:uid="{00000000-0005-0000-0000-00005E280000}"/>
    <cellStyle name="Normal 30 5 2 2 2 2" xfId="23359" xr:uid="{00000000-0005-0000-0000-00005F280000}"/>
    <cellStyle name="Normal 30 5 2 2 3" xfId="23358" xr:uid="{00000000-0005-0000-0000-000060280000}"/>
    <cellStyle name="Normal 30 5 2 3" xfId="5873" xr:uid="{00000000-0005-0000-0000-000061280000}"/>
    <cellStyle name="Normal 30 5 2 3 2" xfId="23360" xr:uid="{00000000-0005-0000-0000-000062280000}"/>
    <cellStyle name="Normal 30 5 2 4" xfId="23357" xr:uid="{00000000-0005-0000-0000-000063280000}"/>
    <cellStyle name="Normal 30 5 3" xfId="5874" xr:uid="{00000000-0005-0000-0000-000064280000}"/>
    <cellStyle name="Normal 30 5 3 2" xfId="5875" xr:uid="{00000000-0005-0000-0000-000065280000}"/>
    <cellStyle name="Normal 30 5 3 2 2" xfId="23362" xr:uid="{00000000-0005-0000-0000-000066280000}"/>
    <cellStyle name="Normal 30 5 3 3" xfId="23361" xr:uid="{00000000-0005-0000-0000-000067280000}"/>
    <cellStyle name="Normal 30 5 4" xfId="5876" xr:uid="{00000000-0005-0000-0000-000068280000}"/>
    <cellStyle name="Normal 30 5 4 2" xfId="23363" xr:uid="{00000000-0005-0000-0000-000069280000}"/>
    <cellStyle name="Normal 30 5 5" xfId="23356" xr:uid="{00000000-0005-0000-0000-00006A280000}"/>
    <cellStyle name="Normal 30 6" xfId="5877" xr:uid="{00000000-0005-0000-0000-00006B280000}"/>
    <cellStyle name="Normal 30 6 2" xfId="5878" xr:uid="{00000000-0005-0000-0000-00006C280000}"/>
    <cellStyle name="Normal 30 6 2 2" xfId="5879" xr:uid="{00000000-0005-0000-0000-00006D280000}"/>
    <cellStyle name="Normal 30 6 2 2 2" xfId="5880" xr:uid="{00000000-0005-0000-0000-00006E280000}"/>
    <cellStyle name="Normal 30 6 2 2 2 2" xfId="23367" xr:uid="{00000000-0005-0000-0000-00006F280000}"/>
    <cellStyle name="Normal 30 6 2 2 3" xfId="23366" xr:uid="{00000000-0005-0000-0000-000070280000}"/>
    <cellStyle name="Normal 30 6 2 3" xfId="5881" xr:uid="{00000000-0005-0000-0000-000071280000}"/>
    <cellStyle name="Normal 30 6 2 3 2" xfId="23368" xr:uid="{00000000-0005-0000-0000-000072280000}"/>
    <cellStyle name="Normal 30 6 2 4" xfId="23365" xr:uid="{00000000-0005-0000-0000-000073280000}"/>
    <cellStyle name="Normal 30 6 3" xfId="5882" xr:uid="{00000000-0005-0000-0000-000074280000}"/>
    <cellStyle name="Normal 30 6 3 2" xfId="5883" xr:uid="{00000000-0005-0000-0000-000075280000}"/>
    <cellStyle name="Normal 30 6 3 2 2" xfId="23370" xr:uid="{00000000-0005-0000-0000-000076280000}"/>
    <cellStyle name="Normal 30 6 3 3" xfId="23369" xr:uid="{00000000-0005-0000-0000-000077280000}"/>
    <cellStyle name="Normal 30 6 4" xfId="5884" xr:uid="{00000000-0005-0000-0000-000078280000}"/>
    <cellStyle name="Normal 30 6 4 2" xfId="23371" xr:uid="{00000000-0005-0000-0000-000079280000}"/>
    <cellStyle name="Normal 30 6 5" xfId="23364" xr:uid="{00000000-0005-0000-0000-00007A280000}"/>
    <cellStyle name="Normal 30 7" xfId="5885" xr:uid="{00000000-0005-0000-0000-00007B280000}"/>
    <cellStyle name="Normal 30 7 2" xfId="5886" xr:uid="{00000000-0005-0000-0000-00007C280000}"/>
    <cellStyle name="Normal 30 7 2 2" xfId="5887" xr:uid="{00000000-0005-0000-0000-00007D280000}"/>
    <cellStyle name="Normal 30 7 2 2 2" xfId="5888" xr:uid="{00000000-0005-0000-0000-00007E280000}"/>
    <cellStyle name="Normal 30 7 2 2 2 2" xfId="23375" xr:uid="{00000000-0005-0000-0000-00007F280000}"/>
    <cellStyle name="Normal 30 7 2 2 3" xfId="23374" xr:uid="{00000000-0005-0000-0000-000080280000}"/>
    <cellStyle name="Normal 30 7 2 3" xfId="5889" xr:uid="{00000000-0005-0000-0000-000081280000}"/>
    <cellStyle name="Normal 30 7 2 3 2" xfId="23376" xr:uid="{00000000-0005-0000-0000-000082280000}"/>
    <cellStyle name="Normal 30 7 2 4" xfId="23373" xr:uid="{00000000-0005-0000-0000-000083280000}"/>
    <cellStyle name="Normal 30 7 3" xfId="5890" xr:uid="{00000000-0005-0000-0000-000084280000}"/>
    <cellStyle name="Normal 30 7 3 2" xfId="5891" xr:uid="{00000000-0005-0000-0000-000085280000}"/>
    <cellStyle name="Normal 30 7 3 2 2" xfId="23378" xr:uid="{00000000-0005-0000-0000-000086280000}"/>
    <cellStyle name="Normal 30 7 3 3" xfId="23377" xr:uid="{00000000-0005-0000-0000-000087280000}"/>
    <cellStyle name="Normal 30 7 4" xfId="5892" xr:uid="{00000000-0005-0000-0000-000088280000}"/>
    <cellStyle name="Normal 30 7 4 2" xfId="23379" xr:uid="{00000000-0005-0000-0000-000089280000}"/>
    <cellStyle name="Normal 30 7 5" xfId="23372" xr:uid="{00000000-0005-0000-0000-00008A280000}"/>
    <cellStyle name="Normal 30 8" xfId="5893" xr:uid="{00000000-0005-0000-0000-00008B280000}"/>
    <cellStyle name="Normal 30 8 2" xfId="5894" xr:uid="{00000000-0005-0000-0000-00008C280000}"/>
    <cellStyle name="Normal 30 8 2 2" xfId="5895" xr:uid="{00000000-0005-0000-0000-00008D280000}"/>
    <cellStyle name="Normal 30 8 2 2 2" xfId="5896" xr:uid="{00000000-0005-0000-0000-00008E280000}"/>
    <cellStyle name="Normal 30 8 2 2 2 2" xfId="23383" xr:uid="{00000000-0005-0000-0000-00008F280000}"/>
    <cellStyle name="Normal 30 8 2 2 3" xfId="23382" xr:uid="{00000000-0005-0000-0000-000090280000}"/>
    <cellStyle name="Normal 30 8 2 3" xfId="5897" xr:uid="{00000000-0005-0000-0000-000091280000}"/>
    <cellStyle name="Normal 30 8 2 3 2" xfId="23384" xr:uid="{00000000-0005-0000-0000-000092280000}"/>
    <cellStyle name="Normal 30 8 2 4" xfId="23381" xr:uid="{00000000-0005-0000-0000-000093280000}"/>
    <cellStyle name="Normal 30 8 3" xfId="5898" xr:uid="{00000000-0005-0000-0000-000094280000}"/>
    <cellStyle name="Normal 30 8 3 2" xfId="5899" xr:uid="{00000000-0005-0000-0000-000095280000}"/>
    <cellStyle name="Normal 30 8 3 2 2" xfId="23386" xr:uid="{00000000-0005-0000-0000-000096280000}"/>
    <cellStyle name="Normal 30 8 3 3" xfId="23385" xr:uid="{00000000-0005-0000-0000-000097280000}"/>
    <cellStyle name="Normal 30 8 4" xfId="5900" xr:uid="{00000000-0005-0000-0000-000098280000}"/>
    <cellStyle name="Normal 30 8 4 2" xfId="23387" xr:uid="{00000000-0005-0000-0000-000099280000}"/>
    <cellStyle name="Normal 30 8 5" xfId="23380" xr:uid="{00000000-0005-0000-0000-00009A280000}"/>
    <cellStyle name="Normal 30 9" xfId="5901" xr:uid="{00000000-0005-0000-0000-00009B280000}"/>
    <cellStyle name="Normal 30 9 2" xfId="5902" xr:uid="{00000000-0005-0000-0000-00009C280000}"/>
    <cellStyle name="Normal 30 9 2 2" xfId="5903" xr:uid="{00000000-0005-0000-0000-00009D280000}"/>
    <cellStyle name="Normal 30 9 2 2 2" xfId="5904" xr:uid="{00000000-0005-0000-0000-00009E280000}"/>
    <cellStyle name="Normal 30 9 2 2 2 2" xfId="23391" xr:uid="{00000000-0005-0000-0000-00009F280000}"/>
    <cellStyle name="Normal 30 9 2 2 3" xfId="23390" xr:uid="{00000000-0005-0000-0000-0000A0280000}"/>
    <cellStyle name="Normal 30 9 2 3" xfId="5905" xr:uid="{00000000-0005-0000-0000-0000A1280000}"/>
    <cellStyle name="Normal 30 9 2 3 2" xfId="23392" xr:uid="{00000000-0005-0000-0000-0000A2280000}"/>
    <cellStyle name="Normal 30 9 2 4" xfId="23389" xr:uid="{00000000-0005-0000-0000-0000A3280000}"/>
    <cellStyle name="Normal 30 9 3" xfId="5906" xr:uid="{00000000-0005-0000-0000-0000A4280000}"/>
    <cellStyle name="Normal 30 9 3 2" xfId="5907" xr:uid="{00000000-0005-0000-0000-0000A5280000}"/>
    <cellStyle name="Normal 30 9 3 2 2" xfId="23394" xr:uid="{00000000-0005-0000-0000-0000A6280000}"/>
    <cellStyle name="Normal 30 9 3 3" xfId="23393" xr:uid="{00000000-0005-0000-0000-0000A7280000}"/>
    <cellStyle name="Normal 30 9 4" xfId="5908" xr:uid="{00000000-0005-0000-0000-0000A8280000}"/>
    <cellStyle name="Normal 30 9 4 2" xfId="23395" xr:uid="{00000000-0005-0000-0000-0000A9280000}"/>
    <cellStyle name="Normal 30 9 5" xfId="23388" xr:uid="{00000000-0005-0000-0000-0000AA280000}"/>
    <cellStyle name="Normal 31" xfId="5909" xr:uid="{00000000-0005-0000-0000-0000AB280000}"/>
    <cellStyle name="Normal 31 10" xfId="5910" xr:uid="{00000000-0005-0000-0000-0000AC280000}"/>
    <cellStyle name="Normal 31 10 2" xfId="5911" xr:uid="{00000000-0005-0000-0000-0000AD280000}"/>
    <cellStyle name="Normal 31 10 2 2" xfId="5912" xr:uid="{00000000-0005-0000-0000-0000AE280000}"/>
    <cellStyle name="Normal 31 10 2 2 2" xfId="5913" xr:uid="{00000000-0005-0000-0000-0000AF280000}"/>
    <cellStyle name="Normal 31 10 2 2 2 2" xfId="23400" xr:uid="{00000000-0005-0000-0000-0000B0280000}"/>
    <cellStyle name="Normal 31 10 2 2 3" xfId="23399" xr:uid="{00000000-0005-0000-0000-0000B1280000}"/>
    <cellStyle name="Normal 31 10 2 3" xfId="5914" xr:uid="{00000000-0005-0000-0000-0000B2280000}"/>
    <cellStyle name="Normal 31 10 2 3 2" xfId="23401" xr:uid="{00000000-0005-0000-0000-0000B3280000}"/>
    <cellStyle name="Normal 31 10 2 4" xfId="23398" xr:uid="{00000000-0005-0000-0000-0000B4280000}"/>
    <cellStyle name="Normal 31 10 3" xfId="5915" xr:uid="{00000000-0005-0000-0000-0000B5280000}"/>
    <cellStyle name="Normal 31 10 3 2" xfId="5916" xr:uid="{00000000-0005-0000-0000-0000B6280000}"/>
    <cellStyle name="Normal 31 10 3 2 2" xfId="23403" xr:uid="{00000000-0005-0000-0000-0000B7280000}"/>
    <cellStyle name="Normal 31 10 3 3" xfId="23402" xr:uid="{00000000-0005-0000-0000-0000B8280000}"/>
    <cellStyle name="Normal 31 10 4" xfId="5917" xr:uid="{00000000-0005-0000-0000-0000B9280000}"/>
    <cellStyle name="Normal 31 10 4 2" xfId="23404" xr:uid="{00000000-0005-0000-0000-0000BA280000}"/>
    <cellStyle name="Normal 31 10 5" xfId="23397" xr:uid="{00000000-0005-0000-0000-0000BB280000}"/>
    <cellStyle name="Normal 31 11" xfId="5918" xr:uid="{00000000-0005-0000-0000-0000BC280000}"/>
    <cellStyle name="Normal 31 11 2" xfId="5919" xr:uid="{00000000-0005-0000-0000-0000BD280000}"/>
    <cellStyle name="Normal 31 11 2 2" xfId="5920" xr:uid="{00000000-0005-0000-0000-0000BE280000}"/>
    <cellStyle name="Normal 31 11 2 2 2" xfId="5921" xr:uid="{00000000-0005-0000-0000-0000BF280000}"/>
    <cellStyle name="Normal 31 11 2 2 2 2" xfId="23408" xr:uid="{00000000-0005-0000-0000-0000C0280000}"/>
    <cellStyle name="Normal 31 11 2 2 3" xfId="23407" xr:uid="{00000000-0005-0000-0000-0000C1280000}"/>
    <cellStyle name="Normal 31 11 2 3" xfId="5922" xr:uid="{00000000-0005-0000-0000-0000C2280000}"/>
    <cellStyle name="Normal 31 11 2 3 2" xfId="23409" xr:uid="{00000000-0005-0000-0000-0000C3280000}"/>
    <cellStyle name="Normal 31 11 2 4" xfId="23406" xr:uid="{00000000-0005-0000-0000-0000C4280000}"/>
    <cellStyle name="Normal 31 11 3" xfId="5923" xr:uid="{00000000-0005-0000-0000-0000C5280000}"/>
    <cellStyle name="Normal 31 11 3 2" xfId="5924" xr:uid="{00000000-0005-0000-0000-0000C6280000}"/>
    <cellStyle name="Normal 31 11 3 2 2" xfId="23411" xr:uid="{00000000-0005-0000-0000-0000C7280000}"/>
    <cellStyle name="Normal 31 11 3 3" xfId="23410" xr:uid="{00000000-0005-0000-0000-0000C8280000}"/>
    <cellStyle name="Normal 31 11 4" xfId="5925" xr:uid="{00000000-0005-0000-0000-0000C9280000}"/>
    <cellStyle name="Normal 31 11 4 2" xfId="23412" xr:uid="{00000000-0005-0000-0000-0000CA280000}"/>
    <cellStyle name="Normal 31 11 5" xfId="23405" xr:uid="{00000000-0005-0000-0000-0000CB280000}"/>
    <cellStyle name="Normal 31 12" xfId="5926" xr:uid="{00000000-0005-0000-0000-0000CC280000}"/>
    <cellStyle name="Normal 31 12 2" xfId="5927" xr:uid="{00000000-0005-0000-0000-0000CD280000}"/>
    <cellStyle name="Normal 31 12 2 2" xfId="5928" xr:uid="{00000000-0005-0000-0000-0000CE280000}"/>
    <cellStyle name="Normal 31 12 2 2 2" xfId="5929" xr:uid="{00000000-0005-0000-0000-0000CF280000}"/>
    <cellStyle name="Normal 31 12 2 2 2 2" xfId="23416" xr:uid="{00000000-0005-0000-0000-0000D0280000}"/>
    <cellStyle name="Normal 31 12 2 2 3" xfId="23415" xr:uid="{00000000-0005-0000-0000-0000D1280000}"/>
    <cellStyle name="Normal 31 12 2 3" xfId="5930" xr:uid="{00000000-0005-0000-0000-0000D2280000}"/>
    <cellStyle name="Normal 31 12 2 3 2" xfId="23417" xr:uid="{00000000-0005-0000-0000-0000D3280000}"/>
    <cellStyle name="Normal 31 12 2 4" xfId="23414" xr:uid="{00000000-0005-0000-0000-0000D4280000}"/>
    <cellStyle name="Normal 31 12 3" xfId="5931" xr:uid="{00000000-0005-0000-0000-0000D5280000}"/>
    <cellStyle name="Normal 31 12 3 2" xfId="5932" xr:uid="{00000000-0005-0000-0000-0000D6280000}"/>
    <cellStyle name="Normal 31 12 3 2 2" xfId="23419" xr:uid="{00000000-0005-0000-0000-0000D7280000}"/>
    <cellStyle name="Normal 31 12 3 3" xfId="23418" xr:uid="{00000000-0005-0000-0000-0000D8280000}"/>
    <cellStyle name="Normal 31 12 4" xfId="5933" xr:uid="{00000000-0005-0000-0000-0000D9280000}"/>
    <cellStyle name="Normal 31 12 4 2" xfId="23420" xr:uid="{00000000-0005-0000-0000-0000DA280000}"/>
    <cellStyle name="Normal 31 12 5" xfId="23413" xr:uid="{00000000-0005-0000-0000-0000DB280000}"/>
    <cellStyle name="Normal 31 13" xfId="5934" xr:uid="{00000000-0005-0000-0000-0000DC280000}"/>
    <cellStyle name="Normal 31 13 2" xfId="5935" xr:uid="{00000000-0005-0000-0000-0000DD280000}"/>
    <cellStyle name="Normal 31 13 2 2" xfId="5936" xr:uid="{00000000-0005-0000-0000-0000DE280000}"/>
    <cellStyle name="Normal 31 13 2 2 2" xfId="5937" xr:uid="{00000000-0005-0000-0000-0000DF280000}"/>
    <cellStyle name="Normal 31 13 2 2 2 2" xfId="23424" xr:uid="{00000000-0005-0000-0000-0000E0280000}"/>
    <cellStyle name="Normal 31 13 2 2 3" xfId="23423" xr:uid="{00000000-0005-0000-0000-0000E1280000}"/>
    <cellStyle name="Normal 31 13 2 3" xfId="5938" xr:uid="{00000000-0005-0000-0000-0000E2280000}"/>
    <cellStyle name="Normal 31 13 2 3 2" xfId="23425" xr:uid="{00000000-0005-0000-0000-0000E3280000}"/>
    <cellStyle name="Normal 31 13 2 4" xfId="23422" xr:uid="{00000000-0005-0000-0000-0000E4280000}"/>
    <cellStyle name="Normal 31 13 3" xfId="5939" xr:uid="{00000000-0005-0000-0000-0000E5280000}"/>
    <cellStyle name="Normal 31 13 3 2" xfId="5940" xr:uid="{00000000-0005-0000-0000-0000E6280000}"/>
    <cellStyle name="Normal 31 13 3 2 2" xfId="23427" xr:uid="{00000000-0005-0000-0000-0000E7280000}"/>
    <cellStyle name="Normal 31 13 3 3" xfId="23426" xr:uid="{00000000-0005-0000-0000-0000E8280000}"/>
    <cellStyle name="Normal 31 13 4" xfId="5941" xr:uid="{00000000-0005-0000-0000-0000E9280000}"/>
    <cellStyle name="Normal 31 13 4 2" xfId="23428" xr:uid="{00000000-0005-0000-0000-0000EA280000}"/>
    <cellStyle name="Normal 31 13 5" xfId="23421" xr:uid="{00000000-0005-0000-0000-0000EB280000}"/>
    <cellStyle name="Normal 31 14" xfId="5942" xr:uid="{00000000-0005-0000-0000-0000EC280000}"/>
    <cellStyle name="Normal 31 14 2" xfId="5943" xr:uid="{00000000-0005-0000-0000-0000ED280000}"/>
    <cellStyle name="Normal 31 14 2 2" xfId="5944" xr:uid="{00000000-0005-0000-0000-0000EE280000}"/>
    <cellStyle name="Normal 31 14 2 2 2" xfId="5945" xr:uid="{00000000-0005-0000-0000-0000EF280000}"/>
    <cellStyle name="Normal 31 14 2 2 2 2" xfId="23432" xr:uid="{00000000-0005-0000-0000-0000F0280000}"/>
    <cellStyle name="Normal 31 14 2 2 3" xfId="23431" xr:uid="{00000000-0005-0000-0000-0000F1280000}"/>
    <cellStyle name="Normal 31 14 2 3" xfId="5946" xr:uid="{00000000-0005-0000-0000-0000F2280000}"/>
    <cellStyle name="Normal 31 14 2 3 2" xfId="23433" xr:uid="{00000000-0005-0000-0000-0000F3280000}"/>
    <cellStyle name="Normal 31 14 2 4" xfId="23430" xr:uid="{00000000-0005-0000-0000-0000F4280000}"/>
    <cellStyle name="Normal 31 14 3" xfId="5947" xr:uid="{00000000-0005-0000-0000-0000F5280000}"/>
    <cellStyle name="Normal 31 14 3 2" xfId="5948" xr:uid="{00000000-0005-0000-0000-0000F6280000}"/>
    <cellStyle name="Normal 31 14 3 2 2" xfId="23435" xr:uid="{00000000-0005-0000-0000-0000F7280000}"/>
    <cellStyle name="Normal 31 14 3 3" xfId="23434" xr:uid="{00000000-0005-0000-0000-0000F8280000}"/>
    <cellStyle name="Normal 31 14 4" xfId="5949" xr:uid="{00000000-0005-0000-0000-0000F9280000}"/>
    <cellStyle name="Normal 31 14 4 2" xfId="23436" xr:uid="{00000000-0005-0000-0000-0000FA280000}"/>
    <cellStyle name="Normal 31 14 5" xfId="23429" xr:uid="{00000000-0005-0000-0000-0000FB280000}"/>
    <cellStyle name="Normal 31 15" xfId="5950" xr:uid="{00000000-0005-0000-0000-0000FC280000}"/>
    <cellStyle name="Normal 31 15 2" xfId="5951" xr:uid="{00000000-0005-0000-0000-0000FD280000}"/>
    <cellStyle name="Normal 31 15 2 2" xfId="5952" xr:uid="{00000000-0005-0000-0000-0000FE280000}"/>
    <cellStyle name="Normal 31 15 2 2 2" xfId="5953" xr:uid="{00000000-0005-0000-0000-0000FF280000}"/>
    <cellStyle name="Normal 31 15 2 2 2 2" xfId="23440" xr:uid="{00000000-0005-0000-0000-000000290000}"/>
    <cellStyle name="Normal 31 15 2 2 3" xfId="23439" xr:uid="{00000000-0005-0000-0000-000001290000}"/>
    <cellStyle name="Normal 31 15 2 3" xfId="5954" xr:uid="{00000000-0005-0000-0000-000002290000}"/>
    <cellStyle name="Normal 31 15 2 3 2" xfId="23441" xr:uid="{00000000-0005-0000-0000-000003290000}"/>
    <cellStyle name="Normal 31 15 2 4" xfId="23438" xr:uid="{00000000-0005-0000-0000-000004290000}"/>
    <cellStyle name="Normal 31 15 3" xfId="5955" xr:uid="{00000000-0005-0000-0000-000005290000}"/>
    <cellStyle name="Normal 31 15 3 2" xfId="5956" xr:uid="{00000000-0005-0000-0000-000006290000}"/>
    <cellStyle name="Normal 31 15 3 2 2" xfId="23443" xr:uid="{00000000-0005-0000-0000-000007290000}"/>
    <cellStyle name="Normal 31 15 3 3" xfId="23442" xr:uid="{00000000-0005-0000-0000-000008290000}"/>
    <cellStyle name="Normal 31 15 4" xfId="5957" xr:uid="{00000000-0005-0000-0000-000009290000}"/>
    <cellStyle name="Normal 31 15 4 2" xfId="23444" xr:uid="{00000000-0005-0000-0000-00000A290000}"/>
    <cellStyle name="Normal 31 15 5" xfId="23437" xr:uid="{00000000-0005-0000-0000-00000B290000}"/>
    <cellStyle name="Normal 31 16" xfId="5958" xr:uid="{00000000-0005-0000-0000-00000C290000}"/>
    <cellStyle name="Normal 31 16 2" xfId="5959" xr:uid="{00000000-0005-0000-0000-00000D290000}"/>
    <cellStyle name="Normal 31 16 2 2" xfId="5960" xr:uid="{00000000-0005-0000-0000-00000E290000}"/>
    <cellStyle name="Normal 31 16 2 2 2" xfId="5961" xr:uid="{00000000-0005-0000-0000-00000F290000}"/>
    <cellStyle name="Normal 31 16 2 2 2 2" xfId="23448" xr:uid="{00000000-0005-0000-0000-000010290000}"/>
    <cellStyle name="Normal 31 16 2 2 3" xfId="23447" xr:uid="{00000000-0005-0000-0000-000011290000}"/>
    <cellStyle name="Normal 31 16 2 3" xfId="5962" xr:uid="{00000000-0005-0000-0000-000012290000}"/>
    <cellStyle name="Normal 31 16 2 3 2" xfId="23449" xr:uid="{00000000-0005-0000-0000-000013290000}"/>
    <cellStyle name="Normal 31 16 2 4" xfId="23446" xr:uid="{00000000-0005-0000-0000-000014290000}"/>
    <cellStyle name="Normal 31 16 3" xfId="5963" xr:uid="{00000000-0005-0000-0000-000015290000}"/>
    <cellStyle name="Normal 31 16 3 2" xfId="5964" xr:uid="{00000000-0005-0000-0000-000016290000}"/>
    <cellStyle name="Normal 31 16 3 2 2" xfId="23451" xr:uid="{00000000-0005-0000-0000-000017290000}"/>
    <cellStyle name="Normal 31 16 3 3" xfId="23450" xr:uid="{00000000-0005-0000-0000-000018290000}"/>
    <cellStyle name="Normal 31 16 4" xfId="5965" xr:uid="{00000000-0005-0000-0000-000019290000}"/>
    <cellStyle name="Normal 31 16 4 2" xfId="23452" xr:uid="{00000000-0005-0000-0000-00001A290000}"/>
    <cellStyle name="Normal 31 16 5" xfId="23445" xr:uid="{00000000-0005-0000-0000-00001B290000}"/>
    <cellStyle name="Normal 31 17" xfId="5966" xr:uid="{00000000-0005-0000-0000-00001C290000}"/>
    <cellStyle name="Normal 31 17 2" xfId="5967" xr:uid="{00000000-0005-0000-0000-00001D290000}"/>
    <cellStyle name="Normal 31 17 2 2" xfId="5968" xr:uid="{00000000-0005-0000-0000-00001E290000}"/>
    <cellStyle name="Normal 31 17 2 2 2" xfId="5969" xr:uid="{00000000-0005-0000-0000-00001F290000}"/>
    <cellStyle name="Normal 31 17 2 2 2 2" xfId="23456" xr:uid="{00000000-0005-0000-0000-000020290000}"/>
    <cellStyle name="Normal 31 17 2 2 3" xfId="23455" xr:uid="{00000000-0005-0000-0000-000021290000}"/>
    <cellStyle name="Normal 31 17 2 3" xfId="5970" xr:uid="{00000000-0005-0000-0000-000022290000}"/>
    <cellStyle name="Normal 31 17 2 3 2" xfId="23457" xr:uid="{00000000-0005-0000-0000-000023290000}"/>
    <cellStyle name="Normal 31 17 2 4" xfId="23454" xr:uid="{00000000-0005-0000-0000-000024290000}"/>
    <cellStyle name="Normal 31 17 3" xfId="5971" xr:uid="{00000000-0005-0000-0000-000025290000}"/>
    <cellStyle name="Normal 31 17 3 2" xfId="5972" xr:uid="{00000000-0005-0000-0000-000026290000}"/>
    <cellStyle name="Normal 31 17 3 2 2" xfId="23459" xr:uid="{00000000-0005-0000-0000-000027290000}"/>
    <cellStyle name="Normal 31 17 3 3" xfId="23458" xr:uid="{00000000-0005-0000-0000-000028290000}"/>
    <cellStyle name="Normal 31 17 4" xfId="5973" xr:uid="{00000000-0005-0000-0000-000029290000}"/>
    <cellStyle name="Normal 31 17 4 2" xfId="23460" xr:uid="{00000000-0005-0000-0000-00002A290000}"/>
    <cellStyle name="Normal 31 17 5" xfId="23453" xr:uid="{00000000-0005-0000-0000-00002B290000}"/>
    <cellStyle name="Normal 31 18" xfId="5974" xr:uid="{00000000-0005-0000-0000-00002C290000}"/>
    <cellStyle name="Normal 31 18 2" xfId="5975" xr:uid="{00000000-0005-0000-0000-00002D290000}"/>
    <cellStyle name="Normal 31 18 2 2" xfId="5976" xr:uid="{00000000-0005-0000-0000-00002E290000}"/>
    <cellStyle name="Normal 31 18 2 2 2" xfId="5977" xr:uid="{00000000-0005-0000-0000-00002F290000}"/>
    <cellStyle name="Normal 31 18 2 2 2 2" xfId="23464" xr:uid="{00000000-0005-0000-0000-000030290000}"/>
    <cellStyle name="Normal 31 18 2 2 3" xfId="23463" xr:uid="{00000000-0005-0000-0000-000031290000}"/>
    <cellStyle name="Normal 31 18 2 3" xfId="5978" xr:uid="{00000000-0005-0000-0000-000032290000}"/>
    <cellStyle name="Normal 31 18 2 3 2" xfId="23465" xr:uid="{00000000-0005-0000-0000-000033290000}"/>
    <cellStyle name="Normal 31 18 2 4" xfId="23462" xr:uid="{00000000-0005-0000-0000-000034290000}"/>
    <cellStyle name="Normal 31 18 3" xfId="5979" xr:uid="{00000000-0005-0000-0000-000035290000}"/>
    <cellStyle name="Normal 31 18 3 2" xfId="5980" xr:uid="{00000000-0005-0000-0000-000036290000}"/>
    <cellStyle name="Normal 31 18 3 2 2" xfId="23467" xr:uid="{00000000-0005-0000-0000-000037290000}"/>
    <cellStyle name="Normal 31 18 3 3" xfId="23466" xr:uid="{00000000-0005-0000-0000-000038290000}"/>
    <cellStyle name="Normal 31 18 4" xfId="5981" xr:uid="{00000000-0005-0000-0000-000039290000}"/>
    <cellStyle name="Normal 31 18 4 2" xfId="23468" xr:uid="{00000000-0005-0000-0000-00003A290000}"/>
    <cellStyle name="Normal 31 18 5" xfId="23461" xr:uid="{00000000-0005-0000-0000-00003B290000}"/>
    <cellStyle name="Normal 31 19" xfId="5982" xr:uid="{00000000-0005-0000-0000-00003C290000}"/>
    <cellStyle name="Normal 31 19 2" xfId="5983" xr:uid="{00000000-0005-0000-0000-00003D290000}"/>
    <cellStyle name="Normal 31 19 2 2" xfId="5984" xr:uid="{00000000-0005-0000-0000-00003E290000}"/>
    <cellStyle name="Normal 31 19 2 2 2" xfId="5985" xr:uid="{00000000-0005-0000-0000-00003F290000}"/>
    <cellStyle name="Normal 31 19 2 2 2 2" xfId="23472" xr:uid="{00000000-0005-0000-0000-000040290000}"/>
    <cellStyle name="Normal 31 19 2 2 3" xfId="23471" xr:uid="{00000000-0005-0000-0000-000041290000}"/>
    <cellStyle name="Normal 31 19 2 3" xfId="5986" xr:uid="{00000000-0005-0000-0000-000042290000}"/>
    <cellStyle name="Normal 31 19 2 3 2" xfId="23473" xr:uid="{00000000-0005-0000-0000-000043290000}"/>
    <cellStyle name="Normal 31 19 2 4" xfId="23470" xr:uid="{00000000-0005-0000-0000-000044290000}"/>
    <cellStyle name="Normal 31 19 3" xfId="5987" xr:uid="{00000000-0005-0000-0000-000045290000}"/>
    <cellStyle name="Normal 31 19 3 2" xfId="5988" xr:uid="{00000000-0005-0000-0000-000046290000}"/>
    <cellStyle name="Normal 31 19 3 2 2" xfId="23475" xr:uid="{00000000-0005-0000-0000-000047290000}"/>
    <cellStyle name="Normal 31 19 3 3" xfId="23474" xr:uid="{00000000-0005-0000-0000-000048290000}"/>
    <cellStyle name="Normal 31 19 4" xfId="5989" xr:uid="{00000000-0005-0000-0000-000049290000}"/>
    <cellStyle name="Normal 31 19 4 2" xfId="23476" xr:uid="{00000000-0005-0000-0000-00004A290000}"/>
    <cellStyle name="Normal 31 19 5" xfId="23469" xr:uid="{00000000-0005-0000-0000-00004B290000}"/>
    <cellStyle name="Normal 31 2" xfId="5990" xr:uid="{00000000-0005-0000-0000-00004C290000}"/>
    <cellStyle name="Normal 31 2 2" xfId="5991" xr:uid="{00000000-0005-0000-0000-00004D290000}"/>
    <cellStyle name="Normal 31 2 2 2" xfId="5992" xr:uid="{00000000-0005-0000-0000-00004E290000}"/>
    <cellStyle name="Normal 31 2 2 2 2" xfId="5993" xr:uid="{00000000-0005-0000-0000-00004F290000}"/>
    <cellStyle name="Normal 31 2 2 2 2 2" xfId="23480" xr:uid="{00000000-0005-0000-0000-000050290000}"/>
    <cellStyle name="Normal 31 2 2 2 3" xfId="23479" xr:uid="{00000000-0005-0000-0000-000051290000}"/>
    <cellStyle name="Normal 31 2 2 3" xfId="5994" xr:uid="{00000000-0005-0000-0000-000052290000}"/>
    <cellStyle name="Normal 31 2 2 3 2" xfId="23481" xr:uid="{00000000-0005-0000-0000-000053290000}"/>
    <cellStyle name="Normal 31 2 2 4" xfId="23478" xr:uid="{00000000-0005-0000-0000-000054290000}"/>
    <cellStyle name="Normal 31 2 3" xfId="5995" xr:uid="{00000000-0005-0000-0000-000055290000}"/>
    <cellStyle name="Normal 31 2 3 2" xfId="5996" xr:uid="{00000000-0005-0000-0000-000056290000}"/>
    <cellStyle name="Normal 31 2 3 2 2" xfId="23483" xr:uid="{00000000-0005-0000-0000-000057290000}"/>
    <cellStyle name="Normal 31 2 3 3" xfId="23482" xr:uid="{00000000-0005-0000-0000-000058290000}"/>
    <cellStyle name="Normal 31 2 4" xfId="5997" xr:uid="{00000000-0005-0000-0000-000059290000}"/>
    <cellStyle name="Normal 31 2 4 2" xfId="23484" xr:uid="{00000000-0005-0000-0000-00005A290000}"/>
    <cellStyle name="Normal 31 2 5" xfId="23477" xr:uid="{00000000-0005-0000-0000-00005B290000}"/>
    <cellStyle name="Normal 31 20" xfId="5998" xr:uid="{00000000-0005-0000-0000-00005C290000}"/>
    <cellStyle name="Normal 31 20 2" xfId="5999" xr:uid="{00000000-0005-0000-0000-00005D290000}"/>
    <cellStyle name="Normal 31 20 2 2" xfId="6000" xr:uid="{00000000-0005-0000-0000-00005E290000}"/>
    <cellStyle name="Normal 31 20 2 2 2" xfId="6001" xr:uid="{00000000-0005-0000-0000-00005F290000}"/>
    <cellStyle name="Normal 31 20 2 2 2 2" xfId="23488" xr:uid="{00000000-0005-0000-0000-000060290000}"/>
    <cellStyle name="Normal 31 20 2 2 3" xfId="23487" xr:uid="{00000000-0005-0000-0000-000061290000}"/>
    <cellStyle name="Normal 31 20 2 3" xfId="6002" xr:uid="{00000000-0005-0000-0000-000062290000}"/>
    <cellStyle name="Normal 31 20 2 3 2" xfId="23489" xr:uid="{00000000-0005-0000-0000-000063290000}"/>
    <cellStyle name="Normal 31 20 2 4" xfId="23486" xr:uid="{00000000-0005-0000-0000-000064290000}"/>
    <cellStyle name="Normal 31 20 3" xfId="6003" xr:uid="{00000000-0005-0000-0000-000065290000}"/>
    <cellStyle name="Normal 31 20 3 2" xfId="6004" xr:uid="{00000000-0005-0000-0000-000066290000}"/>
    <cellStyle name="Normal 31 20 3 2 2" xfId="23491" xr:uid="{00000000-0005-0000-0000-000067290000}"/>
    <cellStyle name="Normal 31 20 3 3" xfId="23490" xr:uid="{00000000-0005-0000-0000-000068290000}"/>
    <cellStyle name="Normal 31 20 4" xfId="6005" xr:uid="{00000000-0005-0000-0000-000069290000}"/>
    <cellStyle name="Normal 31 20 4 2" xfId="23492" xr:uid="{00000000-0005-0000-0000-00006A290000}"/>
    <cellStyle name="Normal 31 20 5" xfId="23485" xr:uid="{00000000-0005-0000-0000-00006B290000}"/>
    <cellStyle name="Normal 31 21" xfId="6006" xr:uid="{00000000-0005-0000-0000-00006C290000}"/>
    <cellStyle name="Normal 31 21 2" xfId="6007" xr:uid="{00000000-0005-0000-0000-00006D290000}"/>
    <cellStyle name="Normal 31 21 2 2" xfId="6008" xr:uid="{00000000-0005-0000-0000-00006E290000}"/>
    <cellStyle name="Normal 31 21 2 2 2" xfId="6009" xr:uid="{00000000-0005-0000-0000-00006F290000}"/>
    <cellStyle name="Normal 31 21 2 2 2 2" xfId="23496" xr:uid="{00000000-0005-0000-0000-000070290000}"/>
    <cellStyle name="Normal 31 21 2 2 3" xfId="23495" xr:uid="{00000000-0005-0000-0000-000071290000}"/>
    <cellStyle name="Normal 31 21 2 3" xfId="6010" xr:uid="{00000000-0005-0000-0000-000072290000}"/>
    <cellStyle name="Normal 31 21 2 3 2" xfId="23497" xr:uid="{00000000-0005-0000-0000-000073290000}"/>
    <cellStyle name="Normal 31 21 2 4" xfId="23494" xr:uid="{00000000-0005-0000-0000-000074290000}"/>
    <cellStyle name="Normal 31 21 3" xfId="6011" xr:uid="{00000000-0005-0000-0000-000075290000}"/>
    <cellStyle name="Normal 31 21 3 2" xfId="6012" xr:uid="{00000000-0005-0000-0000-000076290000}"/>
    <cellStyle name="Normal 31 21 3 2 2" xfId="23499" xr:uid="{00000000-0005-0000-0000-000077290000}"/>
    <cellStyle name="Normal 31 21 3 3" xfId="23498" xr:uid="{00000000-0005-0000-0000-000078290000}"/>
    <cellStyle name="Normal 31 21 4" xfId="6013" xr:uid="{00000000-0005-0000-0000-000079290000}"/>
    <cellStyle name="Normal 31 21 4 2" xfId="23500" xr:uid="{00000000-0005-0000-0000-00007A290000}"/>
    <cellStyle name="Normal 31 21 5" xfId="23493" xr:uid="{00000000-0005-0000-0000-00007B290000}"/>
    <cellStyle name="Normal 31 22" xfId="6014" xr:uid="{00000000-0005-0000-0000-00007C290000}"/>
    <cellStyle name="Normal 31 22 2" xfId="6015" xr:uid="{00000000-0005-0000-0000-00007D290000}"/>
    <cellStyle name="Normal 31 22 2 2" xfId="6016" xr:uid="{00000000-0005-0000-0000-00007E290000}"/>
    <cellStyle name="Normal 31 22 2 2 2" xfId="6017" xr:uid="{00000000-0005-0000-0000-00007F290000}"/>
    <cellStyle name="Normal 31 22 2 2 2 2" xfId="23504" xr:uid="{00000000-0005-0000-0000-000080290000}"/>
    <cellStyle name="Normal 31 22 2 2 3" xfId="23503" xr:uid="{00000000-0005-0000-0000-000081290000}"/>
    <cellStyle name="Normal 31 22 2 3" xfId="6018" xr:uid="{00000000-0005-0000-0000-000082290000}"/>
    <cellStyle name="Normal 31 22 2 3 2" xfId="23505" xr:uid="{00000000-0005-0000-0000-000083290000}"/>
    <cellStyle name="Normal 31 22 2 4" xfId="23502" xr:uid="{00000000-0005-0000-0000-000084290000}"/>
    <cellStyle name="Normal 31 22 3" xfId="6019" xr:uid="{00000000-0005-0000-0000-000085290000}"/>
    <cellStyle name="Normal 31 22 3 2" xfId="6020" xr:uid="{00000000-0005-0000-0000-000086290000}"/>
    <cellStyle name="Normal 31 22 3 2 2" xfId="23507" xr:uid="{00000000-0005-0000-0000-000087290000}"/>
    <cellStyle name="Normal 31 22 3 3" xfId="23506" xr:uid="{00000000-0005-0000-0000-000088290000}"/>
    <cellStyle name="Normal 31 22 4" xfId="6021" xr:uid="{00000000-0005-0000-0000-000089290000}"/>
    <cellStyle name="Normal 31 22 4 2" xfId="23508" xr:uid="{00000000-0005-0000-0000-00008A290000}"/>
    <cellStyle name="Normal 31 22 5" xfId="23501" xr:uid="{00000000-0005-0000-0000-00008B290000}"/>
    <cellStyle name="Normal 31 23" xfId="6022" xr:uid="{00000000-0005-0000-0000-00008C290000}"/>
    <cellStyle name="Normal 31 23 2" xfId="6023" xr:uid="{00000000-0005-0000-0000-00008D290000}"/>
    <cellStyle name="Normal 31 23 2 2" xfId="6024" xr:uid="{00000000-0005-0000-0000-00008E290000}"/>
    <cellStyle name="Normal 31 23 2 2 2" xfId="23511" xr:uid="{00000000-0005-0000-0000-00008F290000}"/>
    <cellStyle name="Normal 31 23 2 3" xfId="23510" xr:uid="{00000000-0005-0000-0000-000090290000}"/>
    <cellStyle name="Normal 31 23 3" xfId="6025" xr:uid="{00000000-0005-0000-0000-000091290000}"/>
    <cellStyle name="Normal 31 23 3 2" xfId="23512" xr:uid="{00000000-0005-0000-0000-000092290000}"/>
    <cellStyle name="Normal 31 23 4" xfId="23509" xr:uid="{00000000-0005-0000-0000-000093290000}"/>
    <cellStyle name="Normal 31 24" xfId="6026" xr:uid="{00000000-0005-0000-0000-000094290000}"/>
    <cellStyle name="Normal 31 24 2" xfId="6027" xr:uid="{00000000-0005-0000-0000-000095290000}"/>
    <cellStyle name="Normal 31 24 2 2" xfId="23514" xr:uid="{00000000-0005-0000-0000-000096290000}"/>
    <cellStyle name="Normal 31 24 3" xfId="23513" xr:uid="{00000000-0005-0000-0000-000097290000}"/>
    <cellStyle name="Normal 31 25" xfId="6028" xr:uid="{00000000-0005-0000-0000-000098290000}"/>
    <cellStyle name="Normal 31 25 2" xfId="23515" xr:uid="{00000000-0005-0000-0000-000099290000}"/>
    <cellStyle name="Normal 31 26" xfId="23396" xr:uid="{00000000-0005-0000-0000-00009A290000}"/>
    <cellStyle name="Normal 31 3" xfId="6029" xr:uid="{00000000-0005-0000-0000-00009B290000}"/>
    <cellStyle name="Normal 31 3 2" xfId="6030" xr:uid="{00000000-0005-0000-0000-00009C290000}"/>
    <cellStyle name="Normal 31 3 2 2" xfId="6031" xr:uid="{00000000-0005-0000-0000-00009D290000}"/>
    <cellStyle name="Normal 31 3 2 2 2" xfId="6032" xr:uid="{00000000-0005-0000-0000-00009E290000}"/>
    <cellStyle name="Normal 31 3 2 2 2 2" xfId="23519" xr:uid="{00000000-0005-0000-0000-00009F290000}"/>
    <cellStyle name="Normal 31 3 2 2 3" xfId="23518" xr:uid="{00000000-0005-0000-0000-0000A0290000}"/>
    <cellStyle name="Normal 31 3 2 3" xfId="6033" xr:uid="{00000000-0005-0000-0000-0000A1290000}"/>
    <cellStyle name="Normal 31 3 2 3 2" xfId="23520" xr:uid="{00000000-0005-0000-0000-0000A2290000}"/>
    <cellStyle name="Normal 31 3 2 4" xfId="23517" xr:uid="{00000000-0005-0000-0000-0000A3290000}"/>
    <cellStyle name="Normal 31 3 3" xfId="6034" xr:uid="{00000000-0005-0000-0000-0000A4290000}"/>
    <cellStyle name="Normal 31 3 3 2" xfId="6035" xr:uid="{00000000-0005-0000-0000-0000A5290000}"/>
    <cellStyle name="Normal 31 3 3 2 2" xfId="23522" xr:uid="{00000000-0005-0000-0000-0000A6290000}"/>
    <cellStyle name="Normal 31 3 3 3" xfId="23521" xr:uid="{00000000-0005-0000-0000-0000A7290000}"/>
    <cellStyle name="Normal 31 3 4" xfId="6036" xr:uid="{00000000-0005-0000-0000-0000A8290000}"/>
    <cellStyle name="Normal 31 3 4 2" xfId="23523" xr:uid="{00000000-0005-0000-0000-0000A9290000}"/>
    <cellStyle name="Normal 31 3 5" xfId="23516" xr:uid="{00000000-0005-0000-0000-0000AA290000}"/>
    <cellStyle name="Normal 31 4" xfId="6037" xr:uid="{00000000-0005-0000-0000-0000AB290000}"/>
    <cellStyle name="Normal 31 4 2" xfId="6038" xr:uid="{00000000-0005-0000-0000-0000AC290000}"/>
    <cellStyle name="Normal 31 4 2 2" xfId="6039" xr:uid="{00000000-0005-0000-0000-0000AD290000}"/>
    <cellStyle name="Normal 31 4 2 2 2" xfId="6040" xr:uid="{00000000-0005-0000-0000-0000AE290000}"/>
    <cellStyle name="Normal 31 4 2 2 2 2" xfId="23527" xr:uid="{00000000-0005-0000-0000-0000AF290000}"/>
    <cellStyle name="Normal 31 4 2 2 3" xfId="23526" xr:uid="{00000000-0005-0000-0000-0000B0290000}"/>
    <cellStyle name="Normal 31 4 2 3" xfId="6041" xr:uid="{00000000-0005-0000-0000-0000B1290000}"/>
    <cellStyle name="Normal 31 4 2 3 2" xfId="23528" xr:uid="{00000000-0005-0000-0000-0000B2290000}"/>
    <cellStyle name="Normal 31 4 2 4" xfId="23525" xr:uid="{00000000-0005-0000-0000-0000B3290000}"/>
    <cellStyle name="Normal 31 4 3" xfId="6042" xr:uid="{00000000-0005-0000-0000-0000B4290000}"/>
    <cellStyle name="Normal 31 4 3 2" xfId="6043" xr:uid="{00000000-0005-0000-0000-0000B5290000}"/>
    <cellStyle name="Normal 31 4 3 2 2" xfId="23530" xr:uid="{00000000-0005-0000-0000-0000B6290000}"/>
    <cellStyle name="Normal 31 4 3 3" xfId="23529" xr:uid="{00000000-0005-0000-0000-0000B7290000}"/>
    <cellStyle name="Normal 31 4 4" xfId="6044" xr:uid="{00000000-0005-0000-0000-0000B8290000}"/>
    <cellStyle name="Normal 31 4 4 2" xfId="23531" xr:uid="{00000000-0005-0000-0000-0000B9290000}"/>
    <cellStyle name="Normal 31 4 5" xfId="23524" xr:uid="{00000000-0005-0000-0000-0000BA290000}"/>
    <cellStyle name="Normal 31 5" xfId="6045" xr:uid="{00000000-0005-0000-0000-0000BB290000}"/>
    <cellStyle name="Normal 31 5 2" xfId="6046" xr:uid="{00000000-0005-0000-0000-0000BC290000}"/>
    <cellStyle name="Normal 31 5 2 2" xfId="6047" xr:uid="{00000000-0005-0000-0000-0000BD290000}"/>
    <cellStyle name="Normal 31 5 2 2 2" xfId="6048" xr:uid="{00000000-0005-0000-0000-0000BE290000}"/>
    <cellStyle name="Normal 31 5 2 2 2 2" xfId="23535" xr:uid="{00000000-0005-0000-0000-0000BF290000}"/>
    <cellStyle name="Normal 31 5 2 2 3" xfId="23534" xr:uid="{00000000-0005-0000-0000-0000C0290000}"/>
    <cellStyle name="Normal 31 5 2 3" xfId="6049" xr:uid="{00000000-0005-0000-0000-0000C1290000}"/>
    <cellStyle name="Normal 31 5 2 3 2" xfId="23536" xr:uid="{00000000-0005-0000-0000-0000C2290000}"/>
    <cellStyle name="Normal 31 5 2 4" xfId="23533" xr:uid="{00000000-0005-0000-0000-0000C3290000}"/>
    <cellStyle name="Normal 31 5 3" xfId="6050" xr:uid="{00000000-0005-0000-0000-0000C4290000}"/>
    <cellStyle name="Normal 31 5 3 2" xfId="6051" xr:uid="{00000000-0005-0000-0000-0000C5290000}"/>
    <cellStyle name="Normal 31 5 3 2 2" xfId="23538" xr:uid="{00000000-0005-0000-0000-0000C6290000}"/>
    <cellStyle name="Normal 31 5 3 3" xfId="23537" xr:uid="{00000000-0005-0000-0000-0000C7290000}"/>
    <cellStyle name="Normal 31 5 4" xfId="6052" xr:uid="{00000000-0005-0000-0000-0000C8290000}"/>
    <cellStyle name="Normal 31 5 4 2" xfId="23539" xr:uid="{00000000-0005-0000-0000-0000C9290000}"/>
    <cellStyle name="Normal 31 5 5" xfId="23532" xr:uid="{00000000-0005-0000-0000-0000CA290000}"/>
    <cellStyle name="Normal 31 6" xfId="6053" xr:uid="{00000000-0005-0000-0000-0000CB290000}"/>
    <cellStyle name="Normal 31 6 2" xfId="6054" xr:uid="{00000000-0005-0000-0000-0000CC290000}"/>
    <cellStyle name="Normal 31 6 2 2" xfId="6055" xr:uid="{00000000-0005-0000-0000-0000CD290000}"/>
    <cellStyle name="Normal 31 6 2 2 2" xfId="6056" xr:uid="{00000000-0005-0000-0000-0000CE290000}"/>
    <cellStyle name="Normal 31 6 2 2 2 2" xfId="23543" xr:uid="{00000000-0005-0000-0000-0000CF290000}"/>
    <cellStyle name="Normal 31 6 2 2 3" xfId="23542" xr:uid="{00000000-0005-0000-0000-0000D0290000}"/>
    <cellStyle name="Normal 31 6 2 3" xfId="6057" xr:uid="{00000000-0005-0000-0000-0000D1290000}"/>
    <cellStyle name="Normal 31 6 2 3 2" xfId="23544" xr:uid="{00000000-0005-0000-0000-0000D2290000}"/>
    <cellStyle name="Normal 31 6 2 4" xfId="23541" xr:uid="{00000000-0005-0000-0000-0000D3290000}"/>
    <cellStyle name="Normal 31 6 3" xfId="6058" xr:uid="{00000000-0005-0000-0000-0000D4290000}"/>
    <cellStyle name="Normal 31 6 3 2" xfId="6059" xr:uid="{00000000-0005-0000-0000-0000D5290000}"/>
    <cellStyle name="Normal 31 6 3 2 2" xfId="23546" xr:uid="{00000000-0005-0000-0000-0000D6290000}"/>
    <cellStyle name="Normal 31 6 3 3" xfId="23545" xr:uid="{00000000-0005-0000-0000-0000D7290000}"/>
    <cellStyle name="Normal 31 6 4" xfId="6060" xr:uid="{00000000-0005-0000-0000-0000D8290000}"/>
    <cellStyle name="Normal 31 6 4 2" xfId="23547" xr:uid="{00000000-0005-0000-0000-0000D9290000}"/>
    <cellStyle name="Normal 31 6 5" xfId="23540" xr:uid="{00000000-0005-0000-0000-0000DA290000}"/>
    <cellStyle name="Normal 31 7" xfId="6061" xr:uid="{00000000-0005-0000-0000-0000DB290000}"/>
    <cellStyle name="Normal 31 7 2" xfId="6062" xr:uid="{00000000-0005-0000-0000-0000DC290000}"/>
    <cellStyle name="Normal 31 7 2 2" xfId="6063" xr:uid="{00000000-0005-0000-0000-0000DD290000}"/>
    <cellStyle name="Normal 31 7 2 2 2" xfId="6064" xr:uid="{00000000-0005-0000-0000-0000DE290000}"/>
    <cellStyle name="Normal 31 7 2 2 2 2" xfId="23551" xr:uid="{00000000-0005-0000-0000-0000DF290000}"/>
    <cellStyle name="Normal 31 7 2 2 3" xfId="23550" xr:uid="{00000000-0005-0000-0000-0000E0290000}"/>
    <cellStyle name="Normal 31 7 2 3" xfId="6065" xr:uid="{00000000-0005-0000-0000-0000E1290000}"/>
    <cellStyle name="Normal 31 7 2 3 2" xfId="23552" xr:uid="{00000000-0005-0000-0000-0000E2290000}"/>
    <cellStyle name="Normal 31 7 2 4" xfId="23549" xr:uid="{00000000-0005-0000-0000-0000E3290000}"/>
    <cellStyle name="Normal 31 7 3" xfId="6066" xr:uid="{00000000-0005-0000-0000-0000E4290000}"/>
    <cellStyle name="Normal 31 7 3 2" xfId="6067" xr:uid="{00000000-0005-0000-0000-0000E5290000}"/>
    <cellStyle name="Normal 31 7 3 2 2" xfId="23554" xr:uid="{00000000-0005-0000-0000-0000E6290000}"/>
    <cellStyle name="Normal 31 7 3 3" xfId="23553" xr:uid="{00000000-0005-0000-0000-0000E7290000}"/>
    <cellStyle name="Normal 31 7 4" xfId="6068" xr:uid="{00000000-0005-0000-0000-0000E8290000}"/>
    <cellStyle name="Normal 31 7 4 2" xfId="23555" xr:uid="{00000000-0005-0000-0000-0000E9290000}"/>
    <cellStyle name="Normal 31 7 5" xfId="23548" xr:uid="{00000000-0005-0000-0000-0000EA290000}"/>
    <cellStyle name="Normal 31 8" xfId="6069" xr:uid="{00000000-0005-0000-0000-0000EB290000}"/>
    <cellStyle name="Normal 31 8 2" xfId="6070" xr:uid="{00000000-0005-0000-0000-0000EC290000}"/>
    <cellStyle name="Normal 31 8 2 2" xfId="6071" xr:uid="{00000000-0005-0000-0000-0000ED290000}"/>
    <cellStyle name="Normal 31 8 2 2 2" xfId="6072" xr:uid="{00000000-0005-0000-0000-0000EE290000}"/>
    <cellStyle name="Normal 31 8 2 2 2 2" xfId="23559" xr:uid="{00000000-0005-0000-0000-0000EF290000}"/>
    <cellStyle name="Normal 31 8 2 2 3" xfId="23558" xr:uid="{00000000-0005-0000-0000-0000F0290000}"/>
    <cellStyle name="Normal 31 8 2 3" xfId="6073" xr:uid="{00000000-0005-0000-0000-0000F1290000}"/>
    <cellStyle name="Normal 31 8 2 3 2" xfId="23560" xr:uid="{00000000-0005-0000-0000-0000F2290000}"/>
    <cellStyle name="Normal 31 8 2 4" xfId="23557" xr:uid="{00000000-0005-0000-0000-0000F3290000}"/>
    <cellStyle name="Normal 31 8 3" xfId="6074" xr:uid="{00000000-0005-0000-0000-0000F4290000}"/>
    <cellStyle name="Normal 31 8 3 2" xfId="6075" xr:uid="{00000000-0005-0000-0000-0000F5290000}"/>
    <cellStyle name="Normal 31 8 3 2 2" xfId="23562" xr:uid="{00000000-0005-0000-0000-0000F6290000}"/>
    <cellStyle name="Normal 31 8 3 3" xfId="23561" xr:uid="{00000000-0005-0000-0000-0000F7290000}"/>
    <cellStyle name="Normal 31 8 4" xfId="6076" xr:uid="{00000000-0005-0000-0000-0000F8290000}"/>
    <cellStyle name="Normal 31 8 4 2" xfId="23563" xr:uid="{00000000-0005-0000-0000-0000F9290000}"/>
    <cellStyle name="Normal 31 8 5" xfId="23556" xr:uid="{00000000-0005-0000-0000-0000FA290000}"/>
    <cellStyle name="Normal 31 9" xfId="6077" xr:uid="{00000000-0005-0000-0000-0000FB290000}"/>
    <cellStyle name="Normal 31 9 2" xfId="6078" xr:uid="{00000000-0005-0000-0000-0000FC290000}"/>
    <cellStyle name="Normal 31 9 2 2" xfId="6079" xr:uid="{00000000-0005-0000-0000-0000FD290000}"/>
    <cellStyle name="Normal 31 9 2 2 2" xfId="6080" xr:uid="{00000000-0005-0000-0000-0000FE290000}"/>
    <cellStyle name="Normal 31 9 2 2 2 2" xfId="23567" xr:uid="{00000000-0005-0000-0000-0000FF290000}"/>
    <cellStyle name="Normal 31 9 2 2 3" xfId="23566" xr:uid="{00000000-0005-0000-0000-0000002A0000}"/>
    <cellStyle name="Normal 31 9 2 3" xfId="6081" xr:uid="{00000000-0005-0000-0000-0000012A0000}"/>
    <cellStyle name="Normal 31 9 2 3 2" xfId="23568" xr:uid="{00000000-0005-0000-0000-0000022A0000}"/>
    <cellStyle name="Normal 31 9 2 4" xfId="23565" xr:uid="{00000000-0005-0000-0000-0000032A0000}"/>
    <cellStyle name="Normal 31 9 3" xfId="6082" xr:uid="{00000000-0005-0000-0000-0000042A0000}"/>
    <cellStyle name="Normal 31 9 3 2" xfId="6083" xr:uid="{00000000-0005-0000-0000-0000052A0000}"/>
    <cellStyle name="Normal 31 9 3 2 2" xfId="23570" xr:uid="{00000000-0005-0000-0000-0000062A0000}"/>
    <cellStyle name="Normal 31 9 3 3" xfId="23569" xr:uid="{00000000-0005-0000-0000-0000072A0000}"/>
    <cellStyle name="Normal 31 9 4" xfId="6084" xr:uid="{00000000-0005-0000-0000-0000082A0000}"/>
    <cellStyle name="Normal 31 9 4 2" xfId="23571" xr:uid="{00000000-0005-0000-0000-0000092A0000}"/>
    <cellStyle name="Normal 31 9 5" xfId="23564" xr:uid="{00000000-0005-0000-0000-00000A2A0000}"/>
    <cellStyle name="Normal 32" xfId="6085" xr:uid="{00000000-0005-0000-0000-00000B2A0000}"/>
    <cellStyle name="Normal 32 10" xfId="6086" xr:uid="{00000000-0005-0000-0000-00000C2A0000}"/>
    <cellStyle name="Normal 32 10 2" xfId="6087" xr:uid="{00000000-0005-0000-0000-00000D2A0000}"/>
    <cellStyle name="Normal 32 10 2 2" xfId="6088" xr:uid="{00000000-0005-0000-0000-00000E2A0000}"/>
    <cellStyle name="Normal 32 10 2 2 2" xfId="6089" xr:uid="{00000000-0005-0000-0000-00000F2A0000}"/>
    <cellStyle name="Normal 32 10 2 2 2 2" xfId="23576" xr:uid="{00000000-0005-0000-0000-0000102A0000}"/>
    <cellStyle name="Normal 32 10 2 2 3" xfId="23575" xr:uid="{00000000-0005-0000-0000-0000112A0000}"/>
    <cellStyle name="Normal 32 10 2 3" xfId="6090" xr:uid="{00000000-0005-0000-0000-0000122A0000}"/>
    <cellStyle name="Normal 32 10 2 3 2" xfId="23577" xr:uid="{00000000-0005-0000-0000-0000132A0000}"/>
    <cellStyle name="Normal 32 10 2 4" xfId="23574" xr:uid="{00000000-0005-0000-0000-0000142A0000}"/>
    <cellStyle name="Normal 32 10 3" xfId="6091" xr:uid="{00000000-0005-0000-0000-0000152A0000}"/>
    <cellStyle name="Normal 32 10 3 2" xfId="6092" xr:uid="{00000000-0005-0000-0000-0000162A0000}"/>
    <cellStyle name="Normal 32 10 3 2 2" xfId="23579" xr:uid="{00000000-0005-0000-0000-0000172A0000}"/>
    <cellStyle name="Normal 32 10 3 3" xfId="23578" xr:uid="{00000000-0005-0000-0000-0000182A0000}"/>
    <cellStyle name="Normal 32 10 4" xfId="6093" xr:uid="{00000000-0005-0000-0000-0000192A0000}"/>
    <cellStyle name="Normal 32 10 4 2" xfId="23580" xr:uid="{00000000-0005-0000-0000-00001A2A0000}"/>
    <cellStyle name="Normal 32 10 5" xfId="23573" xr:uid="{00000000-0005-0000-0000-00001B2A0000}"/>
    <cellStyle name="Normal 32 11" xfId="6094" xr:uid="{00000000-0005-0000-0000-00001C2A0000}"/>
    <cellStyle name="Normal 32 11 2" xfId="6095" xr:uid="{00000000-0005-0000-0000-00001D2A0000}"/>
    <cellStyle name="Normal 32 11 2 2" xfId="6096" xr:uid="{00000000-0005-0000-0000-00001E2A0000}"/>
    <cellStyle name="Normal 32 11 2 2 2" xfId="6097" xr:uid="{00000000-0005-0000-0000-00001F2A0000}"/>
    <cellStyle name="Normal 32 11 2 2 2 2" xfId="23584" xr:uid="{00000000-0005-0000-0000-0000202A0000}"/>
    <cellStyle name="Normal 32 11 2 2 3" xfId="23583" xr:uid="{00000000-0005-0000-0000-0000212A0000}"/>
    <cellStyle name="Normal 32 11 2 3" xfId="6098" xr:uid="{00000000-0005-0000-0000-0000222A0000}"/>
    <cellStyle name="Normal 32 11 2 3 2" xfId="23585" xr:uid="{00000000-0005-0000-0000-0000232A0000}"/>
    <cellStyle name="Normal 32 11 2 4" xfId="23582" xr:uid="{00000000-0005-0000-0000-0000242A0000}"/>
    <cellStyle name="Normal 32 11 3" xfId="6099" xr:uid="{00000000-0005-0000-0000-0000252A0000}"/>
    <cellStyle name="Normal 32 11 3 2" xfId="6100" xr:uid="{00000000-0005-0000-0000-0000262A0000}"/>
    <cellStyle name="Normal 32 11 3 2 2" xfId="23587" xr:uid="{00000000-0005-0000-0000-0000272A0000}"/>
    <cellStyle name="Normal 32 11 3 3" xfId="23586" xr:uid="{00000000-0005-0000-0000-0000282A0000}"/>
    <cellStyle name="Normal 32 11 4" xfId="6101" xr:uid="{00000000-0005-0000-0000-0000292A0000}"/>
    <cellStyle name="Normal 32 11 4 2" xfId="23588" xr:uid="{00000000-0005-0000-0000-00002A2A0000}"/>
    <cellStyle name="Normal 32 11 5" xfId="23581" xr:uid="{00000000-0005-0000-0000-00002B2A0000}"/>
    <cellStyle name="Normal 32 12" xfId="6102" xr:uid="{00000000-0005-0000-0000-00002C2A0000}"/>
    <cellStyle name="Normal 32 12 2" xfId="6103" xr:uid="{00000000-0005-0000-0000-00002D2A0000}"/>
    <cellStyle name="Normal 32 12 2 2" xfId="6104" xr:uid="{00000000-0005-0000-0000-00002E2A0000}"/>
    <cellStyle name="Normal 32 12 2 2 2" xfId="6105" xr:uid="{00000000-0005-0000-0000-00002F2A0000}"/>
    <cellStyle name="Normal 32 12 2 2 2 2" xfId="23592" xr:uid="{00000000-0005-0000-0000-0000302A0000}"/>
    <cellStyle name="Normal 32 12 2 2 3" xfId="23591" xr:uid="{00000000-0005-0000-0000-0000312A0000}"/>
    <cellStyle name="Normal 32 12 2 3" xfId="6106" xr:uid="{00000000-0005-0000-0000-0000322A0000}"/>
    <cellStyle name="Normal 32 12 2 3 2" xfId="23593" xr:uid="{00000000-0005-0000-0000-0000332A0000}"/>
    <cellStyle name="Normal 32 12 2 4" xfId="23590" xr:uid="{00000000-0005-0000-0000-0000342A0000}"/>
    <cellStyle name="Normal 32 12 3" xfId="6107" xr:uid="{00000000-0005-0000-0000-0000352A0000}"/>
    <cellStyle name="Normal 32 12 3 2" xfId="6108" xr:uid="{00000000-0005-0000-0000-0000362A0000}"/>
    <cellStyle name="Normal 32 12 3 2 2" xfId="23595" xr:uid="{00000000-0005-0000-0000-0000372A0000}"/>
    <cellStyle name="Normal 32 12 3 3" xfId="23594" xr:uid="{00000000-0005-0000-0000-0000382A0000}"/>
    <cellStyle name="Normal 32 12 4" xfId="6109" xr:uid="{00000000-0005-0000-0000-0000392A0000}"/>
    <cellStyle name="Normal 32 12 4 2" xfId="23596" xr:uid="{00000000-0005-0000-0000-00003A2A0000}"/>
    <cellStyle name="Normal 32 12 5" xfId="23589" xr:uid="{00000000-0005-0000-0000-00003B2A0000}"/>
    <cellStyle name="Normal 32 13" xfId="6110" xr:uid="{00000000-0005-0000-0000-00003C2A0000}"/>
    <cellStyle name="Normal 32 13 2" xfId="6111" xr:uid="{00000000-0005-0000-0000-00003D2A0000}"/>
    <cellStyle name="Normal 32 13 2 2" xfId="6112" xr:uid="{00000000-0005-0000-0000-00003E2A0000}"/>
    <cellStyle name="Normal 32 13 2 2 2" xfId="6113" xr:uid="{00000000-0005-0000-0000-00003F2A0000}"/>
    <cellStyle name="Normal 32 13 2 2 2 2" xfId="23600" xr:uid="{00000000-0005-0000-0000-0000402A0000}"/>
    <cellStyle name="Normal 32 13 2 2 3" xfId="23599" xr:uid="{00000000-0005-0000-0000-0000412A0000}"/>
    <cellStyle name="Normal 32 13 2 3" xfId="6114" xr:uid="{00000000-0005-0000-0000-0000422A0000}"/>
    <cellStyle name="Normal 32 13 2 3 2" xfId="23601" xr:uid="{00000000-0005-0000-0000-0000432A0000}"/>
    <cellStyle name="Normal 32 13 2 4" xfId="23598" xr:uid="{00000000-0005-0000-0000-0000442A0000}"/>
    <cellStyle name="Normal 32 13 3" xfId="6115" xr:uid="{00000000-0005-0000-0000-0000452A0000}"/>
    <cellStyle name="Normal 32 13 3 2" xfId="6116" xr:uid="{00000000-0005-0000-0000-0000462A0000}"/>
    <cellStyle name="Normal 32 13 3 2 2" xfId="23603" xr:uid="{00000000-0005-0000-0000-0000472A0000}"/>
    <cellStyle name="Normal 32 13 3 3" xfId="23602" xr:uid="{00000000-0005-0000-0000-0000482A0000}"/>
    <cellStyle name="Normal 32 13 4" xfId="6117" xr:uid="{00000000-0005-0000-0000-0000492A0000}"/>
    <cellStyle name="Normal 32 13 4 2" xfId="23604" xr:uid="{00000000-0005-0000-0000-00004A2A0000}"/>
    <cellStyle name="Normal 32 13 5" xfId="23597" xr:uid="{00000000-0005-0000-0000-00004B2A0000}"/>
    <cellStyle name="Normal 32 14" xfId="6118" xr:uid="{00000000-0005-0000-0000-00004C2A0000}"/>
    <cellStyle name="Normal 32 14 2" xfId="6119" xr:uid="{00000000-0005-0000-0000-00004D2A0000}"/>
    <cellStyle name="Normal 32 14 2 2" xfId="6120" xr:uid="{00000000-0005-0000-0000-00004E2A0000}"/>
    <cellStyle name="Normal 32 14 2 2 2" xfId="6121" xr:uid="{00000000-0005-0000-0000-00004F2A0000}"/>
    <cellStyle name="Normal 32 14 2 2 2 2" xfId="23608" xr:uid="{00000000-0005-0000-0000-0000502A0000}"/>
    <cellStyle name="Normal 32 14 2 2 3" xfId="23607" xr:uid="{00000000-0005-0000-0000-0000512A0000}"/>
    <cellStyle name="Normal 32 14 2 3" xfId="6122" xr:uid="{00000000-0005-0000-0000-0000522A0000}"/>
    <cellStyle name="Normal 32 14 2 3 2" xfId="23609" xr:uid="{00000000-0005-0000-0000-0000532A0000}"/>
    <cellStyle name="Normal 32 14 2 4" xfId="23606" xr:uid="{00000000-0005-0000-0000-0000542A0000}"/>
    <cellStyle name="Normal 32 14 3" xfId="6123" xr:uid="{00000000-0005-0000-0000-0000552A0000}"/>
    <cellStyle name="Normal 32 14 3 2" xfId="6124" xr:uid="{00000000-0005-0000-0000-0000562A0000}"/>
    <cellStyle name="Normal 32 14 3 2 2" xfId="23611" xr:uid="{00000000-0005-0000-0000-0000572A0000}"/>
    <cellStyle name="Normal 32 14 3 3" xfId="23610" xr:uid="{00000000-0005-0000-0000-0000582A0000}"/>
    <cellStyle name="Normal 32 14 4" xfId="6125" xr:uid="{00000000-0005-0000-0000-0000592A0000}"/>
    <cellStyle name="Normal 32 14 4 2" xfId="23612" xr:uid="{00000000-0005-0000-0000-00005A2A0000}"/>
    <cellStyle name="Normal 32 14 5" xfId="23605" xr:uid="{00000000-0005-0000-0000-00005B2A0000}"/>
    <cellStyle name="Normal 32 15" xfId="6126" xr:uid="{00000000-0005-0000-0000-00005C2A0000}"/>
    <cellStyle name="Normal 32 15 2" xfId="6127" xr:uid="{00000000-0005-0000-0000-00005D2A0000}"/>
    <cellStyle name="Normal 32 15 2 2" xfId="6128" xr:uid="{00000000-0005-0000-0000-00005E2A0000}"/>
    <cellStyle name="Normal 32 15 2 2 2" xfId="6129" xr:uid="{00000000-0005-0000-0000-00005F2A0000}"/>
    <cellStyle name="Normal 32 15 2 2 2 2" xfId="23616" xr:uid="{00000000-0005-0000-0000-0000602A0000}"/>
    <cellStyle name="Normal 32 15 2 2 3" xfId="23615" xr:uid="{00000000-0005-0000-0000-0000612A0000}"/>
    <cellStyle name="Normal 32 15 2 3" xfId="6130" xr:uid="{00000000-0005-0000-0000-0000622A0000}"/>
    <cellStyle name="Normal 32 15 2 3 2" xfId="23617" xr:uid="{00000000-0005-0000-0000-0000632A0000}"/>
    <cellStyle name="Normal 32 15 2 4" xfId="23614" xr:uid="{00000000-0005-0000-0000-0000642A0000}"/>
    <cellStyle name="Normal 32 15 3" xfId="6131" xr:uid="{00000000-0005-0000-0000-0000652A0000}"/>
    <cellStyle name="Normal 32 15 3 2" xfId="6132" xr:uid="{00000000-0005-0000-0000-0000662A0000}"/>
    <cellStyle name="Normal 32 15 3 2 2" xfId="23619" xr:uid="{00000000-0005-0000-0000-0000672A0000}"/>
    <cellStyle name="Normal 32 15 3 3" xfId="23618" xr:uid="{00000000-0005-0000-0000-0000682A0000}"/>
    <cellStyle name="Normal 32 15 4" xfId="6133" xr:uid="{00000000-0005-0000-0000-0000692A0000}"/>
    <cellStyle name="Normal 32 15 4 2" xfId="23620" xr:uid="{00000000-0005-0000-0000-00006A2A0000}"/>
    <cellStyle name="Normal 32 15 5" xfId="23613" xr:uid="{00000000-0005-0000-0000-00006B2A0000}"/>
    <cellStyle name="Normal 32 16" xfId="6134" xr:uid="{00000000-0005-0000-0000-00006C2A0000}"/>
    <cellStyle name="Normal 32 16 2" xfId="6135" xr:uid="{00000000-0005-0000-0000-00006D2A0000}"/>
    <cellStyle name="Normal 32 16 2 2" xfId="6136" xr:uid="{00000000-0005-0000-0000-00006E2A0000}"/>
    <cellStyle name="Normal 32 16 2 2 2" xfId="6137" xr:uid="{00000000-0005-0000-0000-00006F2A0000}"/>
    <cellStyle name="Normal 32 16 2 2 2 2" xfId="23624" xr:uid="{00000000-0005-0000-0000-0000702A0000}"/>
    <cellStyle name="Normal 32 16 2 2 3" xfId="23623" xr:uid="{00000000-0005-0000-0000-0000712A0000}"/>
    <cellStyle name="Normal 32 16 2 3" xfId="6138" xr:uid="{00000000-0005-0000-0000-0000722A0000}"/>
    <cellStyle name="Normal 32 16 2 3 2" xfId="23625" xr:uid="{00000000-0005-0000-0000-0000732A0000}"/>
    <cellStyle name="Normal 32 16 2 4" xfId="23622" xr:uid="{00000000-0005-0000-0000-0000742A0000}"/>
    <cellStyle name="Normal 32 16 3" xfId="6139" xr:uid="{00000000-0005-0000-0000-0000752A0000}"/>
    <cellStyle name="Normal 32 16 3 2" xfId="6140" xr:uid="{00000000-0005-0000-0000-0000762A0000}"/>
    <cellStyle name="Normal 32 16 3 2 2" xfId="23627" xr:uid="{00000000-0005-0000-0000-0000772A0000}"/>
    <cellStyle name="Normal 32 16 3 3" xfId="23626" xr:uid="{00000000-0005-0000-0000-0000782A0000}"/>
    <cellStyle name="Normal 32 16 4" xfId="6141" xr:uid="{00000000-0005-0000-0000-0000792A0000}"/>
    <cellStyle name="Normal 32 16 4 2" xfId="23628" xr:uid="{00000000-0005-0000-0000-00007A2A0000}"/>
    <cellStyle name="Normal 32 16 5" xfId="23621" xr:uid="{00000000-0005-0000-0000-00007B2A0000}"/>
    <cellStyle name="Normal 32 17" xfId="6142" xr:uid="{00000000-0005-0000-0000-00007C2A0000}"/>
    <cellStyle name="Normal 32 17 2" xfId="6143" xr:uid="{00000000-0005-0000-0000-00007D2A0000}"/>
    <cellStyle name="Normal 32 17 2 2" xfId="6144" xr:uid="{00000000-0005-0000-0000-00007E2A0000}"/>
    <cellStyle name="Normal 32 17 2 2 2" xfId="6145" xr:uid="{00000000-0005-0000-0000-00007F2A0000}"/>
    <cellStyle name="Normal 32 17 2 2 2 2" xfId="23632" xr:uid="{00000000-0005-0000-0000-0000802A0000}"/>
    <cellStyle name="Normal 32 17 2 2 3" xfId="23631" xr:uid="{00000000-0005-0000-0000-0000812A0000}"/>
    <cellStyle name="Normal 32 17 2 3" xfId="6146" xr:uid="{00000000-0005-0000-0000-0000822A0000}"/>
    <cellStyle name="Normal 32 17 2 3 2" xfId="23633" xr:uid="{00000000-0005-0000-0000-0000832A0000}"/>
    <cellStyle name="Normal 32 17 2 4" xfId="23630" xr:uid="{00000000-0005-0000-0000-0000842A0000}"/>
    <cellStyle name="Normal 32 17 3" xfId="6147" xr:uid="{00000000-0005-0000-0000-0000852A0000}"/>
    <cellStyle name="Normal 32 17 3 2" xfId="6148" xr:uid="{00000000-0005-0000-0000-0000862A0000}"/>
    <cellStyle name="Normal 32 17 3 2 2" xfId="23635" xr:uid="{00000000-0005-0000-0000-0000872A0000}"/>
    <cellStyle name="Normal 32 17 3 3" xfId="23634" xr:uid="{00000000-0005-0000-0000-0000882A0000}"/>
    <cellStyle name="Normal 32 17 4" xfId="6149" xr:uid="{00000000-0005-0000-0000-0000892A0000}"/>
    <cellStyle name="Normal 32 17 4 2" xfId="23636" xr:uid="{00000000-0005-0000-0000-00008A2A0000}"/>
    <cellStyle name="Normal 32 17 5" xfId="23629" xr:uid="{00000000-0005-0000-0000-00008B2A0000}"/>
    <cellStyle name="Normal 32 18" xfId="6150" xr:uid="{00000000-0005-0000-0000-00008C2A0000}"/>
    <cellStyle name="Normal 32 18 2" xfId="6151" xr:uid="{00000000-0005-0000-0000-00008D2A0000}"/>
    <cellStyle name="Normal 32 18 2 2" xfId="6152" xr:uid="{00000000-0005-0000-0000-00008E2A0000}"/>
    <cellStyle name="Normal 32 18 2 2 2" xfId="6153" xr:uid="{00000000-0005-0000-0000-00008F2A0000}"/>
    <cellStyle name="Normal 32 18 2 2 2 2" xfId="23640" xr:uid="{00000000-0005-0000-0000-0000902A0000}"/>
    <cellStyle name="Normal 32 18 2 2 3" xfId="23639" xr:uid="{00000000-0005-0000-0000-0000912A0000}"/>
    <cellStyle name="Normal 32 18 2 3" xfId="6154" xr:uid="{00000000-0005-0000-0000-0000922A0000}"/>
    <cellStyle name="Normal 32 18 2 3 2" xfId="23641" xr:uid="{00000000-0005-0000-0000-0000932A0000}"/>
    <cellStyle name="Normal 32 18 2 4" xfId="23638" xr:uid="{00000000-0005-0000-0000-0000942A0000}"/>
    <cellStyle name="Normal 32 18 3" xfId="6155" xr:uid="{00000000-0005-0000-0000-0000952A0000}"/>
    <cellStyle name="Normal 32 18 3 2" xfId="6156" xr:uid="{00000000-0005-0000-0000-0000962A0000}"/>
    <cellStyle name="Normal 32 18 3 2 2" xfId="23643" xr:uid="{00000000-0005-0000-0000-0000972A0000}"/>
    <cellStyle name="Normal 32 18 3 3" xfId="23642" xr:uid="{00000000-0005-0000-0000-0000982A0000}"/>
    <cellStyle name="Normal 32 18 4" xfId="6157" xr:uid="{00000000-0005-0000-0000-0000992A0000}"/>
    <cellStyle name="Normal 32 18 4 2" xfId="23644" xr:uid="{00000000-0005-0000-0000-00009A2A0000}"/>
    <cellStyle name="Normal 32 18 5" xfId="23637" xr:uid="{00000000-0005-0000-0000-00009B2A0000}"/>
    <cellStyle name="Normal 32 19" xfId="6158" xr:uid="{00000000-0005-0000-0000-00009C2A0000}"/>
    <cellStyle name="Normal 32 19 2" xfId="6159" xr:uid="{00000000-0005-0000-0000-00009D2A0000}"/>
    <cellStyle name="Normal 32 19 2 2" xfId="6160" xr:uid="{00000000-0005-0000-0000-00009E2A0000}"/>
    <cellStyle name="Normal 32 19 2 2 2" xfId="6161" xr:uid="{00000000-0005-0000-0000-00009F2A0000}"/>
    <cellStyle name="Normal 32 19 2 2 2 2" xfId="23648" xr:uid="{00000000-0005-0000-0000-0000A02A0000}"/>
    <cellStyle name="Normal 32 19 2 2 3" xfId="23647" xr:uid="{00000000-0005-0000-0000-0000A12A0000}"/>
    <cellStyle name="Normal 32 19 2 3" xfId="6162" xr:uid="{00000000-0005-0000-0000-0000A22A0000}"/>
    <cellStyle name="Normal 32 19 2 3 2" xfId="23649" xr:uid="{00000000-0005-0000-0000-0000A32A0000}"/>
    <cellStyle name="Normal 32 19 2 4" xfId="23646" xr:uid="{00000000-0005-0000-0000-0000A42A0000}"/>
    <cellStyle name="Normal 32 19 3" xfId="6163" xr:uid="{00000000-0005-0000-0000-0000A52A0000}"/>
    <cellStyle name="Normal 32 19 3 2" xfId="6164" xr:uid="{00000000-0005-0000-0000-0000A62A0000}"/>
    <cellStyle name="Normal 32 19 3 2 2" xfId="23651" xr:uid="{00000000-0005-0000-0000-0000A72A0000}"/>
    <cellStyle name="Normal 32 19 3 3" xfId="23650" xr:uid="{00000000-0005-0000-0000-0000A82A0000}"/>
    <cellStyle name="Normal 32 19 4" xfId="6165" xr:uid="{00000000-0005-0000-0000-0000A92A0000}"/>
    <cellStyle name="Normal 32 19 4 2" xfId="23652" xr:uid="{00000000-0005-0000-0000-0000AA2A0000}"/>
    <cellStyle name="Normal 32 19 5" xfId="23645" xr:uid="{00000000-0005-0000-0000-0000AB2A0000}"/>
    <cellStyle name="Normal 32 2" xfId="6166" xr:uid="{00000000-0005-0000-0000-0000AC2A0000}"/>
    <cellStyle name="Normal 32 2 2" xfId="6167" xr:uid="{00000000-0005-0000-0000-0000AD2A0000}"/>
    <cellStyle name="Normal 32 2 2 2" xfId="6168" xr:uid="{00000000-0005-0000-0000-0000AE2A0000}"/>
    <cellStyle name="Normal 32 2 2 2 2" xfId="6169" xr:uid="{00000000-0005-0000-0000-0000AF2A0000}"/>
    <cellStyle name="Normal 32 2 2 2 2 2" xfId="23656" xr:uid="{00000000-0005-0000-0000-0000B02A0000}"/>
    <cellStyle name="Normal 32 2 2 2 3" xfId="23655" xr:uid="{00000000-0005-0000-0000-0000B12A0000}"/>
    <cellStyle name="Normal 32 2 2 3" xfId="6170" xr:uid="{00000000-0005-0000-0000-0000B22A0000}"/>
    <cellStyle name="Normal 32 2 2 3 2" xfId="23657" xr:uid="{00000000-0005-0000-0000-0000B32A0000}"/>
    <cellStyle name="Normal 32 2 2 4" xfId="23654" xr:uid="{00000000-0005-0000-0000-0000B42A0000}"/>
    <cellStyle name="Normal 32 2 3" xfId="6171" xr:uid="{00000000-0005-0000-0000-0000B52A0000}"/>
    <cellStyle name="Normal 32 2 3 2" xfId="6172" xr:uid="{00000000-0005-0000-0000-0000B62A0000}"/>
    <cellStyle name="Normal 32 2 3 2 2" xfId="23659" xr:uid="{00000000-0005-0000-0000-0000B72A0000}"/>
    <cellStyle name="Normal 32 2 3 3" xfId="23658" xr:uid="{00000000-0005-0000-0000-0000B82A0000}"/>
    <cellStyle name="Normal 32 2 4" xfId="6173" xr:uid="{00000000-0005-0000-0000-0000B92A0000}"/>
    <cellStyle name="Normal 32 2 4 2" xfId="23660" xr:uid="{00000000-0005-0000-0000-0000BA2A0000}"/>
    <cellStyle name="Normal 32 2 5" xfId="23653" xr:uid="{00000000-0005-0000-0000-0000BB2A0000}"/>
    <cellStyle name="Normal 32 20" xfId="6174" xr:uid="{00000000-0005-0000-0000-0000BC2A0000}"/>
    <cellStyle name="Normal 32 20 2" xfId="6175" xr:uid="{00000000-0005-0000-0000-0000BD2A0000}"/>
    <cellStyle name="Normal 32 20 2 2" xfId="6176" xr:uid="{00000000-0005-0000-0000-0000BE2A0000}"/>
    <cellStyle name="Normal 32 20 2 2 2" xfId="6177" xr:uid="{00000000-0005-0000-0000-0000BF2A0000}"/>
    <cellStyle name="Normal 32 20 2 2 2 2" xfId="23664" xr:uid="{00000000-0005-0000-0000-0000C02A0000}"/>
    <cellStyle name="Normal 32 20 2 2 3" xfId="23663" xr:uid="{00000000-0005-0000-0000-0000C12A0000}"/>
    <cellStyle name="Normal 32 20 2 3" xfId="6178" xr:uid="{00000000-0005-0000-0000-0000C22A0000}"/>
    <cellStyle name="Normal 32 20 2 3 2" xfId="23665" xr:uid="{00000000-0005-0000-0000-0000C32A0000}"/>
    <cellStyle name="Normal 32 20 2 4" xfId="23662" xr:uid="{00000000-0005-0000-0000-0000C42A0000}"/>
    <cellStyle name="Normal 32 20 3" xfId="6179" xr:uid="{00000000-0005-0000-0000-0000C52A0000}"/>
    <cellStyle name="Normal 32 20 3 2" xfId="6180" xr:uid="{00000000-0005-0000-0000-0000C62A0000}"/>
    <cellStyle name="Normal 32 20 3 2 2" xfId="23667" xr:uid="{00000000-0005-0000-0000-0000C72A0000}"/>
    <cellStyle name="Normal 32 20 3 3" xfId="23666" xr:uid="{00000000-0005-0000-0000-0000C82A0000}"/>
    <cellStyle name="Normal 32 20 4" xfId="6181" xr:uid="{00000000-0005-0000-0000-0000C92A0000}"/>
    <cellStyle name="Normal 32 20 4 2" xfId="23668" xr:uid="{00000000-0005-0000-0000-0000CA2A0000}"/>
    <cellStyle name="Normal 32 20 5" xfId="23661" xr:uid="{00000000-0005-0000-0000-0000CB2A0000}"/>
    <cellStyle name="Normal 32 21" xfId="6182" xr:uid="{00000000-0005-0000-0000-0000CC2A0000}"/>
    <cellStyle name="Normal 32 21 2" xfId="6183" xr:uid="{00000000-0005-0000-0000-0000CD2A0000}"/>
    <cellStyle name="Normal 32 21 2 2" xfId="6184" xr:uid="{00000000-0005-0000-0000-0000CE2A0000}"/>
    <cellStyle name="Normal 32 21 2 2 2" xfId="6185" xr:uid="{00000000-0005-0000-0000-0000CF2A0000}"/>
    <cellStyle name="Normal 32 21 2 2 2 2" xfId="23672" xr:uid="{00000000-0005-0000-0000-0000D02A0000}"/>
    <cellStyle name="Normal 32 21 2 2 3" xfId="23671" xr:uid="{00000000-0005-0000-0000-0000D12A0000}"/>
    <cellStyle name="Normal 32 21 2 3" xfId="6186" xr:uid="{00000000-0005-0000-0000-0000D22A0000}"/>
    <cellStyle name="Normal 32 21 2 3 2" xfId="23673" xr:uid="{00000000-0005-0000-0000-0000D32A0000}"/>
    <cellStyle name="Normal 32 21 2 4" xfId="23670" xr:uid="{00000000-0005-0000-0000-0000D42A0000}"/>
    <cellStyle name="Normal 32 21 3" xfId="6187" xr:uid="{00000000-0005-0000-0000-0000D52A0000}"/>
    <cellStyle name="Normal 32 21 3 2" xfId="6188" xr:uid="{00000000-0005-0000-0000-0000D62A0000}"/>
    <cellStyle name="Normal 32 21 3 2 2" xfId="23675" xr:uid="{00000000-0005-0000-0000-0000D72A0000}"/>
    <cellStyle name="Normal 32 21 3 3" xfId="23674" xr:uid="{00000000-0005-0000-0000-0000D82A0000}"/>
    <cellStyle name="Normal 32 21 4" xfId="6189" xr:uid="{00000000-0005-0000-0000-0000D92A0000}"/>
    <cellStyle name="Normal 32 21 4 2" xfId="23676" xr:uid="{00000000-0005-0000-0000-0000DA2A0000}"/>
    <cellStyle name="Normal 32 21 5" xfId="23669" xr:uid="{00000000-0005-0000-0000-0000DB2A0000}"/>
    <cellStyle name="Normal 32 22" xfId="6190" xr:uid="{00000000-0005-0000-0000-0000DC2A0000}"/>
    <cellStyle name="Normal 32 22 2" xfId="6191" xr:uid="{00000000-0005-0000-0000-0000DD2A0000}"/>
    <cellStyle name="Normal 32 22 2 2" xfId="6192" xr:uid="{00000000-0005-0000-0000-0000DE2A0000}"/>
    <cellStyle name="Normal 32 22 2 2 2" xfId="6193" xr:uid="{00000000-0005-0000-0000-0000DF2A0000}"/>
    <cellStyle name="Normal 32 22 2 2 2 2" xfId="23680" xr:uid="{00000000-0005-0000-0000-0000E02A0000}"/>
    <cellStyle name="Normal 32 22 2 2 3" xfId="23679" xr:uid="{00000000-0005-0000-0000-0000E12A0000}"/>
    <cellStyle name="Normal 32 22 2 3" xfId="6194" xr:uid="{00000000-0005-0000-0000-0000E22A0000}"/>
    <cellStyle name="Normal 32 22 2 3 2" xfId="23681" xr:uid="{00000000-0005-0000-0000-0000E32A0000}"/>
    <cellStyle name="Normal 32 22 2 4" xfId="23678" xr:uid="{00000000-0005-0000-0000-0000E42A0000}"/>
    <cellStyle name="Normal 32 22 3" xfId="6195" xr:uid="{00000000-0005-0000-0000-0000E52A0000}"/>
    <cellStyle name="Normal 32 22 3 2" xfId="6196" xr:uid="{00000000-0005-0000-0000-0000E62A0000}"/>
    <cellStyle name="Normal 32 22 3 2 2" xfId="23683" xr:uid="{00000000-0005-0000-0000-0000E72A0000}"/>
    <cellStyle name="Normal 32 22 3 3" xfId="23682" xr:uid="{00000000-0005-0000-0000-0000E82A0000}"/>
    <cellStyle name="Normal 32 22 4" xfId="6197" xr:uid="{00000000-0005-0000-0000-0000E92A0000}"/>
    <cellStyle name="Normal 32 22 4 2" xfId="23684" xr:uid="{00000000-0005-0000-0000-0000EA2A0000}"/>
    <cellStyle name="Normal 32 22 5" xfId="23677" xr:uid="{00000000-0005-0000-0000-0000EB2A0000}"/>
    <cellStyle name="Normal 32 23" xfId="6198" xr:uid="{00000000-0005-0000-0000-0000EC2A0000}"/>
    <cellStyle name="Normal 32 23 2" xfId="6199" xr:uid="{00000000-0005-0000-0000-0000ED2A0000}"/>
    <cellStyle name="Normal 32 23 2 2" xfId="6200" xr:uid="{00000000-0005-0000-0000-0000EE2A0000}"/>
    <cellStyle name="Normal 32 23 2 2 2" xfId="23687" xr:uid="{00000000-0005-0000-0000-0000EF2A0000}"/>
    <cellStyle name="Normal 32 23 2 3" xfId="23686" xr:uid="{00000000-0005-0000-0000-0000F02A0000}"/>
    <cellStyle name="Normal 32 23 3" xfId="6201" xr:uid="{00000000-0005-0000-0000-0000F12A0000}"/>
    <cellStyle name="Normal 32 23 3 2" xfId="23688" xr:uid="{00000000-0005-0000-0000-0000F22A0000}"/>
    <cellStyle name="Normal 32 23 4" xfId="23685" xr:uid="{00000000-0005-0000-0000-0000F32A0000}"/>
    <cellStyle name="Normal 32 24" xfId="6202" xr:uid="{00000000-0005-0000-0000-0000F42A0000}"/>
    <cellStyle name="Normal 32 24 2" xfId="6203" xr:uid="{00000000-0005-0000-0000-0000F52A0000}"/>
    <cellStyle name="Normal 32 24 2 2" xfId="23690" xr:uid="{00000000-0005-0000-0000-0000F62A0000}"/>
    <cellStyle name="Normal 32 24 3" xfId="23689" xr:uid="{00000000-0005-0000-0000-0000F72A0000}"/>
    <cellStyle name="Normal 32 25" xfId="6204" xr:uid="{00000000-0005-0000-0000-0000F82A0000}"/>
    <cellStyle name="Normal 32 25 2" xfId="23691" xr:uid="{00000000-0005-0000-0000-0000F92A0000}"/>
    <cellStyle name="Normal 32 26" xfId="23572" xr:uid="{00000000-0005-0000-0000-0000FA2A0000}"/>
    <cellStyle name="Normal 32 3" xfId="6205" xr:uid="{00000000-0005-0000-0000-0000FB2A0000}"/>
    <cellStyle name="Normal 32 3 2" xfId="6206" xr:uid="{00000000-0005-0000-0000-0000FC2A0000}"/>
    <cellStyle name="Normal 32 3 2 2" xfId="6207" xr:uid="{00000000-0005-0000-0000-0000FD2A0000}"/>
    <cellStyle name="Normal 32 3 2 2 2" xfId="6208" xr:uid="{00000000-0005-0000-0000-0000FE2A0000}"/>
    <cellStyle name="Normal 32 3 2 2 2 2" xfId="23695" xr:uid="{00000000-0005-0000-0000-0000FF2A0000}"/>
    <cellStyle name="Normal 32 3 2 2 3" xfId="23694" xr:uid="{00000000-0005-0000-0000-0000002B0000}"/>
    <cellStyle name="Normal 32 3 2 3" xfId="6209" xr:uid="{00000000-0005-0000-0000-0000012B0000}"/>
    <cellStyle name="Normal 32 3 2 3 2" xfId="23696" xr:uid="{00000000-0005-0000-0000-0000022B0000}"/>
    <cellStyle name="Normal 32 3 2 4" xfId="23693" xr:uid="{00000000-0005-0000-0000-0000032B0000}"/>
    <cellStyle name="Normal 32 3 3" xfId="6210" xr:uid="{00000000-0005-0000-0000-0000042B0000}"/>
    <cellStyle name="Normal 32 3 3 2" xfId="6211" xr:uid="{00000000-0005-0000-0000-0000052B0000}"/>
    <cellStyle name="Normal 32 3 3 2 2" xfId="23698" xr:uid="{00000000-0005-0000-0000-0000062B0000}"/>
    <cellStyle name="Normal 32 3 3 3" xfId="23697" xr:uid="{00000000-0005-0000-0000-0000072B0000}"/>
    <cellStyle name="Normal 32 3 4" xfId="6212" xr:uid="{00000000-0005-0000-0000-0000082B0000}"/>
    <cellStyle name="Normal 32 3 4 2" xfId="23699" xr:uid="{00000000-0005-0000-0000-0000092B0000}"/>
    <cellStyle name="Normal 32 3 5" xfId="23692" xr:uid="{00000000-0005-0000-0000-00000A2B0000}"/>
    <cellStyle name="Normal 32 4" xfId="6213" xr:uid="{00000000-0005-0000-0000-00000B2B0000}"/>
    <cellStyle name="Normal 32 4 2" xfId="6214" xr:uid="{00000000-0005-0000-0000-00000C2B0000}"/>
    <cellStyle name="Normal 32 4 2 2" xfId="6215" xr:uid="{00000000-0005-0000-0000-00000D2B0000}"/>
    <cellStyle name="Normal 32 4 2 2 2" xfId="6216" xr:uid="{00000000-0005-0000-0000-00000E2B0000}"/>
    <cellStyle name="Normal 32 4 2 2 2 2" xfId="23703" xr:uid="{00000000-0005-0000-0000-00000F2B0000}"/>
    <cellStyle name="Normal 32 4 2 2 3" xfId="23702" xr:uid="{00000000-0005-0000-0000-0000102B0000}"/>
    <cellStyle name="Normal 32 4 2 3" xfId="6217" xr:uid="{00000000-0005-0000-0000-0000112B0000}"/>
    <cellStyle name="Normal 32 4 2 3 2" xfId="23704" xr:uid="{00000000-0005-0000-0000-0000122B0000}"/>
    <cellStyle name="Normal 32 4 2 4" xfId="23701" xr:uid="{00000000-0005-0000-0000-0000132B0000}"/>
    <cellStyle name="Normal 32 4 3" xfId="6218" xr:uid="{00000000-0005-0000-0000-0000142B0000}"/>
    <cellStyle name="Normal 32 4 3 2" xfId="6219" xr:uid="{00000000-0005-0000-0000-0000152B0000}"/>
    <cellStyle name="Normal 32 4 3 2 2" xfId="23706" xr:uid="{00000000-0005-0000-0000-0000162B0000}"/>
    <cellStyle name="Normal 32 4 3 3" xfId="23705" xr:uid="{00000000-0005-0000-0000-0000172B0000}"/>
    <cellStyle name="Normal 32 4 4" xfId="6220" xr:uid="{00000000-0005-0000-0000-0000182B0000}"/>
    <cellStyle name="Normal 32 4 4 2" xfId="23707" xr:uid="{00000000-0005-0000-0000-0000192B0000}"/>
    <cellStyle name="Normal 32 4 5" xfId="23700" xr:uid="{00000000-0005-0000-0000-00001A2B0000}"/>
    <cellStyle name="Normal 32 5" xfId="6221" xr:uid="{00000000-0005-0000-0000-00001B2B0000}"/>
    <cellStyle name="Normal 32 5 2" xfId="6222" xr:uid="{00000000-0005-0000-0000-00001C2B0000}"/>
    <cellStyle name="Normal 32 5 2 2" xfId="6223" xr:uid="{00000000-0005-0000-0000-00001D2B0000}"/>
    <cellStyle name="Normal 32 5 2 2 2" xfId="6224" xr:uid="{00000000-0005-0000-0000-00001E2B0000}"/>
    <cellStyle name="Normal 32 5 2 2 2 2" xfId="23711" xr:uid="{00000000-0005-0000-0000-00001F2B0000}"/>
    <cellStyle name="Normal 32 5 2 2 3" xfId="23710" xr:uid="{00000000-0005-0000-0000-0000202B0000}"/>
    <cellStyle name="Normal 32 5 2 3" xfId="6225" xr:uid="{00000000-0005-0000-0000-0000212B0000}"/>
    <cellStyle name="Normal 32 5 2 3 2" xfId="23712" xr:uid="{00000000-0005-0000-0000-0000222B0000}"/>
    <cellStyle name="Normal 32 5 2 4" xfId="23709" xr:uid="{00000000-0005-0000-0000-0000232B0000}"/>
    <cellStyle name="Normal 32 5 3" xfId="6226" xr:uid="{00000000-0005-0000-0000-0000242B0000}"/>
    <cellStyle name="Normal 32 5 3 2" xfId="6227" xr:uid="{00000000-0005-0000-0000-0000252B0000}"/>
    <cellStyle name="Normal 32 5 3 2 2" xfId="23714" xr:uid="{00000000-0005-0000-0000-0000262B0000}"/>
    <cellStyle name="Normal 32 5 3 3" xfId="23713" xr:uid="{00000000-0005-0000-0000-0000272B0000}"/>
    <cellStyle name="Normal 32 5 4" xfId="6228" xr:uid="{00000000-0005-0000-0000-0000282B0000}"/>
    <cellStyle name="Normal 32 5 4 2" xfId="23715" xr:uid="{00000000-0005-0000-0000-0000292B0000}"/>
    <cellStyle name="Normal 32 5 5" xfId="23708" xr:uid="{00000000-0005-0000-0000-00002A2B0000}"/>
    <cellStyle name="Normal 32 6" xfId="6229" xr:uid="{00000000-0005-0000-0000-00002B2B0000}"/>
    <cellStyle name="Normal 32 6 2" xfId="6230" xr:uid="{00000000-0005-0000-0000-00002C2B0000}"/>
    <cellStyle name="Normal 32 6 2 2" xfId="6231" xr:uid="{00000000-0005-0000-0000-00002D2B0000}"/>
    <cellStyle name="Normal 32 6 2 2 2" xfId="6232" xr:uid="{00000000-0005-0000-0000-00002E2B0000}"/>
    <cellStyle name="Normal 32 6 2 2 2 2" xfId="23719" xr:uid="{00000000-0005-0000-0000-00002F2B0000}"/>
    <cellStyle name="Normal 32 6 2 2 3" xfId="23718" xr:uid="{00000000-0005-0000-0000-0000302B0000}"/>
    <cellStyle name="Normal 32 6 2 3" xfId="6233" xr:uid="{00000000-0005-0000-0000-0000312B0000}"/>
    <cellStyle name="Normal 32 6 2 3 2" xfId="23720" xr:uid="{00000000-0005-0000-0000-0000322B0000}"/>
    <cellStyle name="Normal 32 6 2 4" xfId="23717" xr:uid="{00000000-0005-0000-0000-0000332B0000}"/>
    <cellStyle name="Normal 32 6 3" xfId="6234" xr:uid="{00000000-0005-0000-0000-0000342B0000}"/>
    <cellStyle name="Normal 32 6 3 2" xfId="6235" xr:uid="{00000000-0005-0000-0000-0000352B0000}"/>
    <cellStyle name="Normal 32 6 3 2 2" xfId="23722" xr:uid="{00000000-0005-0000-0000-0000362B0000}"/>
    <cellStyle name="Normal 32 6 3 3" xfId="23721" xr:uid="{00000000-0005-0000-0000-0000372B0000}"/>
    <cellStyle name="Normal 32 6 4" xfId="6236" xr:uid="{00000000-0005-0000-0000-0000382B0000}"/>
    <cellStyle name="Normal 32 6 4 2" xfId="23723" xr:uid="{00000000-0005-0000-0000-0000392B0000}"/>
    <cellStyle name="Normal 32 6 5" xfId="23716" xr:uid="{00000000-0005-0000-0000-00003A2B0000}"/>
    <cellStyle name="Normal 32 7" xfId="6237" xr:uid="{00000000-0005-0000-0000-00003B2B0000}"/>
    <cellStyle name="Normal 32 7 2" xfId="6238" xr:uid="{00000000-0005-0000-0000-00003C2B0000}"/>
    <cellStyle name="Normal 32 7 2 2" xfId="6239" xr:uid="{00000000-0005-0000-0000-00003D2B0000}"/>
    <cellStyle name="Normal 32 7 2 2 2" xfId="6240" xr:uid="{00000000-0005-0000-0000-00003E2B0000}"/>
    <cellStyle name="Normal 32 7 2 2 2 2" xfId="23727" xr:uid="{00000000-0005-0000-0000-00003F2B0000}"/>
    <cellStyle name="Normal 32 7 2 2 3" xfId="23726" xr:uid="{00000000-0005-0000-0000-0000402B0000}"/>
    <cellStyle name="Normal 32 7 2 3" xfId="6241" xr:uid="{00000000-0005-0000-0000-0000412B0000}"/>
    <cellStyle name="Normal 32 7 2 3 2" xfId="23728" xr:uid="{00000000-0005-0000-0000-0000422B0000}"/>
    <cellStyle name="Normal 32 7 2 4" xfId="23725" xr:uid="{00000000-0005-0000-0000-0000432B0000}"/>
    <cellStyle name="Normal 32 7 3" xfId="6242" xr:uid="{00000000-0005-0000-0000-0000442B0000}"/>
    <cellStyle name="Normal 32 7 3 2" xfId="6243" xr:uid="{00000000-0005-0000-0000-0000452B0000}"/>
    <cellStyle name="Normal 32 7 3 2 2" xfId="23730" xr:uid="{00000000-0005-0000-0000-0000462B0000}"/>
    <cellStyle name="Normal 32 7 3 3" xfId="23729" xr:uid="{00000000-0005-0000-0000-0000472B0000}"/>
    <cellStyle name="Normal 32 7 4" xfId="6244" xr:uid="{00000000-0005-0000-0000-0000482B0000}"/>
    <cellStyle name="Normal 32 7 4 2" xfId="23731" xr:uid="{00000000-0005-0000-0000-0000492B0000}"/>
    <cellStyle name="Normal 32 7 5" xfId="23724" xr:uid="{00000000-0005-0000-0000-00004A2B0000}"/>
    <cellStyle name="Normal 32 8" xfId="6245" xr:uid="{00000000-0005-0000-0000-00004B2B0000}"/>
    <cellStyle name="Normal 32 8 2" xfId="6246" xr:uid="{00000000-0005-0000-0000-00004C2B0000}"/>
    <cellStyle name="Normal 32 8 2 2" xfId="6247" xr:uid="{00000000-0005-0000-0000-00004D2B0000}"/>
    <cellStyle name="Normal 32 8 2 2 2" xfId="6248" xr:uid="{00000000-0005-0000-0000-00004E2B0000}"/>
    <cellStyle name="Normal 32 8 2 2 2 2" xfId="23735" xr:uid="{00000000-0005-0000-0000-00004F2B0000}"/>
    <cellStyle name="Normal 32 8 2 2 3" xfId="23734" xr:uid="{00000000-0005-0000-0000-0000502B0000}"/>
    <cellStyle name="Normal 32 8 2 3" xfId="6249" xr:uid="{00000000-0005-0000-0000-0000512B0000}"/>
    <cellStyle name="Normal 32 8 2 3 2" xfId="23736" xr:uid="{00000000-0005-0000-0000-0000522B0000}"/>
    <cellStyle name="Normal 32 8 2 4" xfId="23733" xr:uid="{00000000-0005-0000-0000-0000532B0000}"/>
    <cellStyle name="Normal 32 8 3" xfId="6250" xr:uid="{00000000-0005-0000-0000-0000542B0000}"/>
    <cellStyle name="Normal 32 8 3 2" xfId="6251" xr:uid="{00000000-0005-0000-0000-0000552B0000}"/>
    <cellStyle name="Normal 32 8 3 2 2" xfId="23738" xr:uid="{00000000-0005-0000-0000-0000562B0000}"/>
    <cellStyle name="Normal 32 8 3 3" xfId="23737" xr:uid="{00000000-0005-0000-0000-0000572B0000}"/>
    <cellStyle name="Normal 32 8 4" xfId="6252" xr:uid="{00000000-0005-0000-0000-0000582B0000}"/>
    <cellStyle name="Normal 32 8 4 2" xfId="23739" xr:uid="{00000000-0005-0000-0000-0000592B0000}"/>
    <cellStyle name="Normal 32 8 5" xfId="23732" xr:uid="{00000000-0005-0000-0000-00005A2B0000}"/>
    <cellStyle name="Normal 32 9" xfId="6253" xr:uid="{00000000-0005-0000-0000-00005B2B0000}"/>
    <cellStyle name="Normal 32 9 2" xfId="6254" xr:uid="{00000000-0005-0000-0000-00005C2B0000}"/>
    <cellStyle name="Normal 32 9 2 2" xfId="6255" xr:uid="{00000000-0005-0000-0000-00005D2B0000}"/>
    <cellStyle name="Normal 32 9 2 2 2" xfId="6256" xr:uid="{00000000-0005-0000-0000-00005E2B0000}"/>
    <cellStyle name="Normal 32 9 2 2 2 2" xfId="23743" xr:uid="{00000000-0005-0000-0000-00005F2B0000}"/>
    <cellStyle name="Normal 32 9 2 2 3" xfId="23742" xr:uid="{00000000-0005-0000-0000-0000602B0000}"/>
    <cellStyle name="Normal 32 9 2 3" xfId="6257" xr:uid="{00000000-0005-0000-0000-0000612B0000}"/>
    <cellStyle name="Normal 32 9 2 3 2" xfId="23744" xr:uid="{00000000-0005-0000-0000-0000622B0000}"/>
    <cellStyle name="Normal 32 9 2 4" xfId="23741" xr:uid="{00000000-0005-0000-0000-0000632B0000}"/>
    <cellStyle name="Normal 32 9 3" xfId="6258" xr:uid="{00000000-0005-0000-0000-0000642B0000}"/>
    <cellStyle name="Normal 32 9 3 2" xfId="6259" xr:uid="{00000000-0005-0000-0000-0000652B0000}"/>
    <cellStyle name="Normal 32 9 3 2 2" xfId="23746" xr:uid="{00000000-0005-0000-0000-0000662B0000}"/>
    <cellStyle name="Normal 32 9 3 3" xfId="23745" xr:uid="{00000000-0005-0000-0000-0000672B0000}"/>
    <cellStyle name="Normal 32 9 4" xfId="6260" xr:uid="{00000000-0005-0000-0000-0000682B0000}"/>
    <cellStyle name="Normal 32 9 4 2" xfId="23747" xr:uid="{00000000-0005-0000-0000-0000692B0000}"/>
    <cellStyle name="Normal 32 9 5" xfId="23740" xr:uid="{00000000-0005-0000-0000-00006A2B0000}"/>
    <cellStyle name="Normal 33" xfId="6261" xr:uid="{00000000-0005-0000-0000-00006B2B0000}"/>
    <cellStyle name="Normal 33 10" xfId="6262" xr:uid="{00000000-0005-0000-0000-00006C2B0000}"/>
    <cellStyle name="Normal 33 10 2" xfId="6263" xr:uid="{00000000-0005-0000-0000-00006D2B0000}"/>
    <cellStyle name="Normal 33 10 2 2" xfId="6264" xr:uid="{00000000-0005-0000-0000-00006E2B0000}"/>
    <cellStyle name="Normal 33 10 2 2 2" xfId="6265" xr:uid="{00000000-0005-0000-0000-00006F2B0000}"/>
    <cellStyle name="Normal 33 10 2 2 2 2" xfId="23752" xr:uid="{00000000-0005-0000-0000-0000702B0000}"/>
    <cellStyle name="Normal 33 10 2 2 3" xfId="23751" xr:uid="{00000000-0005-0000-0000-0000712B0000}"/>
    <cellStyle name="Normal 33 10 2 3" xfId="6266" xr:uid="{00000000-0005-0000-0000-0000722B0000}"/>
    <cellStyle name="Normal 33 10 2 3 2" xfId="23753" xr:uid="{00000000-0005-0000-0000-0000732B0000}"/>
    <cellStyle name="Normal 33 10 2 4" xfId="23750" xr:uid="{00000000-0005-0000-0000-0000742B0000}"/>
    <cellStyle name="Normal 33 10 3" xfId="6267" xr:uid="{00000000-0005-0000-0000-0000752B0000}"/>
    <cellStyle name="Normal 33 10 3 2" xfId="6268" xr:uid="{00000000-0005-0000-0000-0000762B0000}"/>
    <cellStyle name="Normal 33 10 3 2 2" xfId="23755" xr:uid="{00000000-0005-0000-0000-0000772B0000}"/>
    <cellStyle name="Normal 33 10 3 3" xfId="23754" xr:uid="{00000000-0005-0000-0000-0000782B0000}"/>
    <cellStyle name="Normal 33 10 4" xfId="6269" xr:uid="{00000000-0005-0000-0000-0000792B0000}"/>
    <cellStyle name="Normal 33 10 4 2" xfId="23756" xr:uid="{00000000-0005-0000-0000-00007A2B0000}"/>
    <cellStyle name="Normal 33 10 5" xfId="23749" xr:uid="{00000000-0005-0000-0000-00007B2B0000}"/>
    <cellStyle name="Normal 33 11" xfId="6270" xr:uid="{00000000-0005-0000-0000-00007C2B0000}"/>
    <cellStyle name="Normal 33 11 2" xfId="6271" xr:uid="{00000000-0005-0000-0000-00007D2B0000}"/>
    <cellStyle name="Normal 33 11 2 2" xfId="6272" xr:uid="{00000000-0005-0000-0000-00007E2B0000}"/>
    <cellStyle name="Normal 33 11 2 2 2" xfId="6273" xr:uid="{00000000-0005-0000-0000-00007F2B0000}"/>
    <cellStyle name="Normal 33 11 2 2 2 2" xfId="23760" xr:uid="{00000000-0005-0000-0000-0000802B0000}"/>
    <cellStyle name="Normal 33 11 2 2 3" xfId="23759" xr:uid="{00000000-0005-0000-0000-0000812B0000}"/>
    <cellStyle name="Normal 33 11 2 3" xfId="6274" xr:uid="{00000000-0005-0000-0000-0000822B0000}"/>
    <cellStyle name="Normal 33 11 2 3 2" xfId="23761" xr:uid="{00000000-0005-0000-0000-0000832B0000}"/>
    <cellStyle name="Normal 33 11 2 4" xfId="23758" xr:uid="{00000000-0005-0000-0000-0000842B0000}"/>
    <cellStyle name="Normal 33 11 3" xfId="6275" xr:uid="{00000000-0005-0000-0000-0000852B0000}"/>
    <cellStyle name="Normal 33 11 3 2" xfId="6276" xr:uid="{00000000-0005-0000-0000-0000862B0000}"/>
    <cellStyle name="Normal 33 11 3 2 2" xfId="23763" xr:uid="{00000000-0005-0000-0000-0000872B0000}"/>
    <cellStyle name="Normal 33 11 3 3" xfId="23762" xr:uid="{00000000-0005-0000-0000-0000882B0000}"/>
    <cellStyle name="Normal 33 11 4" xfId="6277" xr:uid="{00000000-0005-0000-0000-0000892B0000}"/>
    <cellStyle name="Normal 33 11 4 2" xfId="23764" xr:uid="{00000000-0005-0000-0000-00008A2B0000}"/>
    <cellStyle name="Normal 33 11 5" xfId="23757" xr:uid="{00000000-0005-0000-0000-00008B2B0000}"/>
    <cellStyle name="Normal 33 12" xfId="6278" xr:uid="{00000000-0005-0000-0000-00008C2B0000}"/>
    <cellStyle name="Normal 33 12 2" xfId="6279" xr:uid="{00000000-0005-0000-0000-00008D2B0000}"/>
    <cellStyle name="Normal 33 12 2 2" xfId="6280" xr:uid="{00000000-0005-0000-0000-00008E2B0000}"/>
    <cellStyle name="Normal 33 12 2 2 2" xfId="6281" xr:uid="{00000000-0005-0000-0000-00008F2B0000}"/>
    <cellStyle name="Normal 33 12 2 2 2 2" xfId="23768" xr:uid="{00000000-0005-0000-0000-0000902B0000}"/>
    <cellStyle name="Normal 33 12 2 2 3" xfId="23767" xr:uid="{00000000-0005-0000-0000-0000912B0000}"/>
    <cellStyle name="Normal 33 12 2 3" xfId="6282" xr:uid="{00000000-0005-0000-0000-0000922B0000}"/>
    <cellStyle name="Normal 33 12 2 3 2" xfId="23769" xr:uid="{00000000-0005-0000-0000-0000932B0000}"/>
    <cellStyle name="Normal 33 12 2 4" xfId="23766" xr:uid="{00000000-0005-0000-0000-0000942B0000}"/>
    <cellStyle name="Normal 33 12 3" xfId="6283" xr:uid="{00000000-0005-0000-0000-0000952B0000}"/>
    <cellStyle name="Normal 33 12 3 2" xfId="6284" xr:uid="{00000000-0005-0000-0000-0000962B0000}"/>
    <cellStyle name="Normal 33 12 3 2 2" xfId="23771" xr:uid="{00000000-0005-0000-0000-0000972B0000}"/>
    <cellStyle name="Normal 33 12 3 3" xfId="23770" xr:uid="{00000000-0005-0000-0000-0000982B0000}"/>
    <cellStyle name="Normal 33 12 4" xfId="6285" xr:uid="{00000000-0005-0000-0000-0000992B0000}"/>
    <cellStyle name="Normal 33 12 4 2" xfId="23772" xr:uid="{00000000-0005-0000-0000-00009A2B0000}"/>
    <cellStyle name="Normal 33 12 5" xfId="23765" xr:uid="{00000000-0005-0000-0000-00009B2B0000}"/>
    <cellStyle name="Normal 33 13" xfId="6286" xr:uid="{00000000-0005-0000-0000-00009C2B0000}"/>
    <cellStyle name="Normal 33 13 2" xfId="6287" xr:uid="{00000000-0005-0000-0000-00009D2B0000}"/>
    <cellStyle name="Normal 33 13 2 2" xfId="6288" xr:uid="{00000000-0005-0000-0000-00009E2B0000}"/>
    <cellStyle name="Normal 33 13 2 2 2" xfId="6289" xr:uid="{00000000-0005-0000-0000-00009F2B0000}"/>
    <cellStyle name="Normal 33 13 2 2 2 2" xfId="23776" xr:uid="{00000000-0005-0000-0000-0000A02B0000}"/>
    <cellStyle name="Normal 33 13 2 2 3" xfId="23775" xr:uid="{00000000-0005-0000-0000-0000A12B0000}"/>
    <cellStyle name="Normal 33 13 2 3" xfId="6290" xr:uid="{00000000-0005-0000-0000-0000A22B0000}"/>
    <cellStyle name="Normal 33 13 2 3 2" xfId="23777" xr:uid="{00000000-0005-0000-0000-0000A32B0000}"/>
    <cellStyle name="Normal 33 13 2 4" xfId="23774" xr:uid="{00000000-0005-0000-0000-0000A42B0000}"/>
    <cellStyle name="Normal 33 13 3" xfId="6291" xr:uid="{00000000-0005-0000-0000-0000A52B0000}"/>
    <cellStyle name="Normal 33 13 3 2" xfId="6292" xr:uid="{00000000-0005-0000-0000-0000A62B0000}"/>
    <cellStyle name="Normal 33 13 3 2 2" xfId="23779" xr:uid="{00000000-0005-0000-0000-0000A72B0000}"/>
    <cellStyle name="Normal 33 13 3 3" xfId="23778" xr:uid="{00000000-0005-0000-0000-0000A82B0000}"/>
    <cellStyle name="Normal 33 13 4" xfId="6293" xr:uid="{00000000-0005-0000-0000-0000A92B0000}"/>
    <cellStyle name="Normal 33 13 4 2" xfId="23780" xr:uid="{00000000-0005-0000-0000-0000AA2B0000}"/>
    <cellStyle name="Normal 33 13 5" xfId="23773" xr:uid="{00000000-0005-0000-0000-0000AB2B0000}"/>
    <cellStyle name="Normal 33 14" xfId="6294" xr:uid="{00000000-0005-0000-0000-0000AC2B0000}"/>
    <cellStyle name="Normal 33 14 2" xfId="6295" xr:uid="{00000000-0005-0000-0000-0000AD2B0000}"/>
    <cellStyle name="Normal 33 14 2 2" xfId="6296" xr:uid="{00000000-0005-0000-0000-0000AE2B0000}"/>
    <cellStyle name="Normal 33 14 2 2 2" xfId="6297" xr:uid="{00000000-0005-0000-0000-0000AF2B0000}"/>
    <cellStyle name="Normal 33 14 2 2 2 2" xfId="23784" xr:uid="{00000000-0005-0000-0000-0000B02B0000}"/>
    <cellStyle name="Normal 33 14 2 2 3" xfId="23783" xr:uid="{00000000-0005-0000-0000-0000B12B0000}"/>
    <cellStyle name="Normal 33 14 2 3" xfId="6298" xr:uid="{00000000-0005-0000-0000-0000B22B0000}"/>
    <cellStyle name="Normal 33 14 2 3 2" xfId="23785" xr:uid="{00000000-0005-0000-0000-0000B32B0000}"/>
    <cellStyle name="Normal 33 14 2 4" xfId="23782" xr:uid="{00000000-0005-0000-0000-0000B42B0000}"/>
    <cellStyle name="Normal 33 14 3" xfId="6299" xr:uid="{00000000-0005-0000-0000-0000B52B0000}"/>
    <cellStyle name="Normal 33 14 3 2" xfId="6300" xr:uid="{00000000-0005-0000-0000-0000B62B0000}"/>
    <cellStyle name="Normal 33 14 3 2 2" xfId="23787" xr:uid="{00000000-0005-0000-0000-0000B72B0000}"/>
    <cellStyle name="Normal 33 14 3 3" xfId="23786" xr:uid="{00000000-0005-0000-0000-0000B82B0000}"/>
    <cellStyle name="Normal 33 14 4" xfId="6301" xr:uid="{00000000-0005-0000-0000-0000B92B0000}"/>
    <cellStyle name="Normal 33 14 4 2" xfId="23788" xr:uid="{00000000-0005-0000-0000-0000BA2B0000}"/>
    <cellStyle name="Normal 33 14 5" xfId="23781" xr:uid="{00000000-0005-0000-0000-0000BB2B0000}"/>
    <cellStyle name="Normal 33 15" xfId="6302" xr:uid="{00000000-0005-0000-0000-0000BC2B0000}"/>
    <cellStyle name="Normal 33 15 2" xfId="6303" xr:uid="{00000000-0005-0000-0000-0000BD2B0000}"/>
    <cellStyle name="Normal 33 15 2 2" xfId="6304" xr:uid="{00000000-0005-0000-0000-0000BE2B0000}"/>
    <cellStyle name="Normal 33 15 2 2 2" xfId="6305" xr:uid="{00000000-0005-0000-0000-0000BF2B0000}"/>
    <cellStyle name="Normal 33 15 2 2 2 2" xfId="23792" xr:uid="{00000000-0005-0000-0000-0000C02B0000}"/>
    <cellStyle name="Normal 33 15 2 2 3" xfId="23791" xr:uid="{00000000-0005-0000-0000-0000C12B0000}"/>
    <cellStyle name="Normal 33 15 2 3" xfId="6306" xr:uid="{00000000-0005-0000-0000-0000C22B0000}"/>
    <cellStyle name="Normal 33 15 2 3 2" xfId="23793" xr:uid="{00000000-0005-0000-0000-0000C32B0000}"/>
    <cellStyle name="Normal 33 15 2 4" xfId="23790" xr:uid="{00000000-0005-0000-0000-0000C42B0000}"/>
    <cellStyle name="Normal 33 15 3" xfId="6307" xr:uid="{00000000-0005-0000-0000-0000C52B0000}"/>
    <cellStyle name="Normal 33 15 3 2" xfId="6308" xr:uid="{00000000-0005-0000-0000-0000C62B0000}"/>
    <cellStyle name="Normal 33 15 3 2 2" xfId="23795" xr:uid="{00000000-0005-0000-0000-0000C72B0000}"/>
    <cellStyle name="Normal 33 15 3 3" xfId="23794" xr:uid="{00000000-0005-0000-0000-0000C82B0000}"/>
    <cellStyle name="Normal 33 15 4" xfId="6309" xr:uid="{00000000-0005-0000-0000-0000C92B0000}"/>
    <cellStyle name="Normal 33 15 4 2" xfId="23796" xr:uid="{00000000-0005-0000-0000-0000CA2B0000}"/>
    <cellStyle name="Normal 33 15 5" xfId="23789" xr:uid="{00000000-0005-0000-0000-0000CB2B0000}"/>
    <cellStyle name="Normal 33 16" xfId="6310" xr:uid="{00000000-0005-0000-0000-0000CC2B0000}"/>
    <cellStyle name="Normal 33 16 2" xfId="6311" xr:uid="{00000000-0005-0000-0000-0000CD2B0000}"/>
    <cellStyle name="Normal 33 16 2 2" xfId="6312" xr:uid="{00000000-0005-0000-0000-0000CE2B0000}"/>
    <cellStyle name="Normal 33 16 2 2 2" xfId="6313" xr:uid="{00000000-0005-0000-0000-0000CF2B0000}"/>
    <cellStyle name="Normal 33 16 2 2 2 2" xfId="23800" xr:uid="{00000000-0005-0000-0000-0000D02B0000}"/>
    <cellStyle name="Normal 33 16 2 2 3" xfId="23799" xr:uid="{00000000-0005-0000-0000-0000D12B0000}"/>
    <cellStyle name="Normal 33 16 2 3" xfId="6314" xr:uid="{00000000-0005-0000-0000-0000D22B0000}"/>
    <cellStyle name="Normal 33 16 2 3 2" xfId="23801" xr:uid="{00000000-0005-0000-0000-0000D32B0000}"/>
    <cellStyle name="Normal 33 16 2 4" xfId="23798" xr:uid="{00000000-0005-0000-0000-0000D42B0000}"/>
    <cellStyle name="Normal 33 16 3" xfId="6315" xr:uid="{00000000-0005-0000-0000-0000D52B0000}"/>
    <cellStyle name="Normal 33 16 3 2" xfId="6316" xr:uid="{00000000-0005-0000-0000-0000D62B0000}"/>
    <cellStyle name="Normal 33 16 3 2 2" xfId="23803" xr:uid="{00000000-0005-0000-0000-0000D72B0000}"/>
    <cellStyle name="Normal 33 16 3 3" xfId="23802" xr:uid="{00000000-0005-0000-0000-0000D82B0000}"/>
    <cellStyle name="Normal 33 16 4" xfId="6317" xr:uid="{00000000-0005-0000-0000-0000D92B0000}"/>
    <cellStyle name="Normal 33 16 4 2" xfId="23804" xr:uid="{00000000-0005-0000-0000-0000DA2B0000}"/>
    <cellStyle name="Normal 33 16 5" xfId="23797" xr:uid="{00000000-0005-0000-0000-0000DB2B0000}"/>
    <cellStyle name="Normal 33 17" xfId="6318" xr:uid="{00000000-0005-0000-0000-0000DC2B0000}"/>
    <cellStyle name="Normal 33 17 2" xfId="6319" xr:uid="{00000000-0005-0000-0000-0000DD2B0000}"/>
    <cellStyle name="Normal 33 17 2 2" xfId="6320" xr:uid="{00000000-0005-0000-0000-0000DE2B0000}"/>
    <cellStyle name="Normal 33 17 2 2 2" xfId="6321" xr:uid="{00000000-0005-0000-0000-0000DF2B0000}"/>
    <cellStyle name="Normal 33 17 2 2 2 2" xfId="23808" xr:uid="{00000000-0005-0000-0000-0000E02B0000}"/>
    <cellStyle name="Normal 33 17 2 2 3" xfId="23807" xr:uid="{00000000-0005-0000-0000-0000E12B0000}"/>
    <cellStyle name="Normal 33 17 2 3" xfId="6322" xr:uid="{00000000-0005-0000-0000-0000E22B0000}"/>
    <cellStyle name="Normal 33 17 2 3 2" xfId="23809" xr:uid="{00000000-0005-0000-0000-0000E32B0000}"/>
    <cellStyle name="Normal 33 17 2 4" xfId="23806" xr:uid="{00000000-0005-0000-0000-0000E42B0000}"/>
    <cellStyle name="Normal 33 17 3" xfId="6323" xr:uid="{00000000-0005-0000-0000-0000E52B0000}"/>
    <cellStyle name="Normal 33 17 3 2" xfId="6324" xr:uid="{00000000-0005-0000-0000-0000E62B0000}"/>
    <cellStyle name="Normal 33 17 3 2 2" xfId="23811" xr:uid="{00000000-0005-0000-0000-0000E72B0000}"/>
    <cellStyle name="Normal 33 17 3 3" xfId="23810" xr:uid="{00000000-0005-0000-0000-0000E82B0000}"/>
    <cellStyle name="Normal 33 17 4" xfId="6325" xr:uid="{00000000-0005-0000-0000-0000E92B0000}"/>
    <cellStyle name="Normal 33 17 4 2" xfId="23812" xr:uid="{00000000-0005-0000-0000-0000EA2B0000}"/>
    <cellStyle name="Normal 33 17 5" xfId="23805" xr:uid="{00000000-0005-0000-0000-0000EB2B0000}"/>
    <cellStyle name="Normal 33 18" xfId="6326" xr:uid="{00000000-0005-0000-0000-0000EC2B0000}"/>
    <cellStyle name="Normal 33 18 2" xfId="6327" xr:uid="{00000000-0005-0000-0000-0000ED2B0000}"/>
    <cellStyle name="Normal 33 18 2 2" xfId="6328" xr:uid="{00000000-0005-0000-0000-0000EE2B0000}"/>
    <cellStyle name="Normal 33 18 2 2 2" xfId="6329" xr:uid="{00000000-0005-0000-0000-0000EF2B0000}"/>
    <cellStyle name="Normal 33 18 2 2 2 2" xfId="23816" xr:uid="{00000000-0005-0000-0000-0000F02B0000}"/>
    <cellStyle name="Normal 33 18 2 2 3" xfId="23815" xr:uid="{00000000-0005-0000-0000-0000F12B0000}"/>
    <cellStyle name="Normal 33 18 2 3" xfId="6330" xr:uid="{00000000-0005-0000-0000-0000F22B0000}"/>
    <cellStyle name="Normal 33 18 2 3 2" xfId="23817" xr:uid="{00000000-0005-0000-0000-0000F32B0000}"/>
    <cellStyle name="Normal 33 18 2 4" xfId="23814" xr:uid="{00000000-0005-0000-0000-0000F42B0000}"/>
    <cellStyle name="Normal 33 18 3" xfId="6331" xr:uid="{00000000-0005-0000-0000-0000F52B0000}"/>
    <cellStyle name="Normal 33 18 3 2" xfId="6332" xr:uid="{00000000-0005-0000-0000-0000F62B0000}"/>
    <cellStyle name="Normal 33 18 3 2 2" xfId="23819" xr:uid="{00000000-0005-0000-0000-0000F72B0000}"/>
    <cellStyle name="Normal 33 18 3 3" xfId="23818" xr:uid="{00000000-0005-0000-0000-0000F82B0000}"/>
    <cellStyle name="Normal 33 18 4" xfId="6333" xr:uid="{00000000-0005-0000-0000-0000F92B0000}"/>
    <cellStyle name="Normal 33 18 4 2" xfId="23820" xr:uid="{00000000-0005-0000-0000-0000FA2B0000}"/>
    <cellStyle name="Normal 33 18 5" xfId="23813" xr:uid="{00000000-0005-0000-0000-0000FB2B0000}"/>
    <cellStyle name="Normal 33 19" xfId="6334" xr:uid="{00000000-0005-0000-0000-0000FC2B0000}"/>
    <cellStyle name="Normal 33 19 2" xfId="6335" xr:uid="{00000000-0005-0000-0000-0000FD2B0000}"/>
    <cellStyle name="Normal 33 19 2 2" xfId="6336" xr:uid="{00000000-0005-0000-0000-0000FE2B0000}"/>
    <cellStyle name="Normal 33 19 2 2 2" xfId="6337" xr:uid="{00000000-0005-0000-0000-0000FF2B0000}"/>
    <cellStyle name="Normal 33 19 2 2 2 2" xfId="23824" xr:uid="{00000000-0005-0000-0000-0000002C0000}"/>
    <cellStyle name="Normal 33 19 2 2 3" xfId="23823" xr:uid="{00000000-0005-0000-0000-0000012C0000}"/>
    <cellStyle name="Normal 33 19 2 3" xfId="6338" xr:uid="{00000000-0005-0000-0000-0000022C0000}"/>
    <cellStyle name="Normal 33 19 2 3 2" xfId="23825" xr:uid="{00000000-0005-0000-0000-0000032C0000}"/>
    <cellStyle name="Normal 33 19 2 4" xfId="23822" xr:uid="{00000000-0005-0000-0000-0000042C0000}"/>
    <cellStyle name="Normal 33 19 3" xfId="6339" xr:uid="{00000000-0005-0000-0000-0000052C0000}"/>
    <cellStyle name="Normal 33 19 3 2" xfId="6340" xr:uid="{00000000-0005-0000-0000-0000062C0000}"/>
    <cellStyle name="Normal 33 19 3 2 2" xfId="23827" xr:uid="{00000000-0005-0000-0000-0000072C0000}"/>
    <cellStyle name="Normal 33 19 3 3" xfId="23826" xr:uid="{00000000-0005-0000-0000-0000082C0000}"/>
    <cellStyle name="Normal 33 19 4" xfId="6341" xr:uid="{00000000-0005-0000-0000-0000092C0000}"/>
    <cellStyle name="Normal 33 19 4 2" xfId="23828" xr:uid="{00000000-0005-0000-0000-00000A2C0000}"/>
    <cellStyle name="Normal 33 19 5" xfId="23821" xr:uid="{00000000-0005-0000-0000-00000B2C0000}"/>
    <cellStyle name="Normal 33 2" xfId="6342" xr:uid="{00000000-0005-0000-0000-00000C2C0000}"/>
    <cellStyle name="Normal 33 2 2" xfId="6343" xr:uid="{00000000-0005-0000-0000-00000D2C0000}"/>
    <cellStyle name="Normal 33 2 2 2" xfId="6344" xr:uid="{00000000-0005-0000-0000-00000E2C0000}"/>
    <cellStyle name="Normal 33 2 2 2 2" xfId="6345" xr:uid="{00000000-0005-0000-0000-00000F2C0000}"/>
    <cellStyle name="Normal 33 2 2 2 2 2" xfId="23832" xr:uid="{00000000-0005-0000-0000-0000102C0000}"/>
    <cellStyle name="Normal 33 2 2 2 3" xfId="23831" xr:uid="{00000000-0005-0000-0000-0000112C0000}"/>
    <cellStyle name="Normal 33 2 2 3" xfId="6346" xr:uid="{00000000-0005-0000-0000-0000122C0000}"/>
    <cellStyle name="Normal 33 2 2 3 2" xfId="23833" xr:uid="{00000000-0005-0000-0000-0000132C0000}"/>
    <cellStyle name="Normal 33 2 2 4" xfId="23830" xr:uid="{00000000-0005-0000-0000-0000142C0000}"/>
    <cellStyle name="Normal 33 2 3" xfId="6347" xr:uid="{00000000-0005-0000-0000-0000152C0000}"/>
    <cellStyle name="Normal 33 2 3 2" xfId="6348" xr:uid="{00000000-0005-0000-0000-0000162C0000}"/>
    <cellStyle name="Normal 33 2 3 2 2" xfId="23835" xr:uid="{00000000-0005-0000-0000-0000172C0000}"/>
    <cellStyle name="Normal 33 2 3 3" xfId="23834" xr:uid="{00000000-0005-0000-0000-0000182C0000}"/>
    <cellStyle name="Normal 33 2 4" xfId="6349" xr:uid="{00000000-0005-0000-0000-0000192C0000}"/>
    <cellStyle name="Normal 33 2 4 2" xfId="23836" xr:uid="{00000000-0005-0000-0000-00001A2C0000}"/>
    <cellStyle name="Normal 33 2 5" xfId="23829" xr:uid="{00000000-0005-0000-0000-00001B2C0000}"/>
    <cellStyle name="Normal 33 20" xfId="6350" xr:uid="{00000000-0005-0000-0000-00001C2C0000}"/>
    <cellStyle name="Normal 33 20 2" xfId="6351" xr:uid="{00000000-0005-0000-0000-00001D2C0000}"/>
    <cellStyle name="Normal 33 20 2 2" xfId="6352" xr:uid="{00000000-0005-0000-0000-00001E2C0000}"/>
    <cellStyle name="Normal 33 20 2 2 2" xfId="6353" xr:uid="{00000000-0005-0000-0000-00001F2C0000}"/>
    <cellStyle name="Normal 33 20 2 2 2 2" xfId="23840" xr:uid="{00000000-0005-0000-0000-0000202C0000}"/>
    <cellStyle name="Normal 33 20 2 2 3" xfId="23839" xr:uid="{00000000-0005-0000-0000-0000212C0000}"/>
    <cellStyle name="Normal 33 20 2 3" xfId="6354" xr:uid="{00000000-0005-0000-0000-0000222C0000}"/>
    <cellStyle name="Normal 33 20 2 3 2" xfId="23841" xr:uid="{00000000-0005-0000-0000-0000232C0000}"/>
    <cellStyle name="Normal 33 20 2 4" xfId="23838" xr:uid="{00000000-0005-0000-0000-0000242C0000}"/>
    <cellStyle name="Normal 33 20 3" xfId="6355" xr:uid="{00000000-0005-0000-0000-0000252C0000}"/>
    <cellStyle name="Normal 33 20 3 2" xfId="6356" xr:uid="{00000000-0005-0000-0000-0000262C0000}"/>
    <cellStyle name="Normal 33 20 3 2 2" xfId="23843" xr:uid="{00000000-0005-0000-0000-0000272C0000}"/>
    <cellStyle name="Normal 33 20 3 3" xfId="23842" xr:uid="{00000000-0005-0000-0000-0000282C0000}"/>
    <cellStyle name="Normal 33 20 4" xfId="6357" xr:uid="{00000000-0005-0000-0000-0000292C0000}"/>
    <cellStyle name="Normal 33 20 4 2" xfId="23844" xr:uid="{00000000-0005-0000-0000-00002A2C0000}"/>
    <cellStyle name="Normal 33 20 5" xfId="23837" xr:uid="{00000000-0005-0000-0000-00002B2C0000}"/>
    <cellStyle name="Normal 33 21" xfId="6358" xr:uid="{00000000-0005-0000-0000-00002C2C0000}"/>
    <cellStyle name="Normal 33 21 2" xfId="6359" xr:uid="{00000000-0005-0000-0000-00002D2C0000}"/>
    <cellStyle name="Normal 33 21 2 2" xfId="6360" xr:uid="{00000000-0005-0000-0000-00002E2C0000}"/>
    <cellStyle name="Normal 33 21 2 2 2" xfId="6361" xr:uid="{00000000-0005-0000-0000-00002F2C0000}"/>
    <cellStyle name="Normal 33 21 2 2 2 2" xfId="23848" xr:uid="{00000000-0005-0000-0000-0000302C0000}"/>
    <cellStyle name="Normal 33 21 2 2 3" xfId="23847" xr:uid="{00000000-0005-0000-0000-0000312C0000}"/>
    <cellStyle name="Normal 33 21 2 3" xfId="6362" xr:uid="{00000000-0005-0000-0000-0000322C0000}"/>
    <cellStyle name="Normal 33 21 2 3 2" xfId="23849" xr:uid="{00000000-0005-0000-0000-0000332C0000}"/>
    <cellStyle name="Normal 33 21 2 4" xfId="23846" xr:uid="{00000000-0005-0000-0000-0000342C0000}"/>
    <cellStyle name="Normal 33 21 3" xfId="6363" xr:uid="{00000000-0005-0000-0000-0000352C0000}"/>
    <cellStyle name="Normal 33 21 3 2" xfId="6364" xr:uid="{00000000-0005-0000-0000-0000362C0000}"/>
    <cellStyle name="Normal 33 21 3 2 2" xfId="23851" xr:uid="{00000000-0005-0000-0000-0000372C0000}"/>
    <cellStyle name="Normal 33 21 3 3" xfId="23850" xr:uid="{00000000-0005-0000-0000-0000382C0000}"/>
    <cellStyle name="Normal 33 21 4" xfId="6365" xr:uid="{00000000-0005-0000-0000-0000392C0000}"/>
    <cellStyle name="Normal 33 21 4 2" xfId="23852" xr:uid="{00000000-0005-0000-0000-00003A2C0000}"/>
    <cellStyle name="Normal 33 21 5" xfId="23845" xr:uid="{00000000-0005-0000-0000-00003B2C0000}"/>
    <cellStyle name="Normal 33 22" xfId="6366" xr:uid="{00000000-0005-0000-0000-00003C2C0000}"/>
    <cellStyle name="Normal 33 22 2" xfId="6367" xr:uid="{00000000-0005-0000-0000-00003D2C0000}"/>
    <cellStyle name="Normal 33 22 2 2" xfId="6368" xr:uid="{00000000-0005-0000-0000-00003E2C0000}"/>
    <cellStyle name="Normal 33 22 2 2 2" xfId="6369" xr:uid="{00000000-0005-0000-0000-00003F2C0000}"/>
    <cellStyle name="Normal 33 22 2 2 2 2" xfId="23856" xr:uid="{00000000-0005-0000-0000-0000402C0000}"/>
    <cellStyle name="Normal 33 22 2 2 3" xfId="23855" xr:uid="{00000000-0005-0000-0000-0000412C0000}"/>
    <cellStyle name="Normal 33 22 2 3" xfId="6370" xr:uid="{00000000-0005-0000-0000-0000422C0000}"/>
    <cellStyle name="Normal 33 22 2 3 2" xfId="23857" xr:uid="{00000000-0005-0000-0000-0000432C0000}"/>
    <cellStyle name="Normal 33 22 2 4" xfId="23854" xr:uid="{00000000-0005-0000-0000-0000442C0000}"/>
    <cellStyle name="Normal 33 22 3" xfId="6371" xr:uid="{00000000-0005-0000-0000-0000452C0000}"/>
    <cellStyle name="Normal 33 22 3 2" xfId="6372" xr:uid="{00000000-0005-0000-0000-0000462C0000}"/>
    <cellStyle name="Normal 33 22 3 2 2" xfId="23859" xr:uid="{00000000-0005-0000-0000-0000472C0000}"/>
    <cellStyle name="Normal 33 22 3 3" xfId="23858" xr:uid="{00000000-0005-0000-0000-0000482C0000}"/>
    <cellStyle name="Normal 33 22 4" xfId="6373" xr:uid="{00000000-0005-0000-0000-0000492C0000}"/>
    <cellStyle name="Normal 33 22 4 2" xfId="23860" xr:uid="{00000000-0005-0000-0000-00004A2C0000}"/>
    <cellStyle name="Normal 33 22 5" xfId="23853" xr:uid="{00000000-0005-0000-0000-00004B2C0000}"/>
    <cellStyle name="Normal 33 23" xfId="6374" xr:uid="{00000000-0005-0000-0000-00004C2C0000}"/>
    <cellStyle name="Normal 33 23 2" xfId="6375" xr:uid="{00000000-0005-0000-0000-00004D2C0000}"/>
    <cellStyle name="Normal 33 23 2 2" xfId="6376" xr:uid="{00000000-0005-0000-0000-00004E2C0000}"/>
    <cellStyle name="Normal 33 23 2 2 2" xfId="23863" xr:uid="{00000000-0005-0000-0000-00004F2C0000}"/>
    <cellStyle name="Normal 33 23 2 3" xfId="23862" xr:uid="{00000000-0005-0000-0000-0000502C0000}"/>
    <cellStyle name="Normal 33 23 3" xfId="6377" xr:uid="{00000000-0005-0000-0000-0000512C0000}"/>
    <cellStyle name="Normal 33 23 3 2" xfId="23864" xr:uid="{00000000-0005-0000-0000-0000522C0000}"/>
    <cellStyle name="Normal 33 23 4" xfId="23861" xr:uid="{00000000-0005-0000-0000-0000532C0000}"/>
    <cellStyle name="Normal 33 24" xfId="6378" xr:uid="{00000000-0005-0000-0000-0000542C0000}"/>
    <cellStyle name="Normal 33 24 2" xfId="6379" xr:uid="{00000000-0005-0000-0000-0000552C0000}"/>
    <cellStyle name="Normal 33 24 2 2" xfId="23866" xr:uid="{00000000-0005-0000-0000-0000562C0000}"/>
    <cellStyle name="Normal 33 24 3" xfId="23865" xr:uid="{00000000-0005-0000-0000-0000572C0000}"/>
    <cellStyle name="Normal 33 25" xfId="6380" xr:uid="{00000000-0005-0000-0000-0000582C0000}"/>
    <cellStyle name="Normal 33 25 2" xfId="23867" xr:uid="{00000000-0005-0000-0000-0000592C0000}"/>
    <cellStyle name="Normal 33 26" xfId="23748" xr:uid="{00000000-0005-0000-0000-00005A2C0000}"/>
    <cellStyle name="Normal 33 3" xfId="6381" xr:uid="{00000000-0005-0000-0000-00005B2C0000}"/>
    <cellStyle name="Normal 33 3 2" xfId="6382" xr:uid="{00000000-0005-0000-0000-00005C2C0000}"/>
    <cellStyle name="Normal 33 3 2 2" xfId="6383" xr:uid="{00000000-0005-0000-0000-00005D2C0000}"/>
    <cellStyle name="Normal 33 3 2 2 2" xfId="6384" xr:uid="{00000000-0005-0000-0000-00005E2C0000}"/>
    <cellStyle name="Normal 33 3 2 2 2 2" xfId="23871" xr:uid="{00000000-0005-0000-0000-00005F2C0000}"/>
    <cellStyle name="Normal 33 3 2 2 3" xfId="23870" xr:uid="{00000000-0005-0000-0000-0000602C0000}"/>
    <cellStyle name="Normal 33 3 2 3" xfId="6385" xr:uid="{00000000-0005-0000-0000-0000612C0000}"/>
    <cellStyle name="Normal 33 3 2 3 2" xfId="23872" xr:uid="{00000000-0005-0000-0000-0000622C0000}"/>
    <cellStyle name="Normal 33 3 2 4" xfId="23869" xr:uid="{00000000-0005-0000-0000-0000632C0000}"/>
    <cellStyle name="Normal 33 3 3" xfId="6386" xr:uid="{00000000-0005-0000-0000-0000642C0000}"/>
    <cellStyle name="Normal 33 3 3 2" xfId="6387" xr:uid="{00000000-0005-0000-0000-0000652C0000}"/>
    <cellStyle name="Normal 33 3 3 2 2" xfId="23874" xr:uid="{00000000-0005-0000-0000-0000662C0000}"/>
    <cellStyle name="Normal 33 3 3 3" xfId="23873" xr:uid="{00000000-0005-0000-0000-0000672C0000}"/>
    <cellStyle name="Normal 33 3 4" xfId="6388" xr:uid="{00000000-0005-0000-0000-0000682C0000}"/>
    <cellStyle name="Normal 33 3 4 2" xfId="23875" xr:uid="{00000000-0005-0000-0000-0000692C0000}"/>
    <cellStyle name="Normal 33 3 5" xfId="23868" xr:uid="{00000000-0005-0000-0000-00006A2C0000}"/>
    <cellStyle name="Normal 33 4" xfId="6389" xr:uid="{00000000-0005-0000-0000-00006B2C0000}"/>
    <cellStyle name="Normal 33 4 2" xfId="6390" xr:uid="{00000000-0005-0000-0000-00006C2C0000}"/>
    <cellStyle name="Normal 33 4 2 2" xfId="6391" xr:uid="{00000000-0005-0000-0000-00006D2C0000}"/>
    <cellStyle name="Normal 33 4 2 2 2" xfId="6392" xr:uid="{00000000-0005-0000-0000-00006E2C0000}"/>
    <cellStyle name="Normal 33 4 2 2 2 2" xfId="23879" xr:uid="{00000000-0005-0000-0000-00006F2C0000}"/>
    <cellStyle name="Normal 33 4 2 2 3" xfId="23878" xr:uid="{00000000-0005-0000-0000-0000702C0000}"/>
    <cellStyle name="Normal 33 4 2 3" xfId="6393" xr:uid="{00000000-0005-0000-0000-0000712C0000}"/>
    <cellStyle name="Normal 33 4 2 3 2" xfId="23880" xr:uid="{00000000-0005-0000-0000-0000722C0000}"/>
    <cellStyle name="Normal 33 4 2 4" xfId="23877" xr:uid="{00000000-0005-0000-0000-0000732C0000}"/>
    <cellStyle name="Normal 33 4 3" xfId="6394" xr:uid="{00000000-0005-0000-0000-0000742C0000}"/>
    <cellStyle name="Normal 33 4 3 2" xfId="6395" xr:uid="{00000000-0005-0000-0000-0000752C0000}"/>
    <cellStyle name="Normal 33 4 3 2 2" xfId="23882" xr:uid="{00000000-0005-0000-0000-0000762C0000}"/>
    <cellStyle name="Normal 33 4 3 3" xfId="23881" xr:uid="{00000000-0005-0000-0000-0000772C0000}"/>
    <cellStyle name="Normal 33 4 4" xfId="6396" xr:uid="{00000000-0005-0000-0000-0000782C0000}"/>
    <cellStyle name="Normal 33 4 4 2" xfId="23883" xr:uid="{00000000-0005-0000-0000-0000792C0000}"/>
    <cellStyle name="Normal 33 4 5" xfId="23876" xr:uid="{00000000-0005-0000-0000-00007A2C0000}"/>
    <cellStyle name="Normal 33 5" xfId="6397" xr:uid="{00000000-0005-0000-0000-00007B2C0000}"/>
    <cellStyle name="Normal 33 5 2" xfId="6398" xr:uid="{00000000-0005-0000-0000-00007C2C0000}"/>
    <cellStyle name="Normal 33 5 2 2" xfId="6399" xr:uid="{00000000-0005-0000-0000-00007D2C0000}"/>
    <cellStyle name="Normal 33 5 2 2 2" xfId="6400" xr:uid="{00000000-0005-0000-0000-00007E2C0000}"/>
    <cellStyle name="Normal 33 5 2 2 2 2" xfId="23887" xr:uid="{00000000-0005-0000-0000-00007F2C0000}"/>
    <cellStyle name="Normal 33 5 2 2 3" xfId="23886" xr:uid="{00000000-0005-0000-0000-0000802C0000}"/>
    <cellStyle name="Normal 33 5 2 3" xfId="6401" xr:uid="{00000000-0005-0000-0000-0000812C0000}"/>
    <cellStyle name="Normal 33 5 2 3 2" xfId="23888" xr:uid="{00000000-0005-0000-0000-0000822C0000}"/>
    <cellStyle name="Normal 33 5 2 4" xfId="23885" xr:uid="{00000000-0005-0000-0000-0000832C0000}"/>
    <cellStyle name="Normal 33 5 3" xfId="6402" xr:uid="{00000000-0005-0000-0000-0000842C0000}"/>
    <cellStyle name="Normal 33 5 3 2" xfId="6403" xr:uid="{00000000-0005-0000-0000-0000852C0000}"/>
    <cellStyle name="Normal 33 5 3 2 2" xfId="23890" xr:uid="{00000000-0005-0000-0000-0000862C0000}"/>
    <cellStyle name="Normal 33 5 3 3" xfId="23889" xr:uid="{00000000-0005-0000-0000-0000872C0000}"/>
    <cellStyle name="Normal 33 5 4" xfId="6404" xr:uid="{00000000-0005-0000-0000-0000882C0000}"/>
    <cellStyle name="Normal 33 5 4 2" xfId="23891" xr:uid="{00000000-0005-0000-0000-0000892C0000}"/>
    <cellStyle name="Normal 33 5 5" xfId="23884" xr:uid="{00000000-0005-0000-0000-00008A2C0000}"/>
    <cellStyle name="Normal 33 6" xfId="6405" xr:uid="{00000000-0005-0000-0000-00008B2C0000}"/>
    <cellStyle name="Normal 33 6 2" xfId="6406" xr:uid="{00000000-0005-0000-0000-00008C2C0000}"/>
    <cellStyle name="Normal 33 6 2 2" xfId="6407" xr:uid="{00000000-0005-0000-0000-00008D2C0000}"/>
    <cellStyle name="Normal 33 6 2 2 2" xfId="6408" xr:uid="{00000000-0005-0000-0000-00008E2C0000}"/>
    <cellStyle name="Normal 33 6 2 2 2 2" xfId="23895" xr:uid="{00000000-0005-0000-0000-00008F2C0000}"/>
    <cellStyle name="Normal 33 6 2 2 3" xfId="23894" xr:uid="{00000000-0005-0000-0000-0000902C0000}"/>
    <cellStyle name="Normal 33 6 2 3" xfId="6409" xr:uid="{00000000-0005-0000-0000-0000912C0000}"/>
    <cellStyle name="Normal 33 6 2 3 2" xfId="23896" xr:uid="{00000000-0005-0000-0000-0000922C0000}"/>
    <cellStyle name="Normal 33 6 2 4" xfId="23893" xr:uid="{00000000-0005-0000-0000-0000932C0000}"/>
    <cellStyle name="Normal 33 6 3" xfId="6410" xr:uid="{00000000-0005-0000-0000-0000942C0000}"/>
    <cellStyle name="Normal 33 6 3 2" xfId="6411" xr:uid="{00000000-0005-0000-0000-0000952C0000}"/>
    <cellStyle name="Normal 33 6 3 2 2" xfId="23898" xr:uid="{00000000-0005-0000-0000-0000962C0000}"/>
    <cellStyle name="Normal 33 6 3 3" xfId="23897" xr:uid="{00000000-0005-0000-0000-0000972C0000}"/>
    <cellStyle name="Normal 33 6 4" xfId="6412" xr:uid="{00000000-0005-0000-0000-0000982C0000}"/>
    <cellStyle name="Normal 33 6 4 2" xfId="23899" xr:uid="{00000000-0005-0000-0000-0000992C0000}"/>
    <cellStyle name="Normal 33 6 5" xfId="23892" xr:uid="{00000000-0005-0000-0000-00009A2C0000}"/>
    <cellStyle name="Normal 33 7" xfId="6413" xr:uid="{00000000-0005-0000-0000-00009B2C0000}"/>
    <cellStyle name="Normal 33 7 2" xfId="6414" xr:uid="{00000000-0005-0000-0000-00009C2C0000}"/>
    <cellStyle name="Normal 33 7 2 2" xfId="6415" xr:uid="{00000000-0005-0000-0000-00009D2C0000}"/>
    <cellStyle name="Normal 33 7 2 2 2" xfId="6416" xr:uid="{00000000-0005-0000-0000-00009E2C0000}"/>
    <cellStyle name="Normal 33 7 2 2 2 2" xfId="23903" xr:uid="{00000000-0005-0000-0000-00009F2C0000}"/>
    <cellStyle name="Normal 33 7 2 2 3" xfId="23902" xr:uid="{00000000-0005-0000-0000-0000A02C0000}"/>
    <cellStyle name="Normal 33 7 2 3" xfId="6417" xr:uid="{00000000-0005-0000-0000-0000A12C0000}"/>
    <cellStyle name="Normal 33 7 2 3 2" xfId="23904" xr:uid="{00000000-0005-0000-0000-0000A22C0000}"/>
    <cellStyle name="Normal 33 7 2 4" xfId="23901" xr:uid="{00000000-0005-0000-0000-0000A32C0000}"/>
    <cellStyle name="Normal 33 7 3" xfId="6418" xr:uid="{00000000-0005-0000-0000-0000A42C0000}"/>
    <cellStyle name="Normal 33 7 3 2" xfId="6419" xr:uid="{00000000-0005-0000-0000-0000A52C0000}"/>
    <cellStyle name="Normal 33 7 3 2 2" xfId="23906" xr:uid="{00000000-0005-0000-0000-0000A62C0000}"/>
    <cellStyle name="Normal 33 7 3 3" xfId="23905" xr:uid="{00000000-0005-0000-0000-0000A72C0000}"/>
    <cellStyle name="Normal 33 7 4" xfId="6420" xr:uid="{00000000-0005-0000-0000-0000A82C0000}"/>
    <cellStyle name="Normal 33 7 4 2" xfId="23907" xr:uid="{00000000-0005-0000-0000-0000A92C0000}"/>
    <cellStyle name="Normal 33 7 5" xfId="23900" xr:uid="{00000000-0005-0000-0000-0000AA2C0000}"/>
    <cellStyle name="Normal 33 8" xfId="6421" xr:uid="{00000000-0005-0000-0000-0000AB2C0000}"/>
    <cellStyle name="Normal 33 8 2" xfId="6422" xr:uid="{00000000-0005-0000-0000-0000AC2C0000}"/>
    <cellStyle name="Normal 33 8 2 2" xfId="6423" xr:uid="{00000000-0005-0000-0000-0000AD2C0000}"/>
    <cellStyle name="Normal 33 8 2 2 2" xfId="6424" xr:uid="{00000000-0005-0000-0000-0000AE2C0000}"/>
    <cellStyle name="Normal 33 8 2 2 2 2" xfId="23911" xr:uid="{00000000-0005-0000-0000-0000AF2C0000}"/>
    <cellStyle name="Normal 33 8 2 2 3" xfId="23910" xr:uid="{00000000-0005-0000-0000-0000B02C0000}"/>
    <cellStyle name="Normal 33 8 2 3" xfId="6425" xr:uid="{00000000-0005-0000-0000-0000B12C0000}"/>
    <cellStyle name="Normal 33 8 2 3 2" xfId="23912" xr:uid="{00000000-0005-0000-0000-0000B22C0000}"/>
    <cellStyle name="Normal 33 8 2 4" xfId="23909" xr:uid="{00000000-0005-0000-0000-0000B32C0000}"/>
    <cellStyle name="Normal 33 8 3" xfId="6426" xr:uid="{00000000-0005-0000-0000-0000B42C0000}"/>
    <cellStyle name="Normal 33 8 3 2" xfId="6427" xr:uid="{00000000-0005-0000-0000-0000B52C0000}"/>
    <cellStyle name="Normal 33 8 3 2 2" xfId="23914" xr:uid="{00000000-0005-0000-0000-0000B62C0000}"/>
    <cellStyle name="Normal 33 8 3 3" xfId="23913" xr:uid="{00000000-0005-0000-0000-0000B72C0000}"/>
    <cellStyle name="Normal 33 8 4" xfId="6428" xr:uid="{00000000-0005-0000-0000-0000B82C0000}"/>
    <cellStyle name="Normal 33 8 4 2" xfId="23915" xr:uid="{00000000-0005-0000-0000-0000B92C0000}"/>
    <cellStyle name="Normal 33 8 5" xfId="23908" xr:uid="{00000000-0005-0000-0000-0000BA2C0000}"/>
    <cellStyle name="Normal 33 9" xfId="6429" xr:uid="{00000000-0005-0000-0000-0000BB2C0000}"/>
    <cellStyle name="Normal 33 9 2" xfId="6430" xr:uid="{00000000-0005-0000-0000-0000BC2C0000}"/>
    <cellStyle name="Normal 33 9 2 2" xfId="6431" xr:uid="{00000000-0005-0000-0000-0000BD2C0000}"/>
    <cellStyle name="Normal 33 9 2 2 2" xfId="6432" xr:uid="{00000000-0005-0000-0000-0000BE2C0000}"/>
    <cellStyle name="Normal 33 9 2 2 2 2" xfId="23919" xr:uid="{00000000-0005-0000-0000-0000BF2C0000}"/>
    <cellStyle name="Normal 33 9 2 2 3" xfId="23918" xr:uid="{00000000-0005-0000-0000-0000C02C0000}"/>
    <cellStyle name="Normal 33 9 2 3" xfId="6433" xr:uid="{00000000-0005-0000-0000-0000C12C0000}"/>
    <cellStyle name="Normal 33 9 2 3 2" xfId="23920" xr:uid="{00000000-0005-0000-0000-0000C22C0000}"/>
    <cellStyle name="Normal 33 9 2 4" xfId="23917" xr:uid="{00000000-0005-0000-0000-0000C32C0000}"/>
    <cellStyle name="Normal 33 9 3" xfId="6434" xr:uid="{00000000-0005-0000-0000-0000C42C0000}"/>
    <cellStyle name="Normal 33 9 3 2" xfId="6435" xr:uid="{00000000-0005-0000-0000-0000C52C0000}"/>
    <cellStyle name="Normal 33 9 3 2 2" xfId="23922" xr:uid="{00000000-0005-0000-0000-0000C62C0000}"/>
    <cellStyle name="Normal 33 9 3 3" xfId="23921" xr:uid="{00000000-0005-0000-0000-0000C72C0000}"/>
    <cellStyle name="Normal 33 9 4" xfId="6436" xr:uid="{00000000-0005-0000-0000-0000C82C0000}"/>
    <cellStyle name="Normal 33 9 4 2" xfId="23923" xr:uid="{00000000-0005-0000-0000-0000C92C0000}"/>
    <cellStyle name="Normal 33 9 5" xfId="23916" xr:uid="{00000000-0005-0000-0000-0000CA2C0000}"/>
    <cellStyle name="Normal 34" xfId="6437" xr:uid="{00000000-0005-0000-0000-0000CB2C0000}"/>
    <cellStyle name="Normal 34 2" xfId="6438" xr:uid="{00000000-0005-0000-0000-0000CC2C0000}"/>
    <cellStyle name="Normal 34 2 2" xfId="6439" xr:uid="{00000000-0005-0000-0000-0000CD2C0000}"/>
    <cellStyle name="Normal 34 2 2 2" xfId="23926" xr:uid="{00000000-0005-0000-0000-0000CE2C0000}"/>
    <cellStyle name="Normal 34 2 3" xfId="23925" xr:uid="{00000000-0005-0000-0000-0000CF2C0000}"/>
    <cellStyle name="Normal 34 3" xfId="6440" xr:uid="{00000000-0005-0000-0000-0000D02C0000}"/>
    <cellStyle name="Normal 34 3 2" xfId="23927" xr:uid="{00000000-0005-0000-0000-0000D12C0000}"/>
    <cellStyle name="Normal 34 4" xfId="23924" xr:uid="{00000000-0005-0000-0000-0000D22C0000}"/>
    <cellStyle name="Normal 35" xfId="6441" xr:uid="{00000000-0005-0000-0000-0000D32C0000}"/>
    <cellStyle name="Normal 35 10" xfId="6442" xr:uid="{00000000-0005-0000-0000-0000D42C0000}"/>
    <cellStyle name="Normal 35 10 2" xfId="6443" xr:uid="{00000000-0005-0000-0000-0000D52C0000}"/>
    <cellStyle name="Normal 35 10 2 2" xfId="6444" xr:uid="{00000000-0005-0000-0000-0000D62C0000}"/>
    <cellStyle name="Normal 35 10 2 2 2" xfId="6445" xr:uid="{00000000-0005-0000-0000-0000D72C0000}"/>
    <cellStyle name="Normal 35 10 2 2 2 2" xfId="23932" xr:uid="{00000000-0005-0000-0000-0000D82C0000}"/>
    <cellStyle name="Normal 35 10 2 2 3" xfId="23931" xr:uid="{00000000-0005-0000-0000-0000D92C0000}"/>
    <cellStyle name="Normal 35 10 2 3" xfId="6446" xr:uid="{00000000-0005-0000-0000-0000DA2C0000}"/>
    <cellStyle name="Normal 35 10 2 3 2" xfId="23933" xr:uid="{00000000-0005-0000-0000-0000DB2C0000}"/>
    <cellStyle name="Normal 35 10 2 4" xfId="23930" xr:uid="{00000000-0005-0000-0000-0000DC2C0000}"/>
    <cellStyle name="Normal 35 10 3" xfId="6447" xr:uid="{00000000-0005-0000-0000-0000DD2C0000}"/>
    <cellStyle name="Normal 35 10 3 2" xfId="6448" xr:uid="{00000000-0005-0000-0000-0000DE2C0000}"/>
    <cellStyle name="Normal 35 10 3 2 2" xfId="23935" xr:uid="{00000000-0005-0000-0000-0000DF2C0000}"/>
    <cellStyle name="Normal 35 10 3 3" xfId="23934" xr:uid="{00000000-0005-0000-0000-0000E02C0000}"/>
    <cellStyle name="Normal 35 10 4" xfId="6449" xr:uid="{00000000-0005-0000-0000-0000E12C0000}"/>
    <cellStyle name="Normal 35 10 4 2" xfId="23936" xr:uid="{00000000-0005-0000-0000-0000E22C0000}"/>
    <cellStyle name="Normal 35 10 5" xfId="23929" xr:uid="{00000000-0005-0000-0000-0000E32C0000}"/>
    <cellStyle name="Normal 35 11" xfId="6450" xr:uid="{00000000-0005-0000-0000-0000E42C0000}"/>
    <cellStyle name="Normal 35 11 2" xfId="6451" xr:uid="{00000000-0005-0000-0000-0000E52C0000}"/>
    <cellStyle name="Normal 35 11 2 2" xfId="6452" xr:uid="{00000000-0005-0000-0000-0000E62C0000}"/>
    <cellStyle name="Normal 35 11 2 2 2" xfId="6453" xr:uid="{00000000-0005-0000-0000-0000E72C0000}"/>
    <cellStyle name="Normal 35 11 2 2 2 2" xfId="23940" xr:uid="{00000000-0005-0000-0000-0000E82C0000}"/>
    <cellStyle name="Normal 35 11 2 2 3" xfId="23939" xr:uid="{00000000-0005-0000-0000-0000E92C0000}"/>
    <cellStyle name="Normal 35 11 2 3" xfId="6454" xr:uid="{00000000-0005-0000-0000-0000EA2C0000}"/>
    <cellStyle name="Normal 35 11 2 3 2" xfId="23941" xr:uid="{00000000-0005-0000-0000-0000EB2C0000}"/>
    <cellStyle name="Normal 35 11 2 4" xfId="23938" xr:uid="{00000000-0005-0000-0000-0000EC2C0000}"/>
    <cellStyle name="Normal 35 11 3" xfId="6455" xr:uid="{00000000-0005-0000-0000-0000ED2C0000}"/>
    <cellStyle name="Normal 35 11 3 2" xfId="6456" xr:uid="{00000000-0005-0000-0000-0000EE2C0000}"/>
    <cellStyle name="Normal 35 11 3 2 2" xfId="23943" xr:uid="{00000000-0005-0000-0000-0000EF2C0000}"/>
    <cellStyle name="Normal 35 11 3 3" xfId="23942" xr:uid="{00000000-0005-0000-0000-0000F02C0000}"/>
    <cellStyle name="Normal 35 11 4" xfId="6457" xr:uid="{00000000-0005-0000-0000-0000F12C0000}"/>
    <cellStyle name="Normal 35 11 4 2" xfId="23944" xr:uid="{00000000-0005-0000-0000-0000F22C0000}"/>
    <cellStyle name="Normal 35 11 5" xfId="23937" xr:uid="{00000000-0005-0000-0000-0000F32C0000}"/>
    <cellStyle name="Normal 35 12" xfId="6458" xr:uid="{00000000-0005-0000-0000-0000F42C0000}"/>
    <cellStyle name="Normal 35 12 2" xfId="6459" xr:uid="{00000000-0005-0000-0000-0000F52C0000}"/>
    <cellStyle name="Normal 35 12 2 2" xfId="6460" xr:uid="{00000000-0005-0000-0000-0000F62C0000}"/>
    <cellStyle name="Normal 35 12 2 2 2" xfId="6461" xr:uid="{00000000-0005-0000-0000-0000F72C0000}"/>
    <cellStyle name="Normal 35 12 2 2 2 2" xfId="23948" xr:uid="{00000000-0005-0000-0000-0000F82C0000}"/>
    <cellStyle name="Normal 35 12 2 2 3" xfId="23947" xr:uid="{00000000-0005-0000-0000-0000F92C0000}"/>
    <cellStyle name="Normal 35 12 2 3" xfId="6462" xr:uid="{00000000-0005-0000-0000-0000FA2C0000}"/>
    <cellStyle name="Normal 35 12 2 3 2" xfId="23949" xr:uid="{00000000-0005-0000-0000-0000FB2C0000}"/>
    <cellStyle name="Normal 35 12 2 4" xfId="23946" xr:uid="{00000000-0005-0000-0000-0000FC2C0000}"/>
    <cellStyle name="Normal 35 12 3" xfId="6463" xr:uid="{00000000-0005-0000-0000-0000FD2C0000}"/>
    <cellStyle name="Normal 35 12 3 2" xfId="6464" xr:uid="{00000000-0005-0000-0000-0000FE2C0000}"/>
    <cellStyle name="Normal 35 12 3 2 2" xfId="23951" xr:uid="{00000000-0005-0000-0000-0000FF2C0000}"/>
    <cellStyle name="Normal 35 12 3 3" xfId="23950" xr:uid="{00000000-0005-0000-0000-0000002D0000}"/>
    <cellStyle name="Normal 35 12 4" xfId="6465" xr:uid="{00000000-0005-0000-0000-0000012D0000}"/>
    <cellStyle name="Normal 35 12 4 2" xfId="23952" xr:uid="{00000000-0005-0000-0000-0000022D0000}"/>
    <cellStyle name="Normal 35 12 5" xfId="23945" xr:uid="{00000000-0005-0000-0000-0000032D0000}"/>
    <cellStyle name="Normal 35 13" xfId="6466" xr:uid="{00000000-0005-0000-0000-0000042D0000}"/>
    <cellStyle name="Normal 35 13 2" xfId="6467" xr:uid="{00000000-0005-0000-0000-0000052D0000}"/>
    <cellStyle name="Normal 35 13 2 2" xfId="6468" xr:uid="{00000000-0005-0000-0000-0000062D0000}"/>
    <cellStyle name="Normal 35 13 2 2 2" xfId="6469" xr:uid="{00000000-0005-0000-0000-0000072D0000}"/>
    <cellStyle name="Normal 35 13 2 2 2 2" xfId="23956" xr:uid="{00000000-0005-0000-0000-0000082D0000}"/>
    <cellStyle name="Normal 35 13 2 2 3" xfId="23955" xr:uid="{00000000-0005-0000-0000-0000092D0000}"/>
    <cellStyle name="Normal 35 13 2 3" xfId="6470" xr:uid="{00000000-0005-0000-0000-00000A2D0000}"/>
    <cellStyle name="Normal 35 13 2 3 2" xfId="23957" xr:uid="{00000000-0005-0000-0000-00000B2D0000}"/>
    <cellStyle name="Normal 35 13 2 4" xfId="23954" xr:uid="{00000000-0005-0000-0000-00000C2D0000}"/>
    <cellStyle name="Normal 35 13 3" xfId="6471" xr:uid="{00000000-0005-0000-0000-00000D2D0000}"/>
    <cellStyle name="Normal 35 13 3 2" xfId="6472" xr:uid="{00000000-0005-0000-0000-00000E2D0000}"/>
    <cellStyle name="Normal 35 13 3 2 2" xfId="23959" xr:uid="{00000000-0005-0000-0000-00000F2D0000}"/>
    <cellStyle name="Normal 35 13 3 3" xfId="23958" xr:uid="{00000000-0005-0000-0000-0000102D0000}"/>
    <cellStyle name="Normal 35 13 4" xfId="6473" xr:uid="{00000000-0005-0000-0000-0000112D0000}"/>
    <cellStyle name="Normal 35 13 4 2" xfId="23960" xr:uid="{00000000-0005-0000-0000-0000122D0000}"/>
    <cellStyle name="Normal 35 13 5" xfId="23953" xr:uid="{00000000-0005-0000-0000-0000132D0000}"/>
    <cellStyle name="Normal 35 14" xfId="6474" xr:uid="{00000000-0005-0000-0000-0000142D0000}"/>
    <cellStyle name="Normal 35 14 2" xfId="6475" xr:uid="{00000000-0005-0000-0000-0000152D0000}"/>
    <cellStyle name="Normal 35 14 2 2" xfId="6476" xr:uid="{00000000-0005-0000-0000-0000162D0000}"/>
    <cellStyle name="Normal 35 14 2 2 2" xfId="6477" xr:uid="{00000000-0005-0000-0000-0000172D0000}"/>
    <cellStyle name="Normal 35 14 2 2 2 2" xfId="23964" xr:uid="{00000000-0005-0000-0000-0000182D0000}"/>
    <cellStyle name="Normal 35 14 2 2 3" xfId="23963" xr:uid="{00000000-0005-0000-0000-0000192D0000}"/>
    <cellStyle name="Normal 35 14 2 3" xfId="6478" xr:uid="{00000000-0005-0000-0000-00001A2D0000}"/>
    <cellStyle name="Normal 35 14 2 3 2" xfId="23965" xr:uid="{00000000-0005-0000-0000-00001B2D0000}"/>
    <cellStyle name="Normal 35 14 2 4" xfId="23962" xr:uid="{00000000-0005-0000-0000-00001C2D0000}"/>
    <cellStyle name="Normal 35 14 3" xfId="6479" xr:uid="{00000000-0005-0000-0000-00001D2D0000}"/>
    <cellStyle name="Normal 35 14 3 2" xfId="6480" xr:uid="{00000000-0005-0000-0000-00001E2D0000}"/>
    <cellStyle name="Normal 35 14 3 2 2" xfId="23967" xr:uid="{00000000-0005-0000-0000-00001F2D0000}"/>
    <cellStyle name="Normal 35 14 3 3" xfId="23966" xr:uid="{00000000-0005-0000-0000-0000202D0000}"/>
    <cellStyle name="Normal 35 14 4" xfId="6481" xr:uid="{00000000-0005-0000-0000-0000212D0000}"/>
    <cellStyle name="Normal 35 14 4 2" xfId="23968" xr:uid="{00000000-0005-0000-0000-0000222D0000}"/>
    <cellStyle name="Normal 35 14 5" xfId="23961" xr:uid="{00000000-0005-0000-0000-0000232D0000}"/>
    <cellStyle name="Normal 35 15" xfId="6482" xr:uid="{00000000-0005-0000-0000-0000242D0000}"/>
    <cellStyle name="Normal 35 15 2" xfId="6483" xr:uid="{00000000-0005-0000-0000-0000252D0000}"/>
    <cellStyle name="Normal 35 15 2 2" xfId="6484" xr:uid="{00000000-0005-0000-0000-0000262D0000}"/>
    <cellStyle name="Normal 35 15 2 2 2" xfId="6485" xr:uid="{00000000-0005-0000-0000-0000272D0000}"/>
    <cellStyle name="Normal 35 15 2 2 2 2" xfId="23972" xr:uid="{00000000-0005-0000-0000-0000282D0000}"/>
    <cellStyle name="Normal 35 15 2 2 3" xfId="23971" xr:uid="{00000000-0005-0000-0000-0000292D0000}"/>
    <cellStyle name="Normal 35 15 2 3" xfId="6486" xr:uid="{00000000-0005-0000-0000-00002A2D0000}"/>
    <cellStyle name="Normal 35 15 2 3 2" xfId="23973" xr:uid="{00000000-0005-0000-0000-00002B2D0000}"/>
    <cellStyle name="Normal 35 15 2 4" xfId="23970" xr:uid="{00000000-0005-0000-0000-00002C2D0000}"/>
    <cellStyle name="Normal 35 15 3" xfId="6487" xr:uid="{00000000-0005-0000-0000-00002D2D0000}"/>
    <cellStyle name="Normal 35 15 3 2" xfId="6488" xr:uid="{00000000-0005-0000-0000-00002E2D0000}"/>
    <cellStyle name="Normal 35 15 3 2 2" xfId="23975" xr:uid="{00000000-0005-0000-0000-00002F2D0000}"/>
    <cellStyle name="Normal 35 15 3 3" xfId="23974" xr:uid="{00000000-0005-0000-0000-0000302D0000}"/>
    <cellStyle name="Normal 35 15 4" xfId="6489" xr:uid="{00000000-0005-0000-0000-0000312D0000}"/>
    <cellStyle name="Normal 35 15 4 2" xfId="23976" xr:uid="{00000000-0005-0000-0000-0000322D0000}"/>
    <cellStyle name="Normal 35 15 5" xfId="23969" xr:uid="{00000000-0005-0000-0000-0000332D0000}"/>
    <cellStyle name="Normal 35 16" xfId="6490" xr:uid="{00000000-0005-0000-0000-0000342D0000}"/>
    <cellStyle name="Normal 35 16 2" xfId="6491" xr:uid="{00000000-0005-0000-0000-0000352D0000}"/>
    <cellStyle name="Normal 35 16 2 2" xfId="6492" xr:uid="{00000000-0005-0000-0000-0000362D0000}"/>
    <cellStyle name="Normal 35 16 2 2 2" xfId="6493" xr:uid="{00000000-0005-0000-0000-0000372D0000}"/>
    <cellStyle name="Normal 35 16 2 2 2 2" xfId="23980" xr:uid="{00000000-0005-0000-0000-0000382D0000}"/>
    <cellStyle name="Normal 35 16 2 2 3" xfId="23979" xr:uid="{00000000-0005-0000-0000-0000392D0000}"/>
    <cellStyle name="Normal 35 16 2 3" xfId="6494" xr:uid="{00000000-0005-0000-0000-00003A2D0000}"/>
    <cellStyle name="Normal 35 16 2 3 2" xfId="23981" xr:uid="{00000000-0005-0000-0000-00003B2D0000}"/>
    <cellStyle name="Normal 35 16 2 4" xfId="23978" xr:uid="{00000000-0005-0000-0000-00003C2D0000}"/>
    <cellStyle name="Normal 35 16 3" xfId="6495" xr:uid="{00000000-0005-0000-0000-00003D2D0000}"/>
    <cellStyle name="Normal 35 16 3 2" xfId="6496" xr:uid="{00000000-0005-0000-0000-00003E2D0000}"/>
    <cellStyle name="Normal 35 16 3 2 2" xfId="23983" xr:uid="{00000000-0005-0000-0000-00003F2D0000}"/>
    <cellStyle name="Normal 35 16 3 3" xfId="23982" xr:uid="{00000000-0005-0000-0000-0000402D0000}"/>
    <cellStyle name="Normal 35 16 4" xfId="6497" xr:uid="{00000000-0005-0000-0000-0000412D0000}"/>
    <cellStyle name="Normal 35 16 4 2" xfId="23984" xr:uid="{00000000-0005-0000-0000-0000422D0000}"/>
    <cellStyle name="Normal 35 16 5" xfId="23977" xr:uid="{00000000-0005-0000-0000-0000432D0000}"/>
    <cellStyle name="Normal 35 17" xfId="6498" xr:uid="{00000000-0005-0000-0000-0000442D0000}"/>
    <cellStyle name="Normal 35 17 2" xfId="6499" xr:uid="{00000000-0005-0000-0000-0000452D0000}"/>
    <cellStyle name="Normal 35 17 2 2" xfId="6500" xr:uid="{00000000-0005-0000-0000-0000462D0000}"/>
    <cellStyle name="Normal 35 17 2 2 2" xfId="6501" xr:uid="{00000000-0005-0000-0000-0000472D0000}"/>
    <cellStyle name="Normal 35 17 2 2 2 2" xfId="23988" xr:uid="{00000000-0005-0000-0000-0000482D0000}"/>
    <cellStyle name="Normal 35 17 2 2 3" xfId="23987" xr:uid="{00000000-0005-0000-0000-0000492D0000}"/>
    <cellStyle name="Normal 35 17 2 3" xfId="6502" xr:uid="{00000000-0005-0000-0000-00004A2D0000}"/>
    <cellStyle name="Normal 35 17 2 3 2" xfId="23989" xr:uid="{00000000-0005-0000-0000-00004B2D0000}"/>
    <cellStyle name="Normal 35 17 2 4" xfId="23986" xr:uid="{00000000-0005-0000-0000-00004C2D0000}"/>
    <cellStyle name="Normal 35 17 3" xfId="6503" xr:uid="{00000000-0005-0000-0000-00004D2D0000}"/>
    <cellStyle name="Normal 35 17 3 2" xfId="6504" xr:uid="{00000000-0005-0000-0000-00004E2D0000}"/>
    <cellStyle name="Normal 35 17 3 2 2" xfId="23991" xr:uid="{00000000-0005-0000-0000-00004F2D0000}"/>
    <cellStyle name="Normal 35 17 3 3" xfId="23990" xr:uid="{00000000-0005-0000-0000-0000502D0000}"/>
    <cellStyle name="Normal 35 17 4" xfId="6505" xr:uid="{00000000-0005-0000-0000-0000512D0000}"/>
    <cellStyle name="Normal 35 17 4 2" xfId="23992" xr:uid="{00000000-0005-0000-0000-0000522D0000}"/>
    <cellStyle name="Normal 35 17 5" xfId="23985" xr:uid="{00000000-0005-0000-0000-0000532D0000}"/>
    <cellStyle name="Normal 35 18" xfId="6506" xr:uid="{00000000-0005-0000-0000-0000542D0000}"/>
    <cellStyle name="Normal 35 18 2" xfId="6507" xr:uid="{00000000-0005-0000-0000-0000552D0000}"/>
    <cellStyle name="Normal 35 18 2 2" xfId="6508" xr:uid="{00000000-0005-0000-0000-0000562D0000}"/>
    <cellStyle name="Normal 35 18 2 2 2" xfId="6509" xr:uid="{00000000-0005-0000-0000-0000572D0000}"/>
    <cellStyle name="Normal 35 18 2 2 2 2" xfId="23996" xr:uid="{00000000-0005-0000-0000-0000582D0000}"/>
    <cellStyle name="Normal 35 18 2 2 3" xfId="23995" xr:uid="{00000000-0005-0000-0000-0000592D0000}"/>
    <cellStyle name="Normal 35 18 2 3" xfId="6510" xr:uid="{00000000-0005-0000-0000-00005A2D0000}"/>
    <cellStyle name="Normal 35 18 2 3 2" xfId="23997" xr:uid="{00000000-0005-0000-0000-00005B2D0000}"/>
    <cellStyle name="Normal 35 18 2 4" xfId="23994" xr:uid="{00000000-0005-0000-0000-00005C2D0000}"/>
    <cellStyle name="Normal 35 18 3" xfId="6511" xr:uid="{00000000-0005-0000-0000-00005D2D0000}"/>
    <cellStyle name="Normal 35 18 3 2" xfId="6512" xr:uid="{00000000-0005-0000-0000-00005E2D0000}"/>
    <cellStyle name="Normal 35 18 3 2 2" xfId="23999" xr:uid="{00000000-0005-0000-0000-00005F2D0000}"/>
    <cellStyle name="Normal 35 18 3 3" xfId="23998" xr:uid="{00000000-0005-0000-0000-0000602D0000}"/>
    <cellStyle name="Normal 35 18 4" xfId="6513" xr:uid="{00000000-0005-0000-0000-0000612D0000}"/>
    <cellStyle name="Normal 35 18 4 2" xfId="24000" xr:uid="{00000000-0005-0000-0000-0000622D0000}"/>
    <cellStyle name="Normal 35 18 5" xfId="23993" xr:uid="{00000000-0005-0000-0000-0000632D0000}"/>
    <cellStyle name="Normal 35 19" xfId="6514" xr:uid="{00000000-0005-0000-0000-0000642D0000}"/>
    <cellStyle name="Normal 35 19 2" xfId="6515" xr:uid="{00000000-0005-0000-0000-0000652D0000}"/>
    <cellStyle name="Normal 35 19 2 2" xfId="6516" xr:uid="{00000000-0005-0000-0000-0000662D0000}"/>
    <cellStyle name="Normal 35 19 2 2 2" xfId="6517" xr:uid="{00000000-0005-0000-0000-0000672D0000}"/>
    <cellStyle name="Normal 35 19 2 2 2 2" xfId="24004" xr:uid="{00000000-0005-0000-0000-0000682D0000}"/>
    <cellStyle name="Normal 35 19 2 2 3" xfId="24003" xr:uid="{00000000-0005-0000-0000-0000692D0000}"/>
    <cellStyle name="Normal 35 19 2 3" xfId="6518" xr:uid="{00000000-0005-0000-0000-00006A2D0000}"/>
    <cellStyle name="Normal 35 19 2 3 2" xfId="24005" xr:uid="{00000000-0005-0000-0000-00006B2D0000}"/>
    <cellStyle name="Normal 35 19 2 4" xfId="24002" xr:uid="{00000000-0005-0000-0000-00006C2D0000}"/>
    <cellStyle name="Normal 35 19 3" xfId="6519" xr:uid="{00000000-0005-0000-0000-00006D2D0000}"/>
    <cellStyle name="Normal 35 19 3 2" xfId="6520" xr:uid="{00000000-0005-0000-0000-00006E2D0000}"/>
    <cellStyle name="Normal 35 19 3 2 2" xfId="24007" xr:uid="{00000000-0005-0000-0000-00006F2D0000}"/>
    <cellStyle name="Normal 35 19 3 3" xfId="24006" xr:uid="{00000000-0005-0000-0000-0000702D0000}"/>
    <cellStyle name="Normal 35 19 4" xfId="6521" xr:uid="{00000000-0005-0000-0000-0000712D0000}"/>
    <cellStyle name="Normal 35 19 4 2" xfId="24008" xr:uid="{00000000-0005-0000-0000-0000722D0000}"/>
    <cellStyle name="Normal 35 19 5" xfId="24001" xr:uid="{00000000-0005-0000-0000-0000732D0000}"/>
    <cellStyle name="Normal 35 2" xfId="6522" xr:uid="{00000000-0005-0000-0000-0000742D0000}"/>
    <cellStyle name="Normal 35 2 2" xfId="6523" xr:uid="{00000000-0005-0000-0000-0000752D0000}"/>
    <cellStyle name="Normal 35 2 2 2" xfId="6524" xr:uid="{00000000-0005-0000-0000-0000762D0000}"/>
    <cellStyle name="Normal 35 2 2 2 2" xfId="6525" xr:uid="{00000000-0005-0000-0000-0000772D0000}"/>
    <cellStyle name="Normal 35 2 2 2 2 2" xfId="24012" xr:uid="{00000000-0005-0000-0000-0000782D0000}"/>
    <cellStyle name="Normal 35 2 2 2 3" xfId="24011" xr:uid="{00000000-0005-0000-0000-0000792D0000}"/>
    <cellStyle name="Normal 35 2 2 3" xfId="6526" xr:uid="{00000000-0005-0000-0000-00007A2D0000}"/>
    <cellStyle name="Normal 35 2 2 3 2" xfId="24013" xr:uid="{00000000-0005-0000-0000-00007B2D0000}"/>
    <cellStyle name="Normal 35 2 2 4" xfId="24010" xr:uid="{00000000-0005-0000-0000-00007C2D0000}"/>
    <cellStyle name="Normal 35 2 3" xfId="6527" xr:uid="{00000000-0005-0000-0000-00007D2D0000}"/>
    <cellStyle name="Normal 35 2 3 2" xfId="6528" xr:uid="{00000000-0005-0000-0000-00007E2D0000}"/>
    <cellStyle name="Normal 35 2 3 2 2" xfId="24015" xr:uid="{00000000-0005-0000-0000-00007F2D0000}"/>
    <cellStyle name="Normal 35 2 3 3" xfId="24014" xr:uid="{00000000-0005-0000-0000-0000802D0000}"/>
    <cellStyle name="Normal 35 2 4" xfId="6529" xr:uid="{00000000-0005-0000-0000-0000812D0000}"/>
    <cellStyle name="Normal 35 2 4 2" xfId="24016" xr:uid="{00000000-0005-0000-0000-0000822D0000}"/>
    <cellStyle name="Normal 35 2 5" xfId="24009" xr:uid="{00000000-0005-0000-0000-0000832D0000}"/>
    <cellStyle name="Normal 35 20" xfId="6530" xr:uid="{00000000-0005-0000-0000-0000842D0000}"/>
    <cellStyle name="Normal 35 20 2" xfId="6531" xr:uid="{00000000-0005-0000-0000-0000852D0000}"/>
    <cellStyle name="Normal 35 20 2 2" xfId="6532" xr:uid="{00000000-0005-0000-0000-0000862D0000}"/>
    <cellStyle name="Normal 35 20 2 2 2" xfId="6533" xr:uid="{00000000-0005-0000-0000-0000872D0000}"/>
    <cellStyle name="Normal 35 20 2 2 2 2" xfId="24020" xr:uid="{00000000-0005-0000-0000-0000882D0000}"/>
    <cellStyle name="Normal 35 20 2 2 3" xfId="24019" xr:uid="{00000000-0005-0000-0000-0000892D0000}"/>
    <cellStyle name="Normal 35 20 2 3" xfId="6534" xr:uid="{00000000-0005-0000-0000-00008A2D0000}"/>
    <cellStyle name="Normal 35 20 2 3 2" xfId="24021" xr:uid="{00000000-0005-0000-0000-00008B2D0000}"/>
    <cellStyle name="Normal 35 20 2 4" xfId="24018" xr:uid="{00000000-0005-0000-0000-00008C2D0000}"/>
    <cellStyle name="Normal 35 20 3" xfId="6535" xr:uid="{00000000-0005-0000-0000-00008D2D0000}"/>
    <cellStyle name="Normal 35 20 3 2" xfId="6536" xr:uid="{00000000-0005-0000-0000-00008E2D0000}"/>
    <cellStyle name="Normal 35 20 3 2 2" xfId="24023" xr:uid="{00000000-0005-0000-0000-00008F2D0000}"/>
    <cellStyle name="Normal 35 20 3 3" xfId="24022" xr:uid="{00000000-0005-0000-0000-0000902D0000}"/>
    <cellStyle name="Normal 35 20 4" xfId="6537" xr:uid="{00000000-0005-0000-0000-0000912D0000}"/>
    <cellStyle name="Normal 35 20 4 2" xfId="24024" xr:uid="{00000000-0005-0000-0000-0000922D0000}"/>
    <cellStyle name="Normal 35 20 5" xfId="24017" xr:uid="{00000000-0005-0000-0000-0000932D0000}"/>
    <cellStyle name="Normal 35 21" xfId="6538" xr:uid="{00000000-0005-0000-0000-0000942D0000}"/>
    <cellStyle name="Normal 35 21 2" xfId="6539" xr:uid="{00000000-0005-0000-0000-0000952D0000}"/>
    <cellStyle name="Normal 35 21 2 2" xfId="6540" xr:uid="{00000000-0005-0000-0000-0000962D0000}"/>
    <cellStyle name="Normal 35 21 2 2 2" xfId="6541" xr:uid="{00000000-0005-0000-0000-0000972D0000}"/>
    <cellStyle name="Normal 35 21 2 2 2 2" xfId="24028" xr:uid="{00000000-0005-0000-0000-0000982D0000}"/>
    <cellStyle name="Normal 35 21 2 2 3" xfId="24027" xr:uid="{00000000-0005-0000-0000-0000992D0000}"/>
    <cellStyle name="Normal 35 21 2 3" xfId="6542" xr:uid="{00000000-0005-0000-0000-00009A2D0000}"/>
    <cellStyle name="Normal 35 21 2 3 2" xfId="24029" xr:uid="{00000000-0005-0000-0000-00009B2D0000}"/>
    <cellStyle name="Normal 35 21 2 4" xfId="24026" xr:uid="{00000000-0005-0000-0000-00009C2D0000}"/>
    <cellStyle name="Normal 35 21 3" xfId="6543" xr:uid="{00000000-0005-0000-0000-00009D2D0000}"/>
    <cellStyle name="Normal 35 21 3 2" xfId="6544" xr:uid="{00000000-0005-0000-0000-00009E2D0000}"/>
    <cellStyle name="Normal 35 21 3 2 2" xfId="24031" xr:uid="{00000000-0005-0000-0000-00009F2D0000}"/>
    <cellStyle name="Normal 35 21 3 3" xfId="24030" xr:uid="{00000000-0005-0000-0000-0000A02D0000}"/>
    <cellStyle name="Normal 35 21 4" xfId="6545" xr:uid="{00000000-0005-0000-0000-0000A12D0000}"/>
    <cellStyle name="Normal 35 21 4 2" xfId="24032" xr:uid="{00000000-0005-0000-0000-0000A22D0000}"/>
    <cellStyle name="Normal 35 21 5" xfId="24025" xr:uid="{00000000-0005-0000-0000-0000A32D0000}"/>
    <cellStyle name="Normal 35 22" xfId="6546" xr:uid="{00000000-0005-0000-0000-0000A42D0000}"/>
    <cellStyle name="Normal 35 22 2" xfId="6547" xr:uid="{00000000-0005-0000-0000-0000A52D0000}"/>
    <cellStyle name="Normal 35 22 2 2" xfId="6548" xr:uid="{00000000-0005-0000-0000-0000A62D0000}"/>
    <cellStyle name="Normal 35 22 2 2 2" xfId="6549" xr:uid="{00000000-0005-0000-0000-0000A72D0000}"/>
    <cellStyle name="Normal 35 22 2 2 2 2" xfId="24036" xr:uid="{00000000-0005-0000-0000-0000A82D0000}"/>
    <cellStyle name="Normal 35 22 2 2 3" xfId="24035" xr:uid="{00000000-0005-0000-0000-0000A92D0000}"/>
    <cellStyle name="Normal 35 22 2 3" xfId="6550" xr:uid="{00000000-0005-0000-0000-0000AA2D0000}"/>
    <cellStyle name="Normal 35 22 2 3 2" xfId="24037" xr:uid="{00000000-0005-0000-0000-0000AB2D0000}"/>
    <cellStyle name="Normal 35 22 2 4" xfId="24034" xr:uid="{00000000-0005-0000-0000-0000AC2D0000}"/>
    <cellStyle name="Normal 35 22 3" xfId="6551" xr:uid="{00000000-0005-0000-0000-0000AD2D0000}"/>
    <cellStyle name="Normal 35 22 3 2" xfId="6552" xr:uid="{00000000-0005-0000-0000-0000AE2D0000}"/>
    <cellStyle name="Normal 35 22 3 2 2" xfId="24039" xr:uid="{00000000-0005-0000-0000-0000AF2D0000}"/>
    <cellStyle name="Normal 35 22 3 3" xfId="24038" xr:uid="{00000000-0005-0000-0000-0000B02D0000}"/>
    <cellStyle name="Normal 35 22 4" xfId="6553" xr:uid="{00000000-0005-0000-0000-0000B12D0000}"/>
    <cellStyle name="Normal 35 22 4 2" xfId="24040" xr:uid="{00000000-0005-0000-0000-0000B22D0000}"/>
    <cellStyle name="Normal 35 22 5" xfId="24033" xr:uid="{00000000-0005-0000-0000-0000B32D0000}"/>
    <cellStyle name="Normal 35 23" xfId="6554" xr:uid="{00000000-0005-0000-0000-0000B42D0000}"/>
    <cellStyle name="Normal 35 23 2" xfId="6555" xr:uid="{00000000-0005-0000-0000-0000B52D0000}"/>
    <cellStyle name="Normal 35 23 2 2" xfId="6556" xr:uid="{00000000-0005-0000-0000-0000B62D0000}"/>
    <cellStyle name="Normal 35 23 2 2 2" xfId="24043" xr:uid="{00000000-0005-0000-0000-0000B72D0000}"/>
    <cellStyle name="Normal 35 23 2 3" xfId="24042" xr:uid="{00000000-0005-0000-0000-0000B82D0000}"/>
    <cellStyle name="Normal 35 23 3" xfId="6557" xr:uid="{00000000-0005-0000-0000-0000B92D0000}"/>
    <cellStyle name="Normal 35 23 3 2" xfId="24044" xr:uid="{00000000-0005-0000-0000-0000BA2D0000}"/>
    <cellStyle name="Normal 35 23 4" xfId="24041" xr:uid="{00000000-0005-0000-0000-0000BB2D0000}"/>
    <cellStyle name="Normal 35 24" xfId="6558" xr:uid="{00000000-0005-0000-0000-0000BC2D0000}"/>
    <cellStyle name="Normal 35 24 2" xfId="6559" xr:uid="{00000000-0005-0000-0000-0000BD2D0000}"/>
    <cellStyle name="Normal 35 24 2 2" xfId="24046" xr:uid="{00000000-0005-0000-0000-0000BE2D0000}"/>
    <cellStyle name="Normal 35 24 3" xfId="24045" xr:uid="{00000000-0005-0000-0000-0000BF2D0000}"/>
    <cellStyle name="Normal 35 25" xfId="6560" xr:uid="{00000000-0005-0000-0000-0000C02D0000}"/>
    <cellStyle name="Normal 35 25 2" xfId="24047" xr:uid="{00000000-0005-0000-0000-0000C12D0000}"/>
    <cellStyle name="Normal 35 26" xfId="23928" xr:uid="{00000000-0005-0000-0000-0000C22D0000}"/>
    <cellStyle name="Normal 35 3" xfId="6561" xr:uid="{00000000-0005-0000-0000-0000C32D0000}"/>
    <cellStyle name="Normal 35 3 2" xfId="6562" xr:uid="{00000000-0005-0000-0000-0000C42D0000}"/>
    <cellStyle name="Normal 35 3 2 2" xfId="6563" xr:uid="{00000000-0005-0000-0000-0000C52D0000}"/>
    <cellStyle name="Normal 35 3 2 2 2" xfId="6564" xr:uid="{00000000-0005-0000-0000-0000C62D0000}"/>
    <cellStyle name="Normal 35 3 2 2 2 2" xfId="24051" xr:uid="{00000000-0005-0000-0000-0000C72D0000}"/>
    <cellStyle name="Normal 35 3 2 2 3" xfId="24050" xr:uid="{00000000-0005-0000-0000-0000C82D0000}"/>
    <cellStyle name="Normal 35 3 2 3" xfId="6565" xr:uid="{00000000-0005-0000-0000-0000C92D0000}"/>
    <cellStyle name="Normal 35 3 2 3 2" xfId="24052" xr:uid="{00000000-0005-0000-0000-0000CA2D0000}"/>
    <cellStyle name="Normal 35 3 2 4" xfId="24049" xr:uid="{00000000-0005-0000-0000-0000CB2D0000}"/>
    <cellStyle name="Normal 35 3 3" xfId="6566" xr:uid="{00000000-0005-0000-0000-0000CC2D0000}"/>
    <cellStyle name="Normal 35 3 3 2" xfId="6567" xr:uid="{00000000-0005-0000-0000-0000CD2D0000}"/>
    <cellStyle name="Normal 35 3 3 2 2" xfId="24054" xr:uid="{00000000-0005-0000-0000-0000CE2D0000}"/>
    <cellStyle name="Normal 35 3 3 3" xfId="24053" xr:uid="{00000000-0005-0000-0000-0000CF2D0000}"/>
    <cellStyle name="Normal 35 3 4" xfId="6568" xr:uid="{00000000-0005-0000-0000-0000D02D0000}"/>
    <cellStyle name="Normal 35 3 4 2" xfId="24055" xr:uid="{00000000-0005-0000-0000-0000D12D0000}"/>
    <cellStyle name="Normal 35 3 5" xfId="24048" xr:uid="{00000000-0005-0000-0000-0000D22D0000}"/>
    <cellStyle name="Normal 35 4" xfId="6569" xr:uid="{00000000-0005-0000-0000-0000D32D0000}"/>
    <cellStyle name="Normal 35 4 2" xfId="6570" xr:uid="{00000000-0005-0000-0000-0000D42D0000}"/>
    <cellStyle name="Normal 35 4 2 2" xfId="6571" xr:uid="{00000000-0005-0000-0000-0000D52D0000}"/>
    <cellStyle name="Normal 35 4 2 2 2" xfId="6572" xr:uid="{00000000-0005-0000-0000-0000D62D0000}"/>
    <cellStyle name="Normal 35 4 2 2 2 2" xfId="24059" xr:uid="{00000000-0005-0000-0000-0000D72D0000}"/>
    <cellStyle name="Normal 35 4 2 2 3" xfId="24058" xr:uid="{00000000-0005-0000-0000-0000D82D0000}"/>
    <cellStyle name="Normal 35 4 2 3" xfId="6573" xr:uid="{00000000-0005-0000-0000-0000D92D0000}"/>
    <cellStyle name="Normal 35 4 2 3 2" xfId="24060" xr:uid="{00000000-0005-0000-0000-0000DA2D0000}"/>
    <cellStyle name="Normal 35 4 2 4" xfId="24057" xr:uid="{00000000-0005-0000-0000-0000DB2D0000}"/>
    <cellStyle name="Normal 35 4 3" xfId="6574" xr:uid="{00000000-0005-0000-0000-0000DC2D0000}"/>
    <cellStyle name="Normal 35 4 3 2" xfId="6575" xr:uid="{00000000-0005-0000-0000-0000DD2D0000}"/>
    <cellStyle name="Normal 35 4 3 2 2" xfId="24062" xr:uid="{00000000-0005-0000-0000-0000DE2D0000}"/>
    <cellStyle name="Normal 35 4 3 3" xfId="24061" xr:uid="{00000000-0005-0000-0000-0000DF2D0000}"/>
    <cellStyle name="Normal 35 4 4" xfId="6576" xr:uid="{00000000-0005-0000-0000-0000E02D0000}"/>
    <cellStyle name="Normal 35 4 4 2" xfId="24063" xr:uid="{00000000-0005-0000-0000-0000E12D0000}"/>
    <cellStyle name="Normal 35 4 5" xfId="24056" xr:uid="{00000000-0005-0000-0000-0000E22D0000}"/>
    <cellStyle name="Normal 35 5" xfId="6577" xr:uid="{00000000-0005-0000-0000-0000E32D0000}"/>
    <cellStyle name="Normal 35 5 2" xfId="6578" xr:uid="{00000000-0005-0000-0000-0000E42D0000}"/>
    <cellStyle name="Normal 35 5 2 2" xfId="6579" xr:uid="{00000000-0005-0000-0000-0000E52D0000}"/>
    <cellStyle name="Normal 35 5 2 2 2" xfId="6580" xr:uid="{00000000-0005-0000-0000-0000E62D0000}"/>
    <cellStyle name="Normal 35 5 2 2 2 2" xfId="24067" xr:uid="{00000000-0005-0000-0000-0000E72D0000}"/>
    <cellStyle name="Normal 35 5 2 2 3" xfId="24066" xr:uid="{00000000-0005-0000-0000-0000E82D0000}"/>
    <cellStyle name="Normal 35 5 2 3" xfId="6581" xr:uid="{00000000-0005-0000-0000-0000E92D0000}"/>
    <cellStyle name="Normal 35 5 2 3 2" xfId="24068" xr:uid="{00000000-0005-0000-0000-0000EA2D0000}"/>
    <cellStyle name="Normal 35 5 2 4" xfId="24065" xr:uid="{00000000-0005-0000-0000-0000EB2D0000}"/>
    <cellStyle name="Normal 35 5 3" xfId="6582" xr:uid="{00000000-0005-0000-0000-0000EC2D0000}"/>
    <cellStyle name="Normal 35 5 3 2" xfId="6583" xr:uid="{00000000-0005-0000-0000-0000ED2D0000}"/>
    <cellStyle name="Normal 35 5 3 2 2" xfId="24070" xr:uid="{00000000-0005-0000-0000-0000EE2D0000}"/>
    <cellStyle name="Normal 35 5 3 3" xfId="24069" xr:uid="{00000000-0005-0000-0000-0000EF2D0000}"/>
    <cellStyle name="Normal 35 5 4" xfId="6584" xr:uid="{00000000-0005-0000-0000-0000F02D0000}"/>
    <cellStyle name="Normal 35 5 4 2" xfId="24071" xr:uid="{00000000-0005-0000-0000-0000F12D0000}"/>
    <cellStyle name="Normal 35 5 5" xfId="24064" xr:uid="{00000000-0005-0000-0000-0000F22D0000}"/>
    <cellStyle name="Normal 35 6" xfId="6585" xr:uid="{00000000-0005-0000-0000-0000F32D0000}"/>
    <cellStyle name="Normal 35 6 2" xfId="6586" xr:uid="{00000000-0005-0000-0000-0000F42D0000}"/>
    <cellStyle name="Normal 35 6 2 2" xfId="6587" xr:uid="{00000000-0005-0000-0000-0000F52D0000}"/>
    <cellStyle name="Normal 35 6 2 2 2" xfId="6588" xr:uid="{00000000-0005-0000-0000-0000F62D0000}"/>
    <cellStyle name="Normal 35 6 2 2 2 2" xfId="24075" xr:uid="{00000000-0005-0000-0000-0000F72D0000}"/>
    <cellStyle name="Normal 35 6 2 2 3" xfId="24074" xr:uid="{00000000-0005-0000-0000-0000F82D0000}"/>
    <cellStyle name="Normal 35 6 2 3" xfId="6589" xr:uid="{00000000-0005-0000-0000-0000F92D0000}"/>
    <cellStyle name="Normal 35 6 2 3 2" xfId="24076" xr:uid="{00000000-0005-0000-0000-0000FA2D0000}"/>
    <cellStyle name="Normal 35 6 2 4" xfId="24073" xr:uid="{00000000-0005-0000-0000-0000FB2D0000}"/>
    <cellStyle name="Normal 35 6 3" xfId="6590" xr:uid="{00000000-0005-0000-0000-0000FC2D0000}"/>
    <cellStyle name="Normal 35 6 3 2" xfId="6591" xr:uid="{00000000-0005-0000-0000-0000FD2D0000}"/>
    <cellStyle name="Normal 35 6 3 2 2" xfId="24078" xr:uid="{00000000-0005-0000-0000-0000FE2D0000}"/>
    <cellStyle name="Normal 35 6 3 3" xfId="24077" xr:uid="{00000000-0005-0000-0000-0000FF2D0000}"/>
    <cellStyle name="Normal 35 6 4" xfId="6592" xr:uid="{00000000-0005-0000-0000-0000002E0000}"/>
    <cellStyle name="Normal 35 6 4 2" xfId="24079" xr:uid="{00000000-0005-0000-0000-0000012E0000}"/>
    <cellStyle name="Normal 35 6 5" xfId="24072" xr:uid="{00000000-0005-0000-0000-0000022E0000}"/>
    <cellStyle name="Normal 35 7" xfId="6593" xr:uid="{00000000-0005-0000-0000-0000032E0000}"/>
    <cellStyle name="Normal 35 7 2" xfId="6594" xr:uid="{00000000-0005-0000-0000-0000042E0000}"/>
    <cellStyle name="Normal 35 7 2 2" xfId="6595" xr:uid="{00000000-0005-0000-0000-0000052E0000}"/>
    <cellStyle name="Normal 35 7 2 2 2" xfId="6596" xr:uid="{00000000-0005-0000-0000-0000062E0000}"/>
    <cellStyle name="Normal 35 7 2 2 2 2" xfId="24083" xr:uid="{00000000-0005-0000-0000-0000072E0000}"/>
    <cellStyle name="Normal 35 7 2 2 3" xfId="24082" xr:uid="{00000000-0005-0000-0000-0000082E0000}"/>
    <cellStyle name="Normal 35 7 2 3" xfId="6597" xr:uid="{00000000-0005-0000-0000-0000092E0000}"/>
    <cellStyle name="Normal 35 7 2 3 2" xfId="24084" xr:uid="{00000000-0005-0000-0000-00000A2E0000}"/>
    <cellStyle name="Normal 35 7 2 4" xfId="24081" xr:uid="{00000000-0005-0000-0000-00000B2E0000}"/>
    <cellStyle name="Normal 35 7 3" xfId="6598" xr:uid="{00000000-0005-0000-0000-00000C2E0000}"/>
    <cellStyle name="Normal 35 7 3 2" xfId="6599" xr:uid="{00000000-0005-0000-0000-00000D2E0000}"/>
    <cellStyle name="Normal 35 7 3 2 2" xfId="24086" xr:uid="{00000000-0005-0000-0000-00000E2E0000}"/>
    <cellStyle name="Normal 35 7 3 3" xfId="24085" xr:uid="{00000000-0005-0000-0000-00000F2E0000}"/>
    <cellStyle name="Normal 35 7 4" xfId="6600" xr:uid="{00000000-0005-0000-0000-0000102E0000}"/>
    <cellStyle name="Normal 35 7 4 2" xfId="24087" xr:uid="{00000000-0005-0000-0000-0000112E0000}"/>
    <cellStyle name="Normal 35 7 5" xfId="24080" xr:uid="{00000000-0005-0000-0000-0000122E0000}"/>
    <cellStyle name="Normal 35 8" xfId="6601" xr:uid="{00000000-0005-0000-0000-0000132E0000}"/>
    <cellStyle name="Normal 35 8 2" xfId="6602" xr:uid="{00000000-0005-0000-0000-0000142E0000}"/>
    <cellStyle name="Normal 35 8 2 2" xfId="6603" xr:uid="{00000000-0005-0000-0000-0000152E0000}"/>
    <cellStyle name="Normal 35 8 2 2 2" xfId="6604" xr:uid="{00000000-0005-0000-0000-0000162E0000}"/>
    <cellStyle name="Normal 35 8 2 2 2 2" xfId="24091" xr:uid="{00000000-0005-0000-0000-0000172E0000}"/>
    <cellStyle name="Normal 35 8 2 2 3" xfId="24090" xr:uid="{00000000-0005-0000-0000-0000182E0000}"/>
    <cellStyle name="Normal 35 8 2 3" xfId="6605" xr:uid="{00000000-0005-0000-0000-0000192E0000}"/>
    <cellStyle name="Normal 35 8 2 3 2" xfId="24092" xr:uid="{00000000-0005-0000-0000-00001A2E0000}"/>
    <cellStyle name="Normal 35 8 2 4" xfId="24089" xr:uid="{00000000-0005-0000-0000-00001B2E0000}"/>
    <cellStyle name="Normal 35 8 3" xfId="6606" xr:uid="{00000000-0005-0000-0000-00001C2E0000}"/>
    <cellStyle name="Normal 35 8 3 2" xfId="6607" xr:uid="{00000000-0005-0000-0000-00001D2E0000}"/>
    <cellStyle name="Normal 35 8 3 2 2" xfId="24094" xr:uid="{00000000-0005-0000-0000-00001E2E0000}"/>
    <cellStyle name="Normal 35 8 3 3" xfId="24093" xr:uid="{00000000-0005-0000-0000-00001F2E0000}"/>
    <cellStyle name="Normal 35 8 4" xfId="6608" xr:uid="{00000000-0005-0000-0000-0000202E0000}"/>
    <cellStyle name="Normal 35 8 4 2" xfId="24095" xr:uid="{00000000-0005-0000-0000-0000212E0000}"/>
    <cellStyle name="Normal 35 8 5" xfId="24088" xr:uid="{00000000-0005-0000-0000-0000222E0000}"/>
    <cellStyle name="Normal 35 9" xfId="6609" xr:uid="{00000000-0005-0000-0000-0000232E0000}"/>
    <cellStyle name="Normal 35 9 2" xfId="6610" xr:uid="{00000000-0005-0000-0000-0000242E0000}"/>
    <cellStyle name="Normal 35 9 2 2" xfId="6611" xr:uid="{00000000-0005-0000-0000-0000252E0000}"/>
    <cellStyle name="Normal 35 9 2 2 2" xfId="6612" xr:uid="{00000000-0005-0000-0000-0000262E0000}"/>
    <cellStyle name="Normal 35 9 2 2 2 2" xfId="24099" xr:uid="{00000000-0005-0000-0000-0000272E0000}"/>
    <cellStyle name="Normal 35 9 2 2 3" xfId="24098" xr:uid="{00000000-0005-0000-0000-0000282E0000}"/>
    <cellStyle name="Normal 35 9 2 3" xfId="6613" xr:uid="{00000000-0005-0000-0000-0000292E0000}"/>
    <cellStyle name="Normal 35 9 2 3 2" xfId="24100" xr:uid="{00000000-0005-0000-0000-00002A2E0000}"/>
    <cellStyle name="Normal 35 9 2 4" xfId="24097" xr:uid="{00000000-0005-0000-0000-00002B2E0000}"/>
    <cellStyle name="Normal 35 9 3" xfId="6614" xr:uid="{00000000-0005-0000-0000-00002C2E0000}"/>
    <cellStyle name="Normal 35 9 3 2" xfId="6615" xr:uid="{00000000-0005-0000-0000-00002D2E0000}"/>
    <cellStyle name="Normal 35 9 3 2 2" xfId="24102" xr:uid="{00000000-0005-0000-0000-00002E2E0000}"/>
    <cellStyle name="Normal 35 9 3 3" xfId="24101" xr:uid="{00000000-0005-0000-0000-00002F2E0000}"/>
    <cellStyle name="Normal 35 9 4" xfId="6616" xr:uid="{00000000-0005-0000-0000-0000302E0000}"/>
    <cellStyle name="Normal 35 9 4 2" xfId="24103" xr:uid="{00000000-0005-0000-0000-0000312E0000}"/>
    <cellStyle name="Normal 35 9 5" xfId="24096" xr:uid="{00000000-0005-0000-0000-0000322E0000}"/>
    <cellStyle name="Normal 36" xfId="6617" xr:uid="{00000000-0005-0000-0000-0000332E0000}"/>
    <cellStyle name="Normal 36 10" xfId="6618" xr:uid="{00000000-0005-0000-0000-0000342E0000}"/>
    <cellStyle name="Normal 36 10 2" xfId="6619" xr:uid="{00000000-0005-0000-0000-0000352E0000}"/>
    <cellStyle name="Normal 36 10 2 2" xfId="6620" xr:uid="{00000000-0005-0000-0000-0000362E0000}"/>
    <cellStyle name="Normal 36 10 2 2 2" xfId="6621" xr:uid="{00000000-0005-0000-0000-0000372E0000}"/>
    <cellStyle name="Normal 36 10 2 2 2 2" xfId="24108" xr:uid="{00000000-0005-0000-0000-0000382E0000}"/>
    <cellStyle name="Normal 36 10 2 2 3" xfId="24107" xr:uid="{00000000-0005-0000-0000-0000392E0000}"/>
    <cellStyle name="Normal 36 10 2 3" xfId="6622" xr:uid="{00000000-0005-0000-0000-00003A2E0000}"/>
    <cellStyle name="Normal 36 10 2 3 2" xfId="24109" xr:uid="{00000000-0005-0000-0000-00003B2E0000}"/>
    <cellStyle name="Normal 36 10 2 4" xfId="24106" xr:uid="{00000000-0005-0000-0000-00003C2E0000}"/>
    <cellStyle name="Normal 36 10 3" xfId="6623" xr:uid="{00000000-0005-0000-0000-00003D2E0000}"/>
    <cellStyle name="Normal 36 10 3 2" xfId="6624" xr:uid="{00000000-0005-0000-0000-00003E2E0000}"/>
    <cellStyle name="Normal 36 10 3 2 2" xfId="24111" xr:uid="{00000000-0005-0000-0000-00003F2E0000}"/>
    <cellStyle name="Normal 36 10 3 3" xfId="24110" xr:uid="{00000000-0005-0000-0000-0000402E0000}"/>
    <cellStyle name="Normal 36 10 4" xfId="6625" xr:uid="{00000000-0005-0000-0000-0000412E0000}"/>
    <cellStyle name="Normal 36 10 4 2" xfId="24112" xr:uid="{00000000-0005-0000-0000-0000422E0000}"/>
    <cellStyle name="Normal 36 10 5" xfId="24105" xr:uid="{00000000-0005-0000-0000-0000432E0000}"/>
    <cellStyle name="Normal 36 11" xfId="6626" xr:uid="{00000000-0005-0000-0000-0000442E0000}"/>
    <cellStyle name="Normal 36 11 2" xfId="6627" xr:uid="{00000000-0005-0000-0000-0000452E0000}"/>
    <cellStyle name="Normal 36 11 2 2" xfId="6628" xr:uid="{00000000-0005-0000-0000-0000462E0000}"/>
    <cellStyle name="Normal 36 11 2 2 2" xfId="6629" xr:uid="{00000000-0005-0000-0000-0000472E0000}"/>
    <cellStyle name="Normal 36 11 2 2 2 2" xfId="24116" xr:uid="{00000000-0005-0000-0000-0000482E0000}"/>
    <cellStyle name="Normal 36 11 2 2 3" xfId="24115" xr:uid="{00000000-0005-0000-0000-0000492E0000}"/>
    <cellStyle name="Normal 36 11 2 3" xfId="6630" xr:uid="{00000000-0005-0000-0000-00004A2E0000}"/>
    <cellStyle name="Normal 36 11 2 3 2" xfId="24117" xr:uid="{00000000-0005-0000-0000-00004B2E0000}"/>
    <cellStyle name="Normal 36 11 2 4" xfId="24114" xr:uid="{00000000-0005-0000-0000-00004C2E0000}"/>
    <cellStyle name="Normal 36 11 3" xfId="6631" xr:uid="{00000000-0005-0000-0000-00004D2E0000}"/>
    <cellStyle name="Normal 36 11 3 2" xfId="6632" xr:uid="{00000000-0005-0000-0000-00004E2E0000}"/>
    <cellStyle name="Normal 36 11 3 2 2" xfId="24119" xr:uid="{00000000-0005-0000-0000-00004F2E0000}"/>
    <cellStyle name="Normal 36 11 3 3" xfId="24118" xr:uid="{00000000-0005-0000-0000-0000502E0000}"/>
    <cellStyle name="Normal 36 11 4" xfId="6633" xr:uid="{00000000-0005-0000-0000-0000512E0000}"/>
    <cellStyle name="Normal 36 11 4 2" xfId="24120" xr:uid="{00000000-0005-0000-0000-0000522E0000}"/>
    <cellStyle name="Normal 36 11 5" xfId="24113" xr:uid="{00000000-0005-0000-0000-0000532E0000}"/>
    <cellStyle name="Normal 36 12" xfId="6634" xr:uid="{00000000-0005-0000-0000-0000542E0000}"/>
    <cellStyle name="Normal 36 12 2" xfId="6635" xr:uid="{00000000-0005-0000-0000-0000552E0000}"/>
    <cellStyle name="Normal 36 12 2 2" xfId="6636" xr:uid="{00000000-0005-0000-0000-0000562E0000}"/>
    <cellStyle name="Normal 36 12 2 2 2" xfId="6637" xr:uid="{00000000-0005-0000-0000-0000572E0000}"/>
    <cellStyle name="Normal 36 12 2 2 2 2" xfId="24124" xr:uid="{00000000-0005-0000-0000-0000582E0000}"/>
    <cellStyle name="Normal 36 12 2 2 3" xfId="24123" xr:uid="{00000000-0005-0000-0000-0000592E0000}"/>
    <cellStyle name="Normal 36 12 2 3" xfId="6638" xr:uid="{00000000-0005-0000-0000-00005A2E0000}"/>
    <cellStyle name="Normal 36 12 2 3 2" xfId="24125" xr:uid="{00000000-0005-0000-0000-00005B2E0000}"/>
    <cellStyle name="Normal 36 12 2 4" xfId="24122" xr:uid="{00000000-0005-0000-0000-00005C2E0000}"/>
    <cellStyle name="Normal 36 12 3" xfId="6639" xr:uid="{00000000-0005-0000-0000-00005D2E0000}"/>
    <cellStyle name="Normal 36 12 3 2" xfId="6640" xr:uid="{00000000-0005-0000-0000-00005E2E0000}"/>
    <cellStyle name="Normal 36 12 3 2 2" xfId="24127" xr:uid="{00000000-0005-0000-0000-00005F2E0000}"/>
    <cellStyle name="Normal 36 12 3 3" xfId="24126" xr:uid="{00000000-0005-0000-0000-0000602E0000}"/>
    <cellStyle name="Normal 36 12 4" xfId="6641" xr:uid="{00000000-0005-0000-0000-0000612E0000}"/>
    <cellStyle name="Normal 36 12 4 2" xfId="24128" xr:uid="{00000000-0005-0000-0000-0000622E0000}"/>
    <cellStyle name="Normal 36 12 5" xfId="24121" xr:uid="{00000000-0005-0000-0000-0000632E0000}"/>
    <cellStyle name="Normal 36 13" xfId="6642" xr:uid="{00000000-0005-0000-0000-0000642E0000}"/>
    <cellStyle name="Normal 36 13 2" xfId="6643" xr:uid="{00000000-0005-0000-0000-0000652E0000}"/>
    <cellStyle name="Normal 36 13 2 2" xfId="6644" xr:uid="{00000000-0005-0000-0000-0000662E0000}"/>
    <cellStyle name="Normal 36 13 2 2 2" xfId="6645" xr:uid="{00000000-0005-0000-0000-0000672E0000}"/>
    <cellStyle name="Normal 36 13 2 2 2 2" xfId="24132" xr:uid="{00000000-0005-0000-0000-0000682E0000}"/>
    <cellStyle name="Normal 36 13 2 2 3" xfId="24131" xr:uid="{00000000-0005-0000-0000-0000692E0000}"/>
    <cellStyle name="Normal 36 13 2 3" xfId="6646" xr:uid="{00000000-0005-0000-0000-00006A2E0000}"/>
    <cellStyle name="Normal 36 13 2 3 2" xfId="24133" xr:uid="{00000000-0005-0000-0000-00006B2E0000}"/>
    <cellStyle name="Normal 36 13 2 4" xfId="24130" xr:uid="{00000000-0005-0000-0000-00006C2E0000}"/>
    <cellStyle name="Normal 36 13 3" xfId="6647" xr:uid="{00000000-0005-0000-0000-00006D2E0000}"/>
    <cellStyle name="Normal 36 13 3 2" xfId="6648" xr:uid="{00000000-0005-0000-0000-00006E2E0000}"/>
    <cellStyle name="Normal 36 13 3 2 2" xfId="24135" xr:uid="{00000000-0005-0000-0000-00006F2E0000}"/>
    <cellStyle name="Normal 36 13 3 3" xfId="24134" xr:uid="{00000000-0005-0000-0000-0000702E0000}"/>
    <cellStyle name="Normal 36 13 4" xfId="6649" xr:uid="{00000000-0005-0000-0000-0000712E0000}"/>
    <cellStyle name="Normal 36 13 4 2" xfId="24136" xr:uid="{00000000-0005-0000-0000-0000722E0000}"/>
    <cellStyle name="Normal 36 13 5" xfId="24129" xr:uid="{00000000-0005-0000-0000-0000732E0000}"/>
    <cellStyle name="Normal 36 14" xfId="6650" xr:uid="{00000000-0005-0000-0000-0000742E0000}"/>
    <cellStyle name="Normal 36 14 2" xfId="6651" xr:uid="{00000000-0005-0000-0000-0000752E0000}"/>
    <cellStyle name="Normal 36 14 2 2" xfId="6652" xr:uid="{00000000-0005-0000-0000-0000762E0000}"/>
    <cellStyle name="Normal 36 14 2 2 2" xfId="6653" xr:uid="{00000000-0005-0000-0000-0000772E0000}"/>
    <cellStyle name="Normal 36 14 2 2 2 2" xfId="24140" xr:uid="{00000000-0005-0000-0000-0000782E0000}"/>
    <cellStyle name="Normal 36 14 2 2 3" xfId="24139" xr:uid="{00000000-0005-0000-0000-0000792E0000}"/>
    <cellStyle name="Normal 36 14 2 3" xfId="6654" xr:uid="{00000000-0005-0000-0000-00007A2E0000}"/>
    <cellStyle name="Normal 36 14 2 3 2" xfId="24141" xr:uid="{00000000-0005-0000-0000-00007B2E0000}"/>
    <cellStyle name="Normal 36 14 2 4" xfId="24138" xr:uid="{00000000-0005-0000-0000-00007C2E0000}"/>
    <cellStyle name="Normal 36 14 3" xfId="6655" xr:uid="{00000000-0005-0000-0000-00007D2E0000}"/>
    <cellStyle name="Normal 36 14 3 2" xfId="6656" xr:uid="{00000000-0005-0000-0000-00007E2E0000}"/>
    <cellStyle name="Normal 36 14 3 2 2" xfId="24143" xr:uid="{00000000-0005-0000-0000-00007F2E0000}"/>
    <cellStyle name="Normal 36 14 3 3" xfId="24142" xr:uid="{00000000-0005-0000-0000-0000802E0000}"/>
    <cellStyle name="Normal 36 14 4" xfId="6657" xr:uid="{00000000-0005-0000-0000-0000812E0000}"/>
    <cellStyle name="Normal 36 14 4 2" xfId="24144" xr:uid="{00000000-0005-0000-0000-0000822E0000}"/>
    <cellStyle name="Normal 36 14 5" xfId="24137" xr:uid="{00000000-0005-0000-0000-0000832E0000}"/>
    <cellStyle name="Normal 36 15" xfId="6658" xr:uid="{00000000-0005-0000-0000-0000842E0000}"/>
    <cellStyle name="Normal 36 15 2" xfId="6659" xr:uid="{00000000-0005-0000-0000-0000852E0000}"/>
    <cellStyle name="Normal 36 15 2 2" xfId="6660" xr:uid="{00000000-0005-0000-0000-0000862E0000}"/>
    <cellStyle name="Normal 36 15 2 2 2" xfId="6661" xr:uid="{00000000-0005-0000-0000-0000872E0000}"/>
    <cellStyle name="Normal 36 15 2 2 2 2" xfId="24148" xr:uid="{00000000-0005-0000-0000-0000882E0000}"/>
    <cellStyle name="Normal 36 15 2 2 3" xfId="24147" xr:uid="{00000000-0005-0000-0000-0000892E0000}"/>
    <cellStyle name="Normal 36 15 2 3" xfId="6662" xr:uid="{00000000-0005-0000-0000-00008A2E0000}"/>
    <cellStyle name="Normal 36 15 2 3 2" xfId="24149" xr:uid="{00000000-0005-0000-0000-00008B2E0000}"/>
    <cellStyle name="Normal 36 15 2 4" xfId="24146" xr:uid="{00000000-0005-0000-0000-00008C2E0000}"/>
    <cellStyle name="Normal 36 15 3" xfId="6663" xr:uid="{00000000-0005-0000-0000-00008D2E0000}"/>
    <cellStyle name="Normal 36 15 3 2" xfId="6664" xr:uid="{00000000-0005-0000-0000-00008E2E0000}"/>
    <cellStyle name="Normal 36 15 3 2 2" xfId="24151" xr:uid="{00000000-0005-0000-0000-00008F2E0000}"/>
    <cellStyle name="Normal 36 15 3 3" xfId="24150" xr:uid="{00000000-0005-0000-0000-0000902E0000}"/>
    <cellStyle name="Normal 36 15 4" xfId="6665" xr:uid="{00000000-0005-0000-0000-0000912E0000}"/>
    <cellStyle name="Normal 36 15 4 2" xfId="24152" xr:uid="{00000000-0005-0000-0000-0000922E0000}"/>
    <cellStyle name="Normal 36 15 5" xfId="24145" xr:uid="{00000000-0005-0000-0000-0000932E0000}"/>
    <cellStyle name="Normal 36 16" xfId="6666" xr:uid="{00000000-0005-0000-0000-0000942E0000}"/>
    <cellStyle name="Normal 36 16 2" xfId="6667" xr:uid="{00000000-0005-0000-0000-0000952E0000}"/>
    <cellStyle name="Normal 36 16 2 2" xfId="6668" xr:uid="{00000000-0005-0000-0000-0000962E0000}"/>
    <cellStyle name="Normal 36 16 2 2 2" xfId="6669" xr:uid="{00000000-0005-0000-0000-0000972E0000}"/>
    <cellStyle name="Normal 36 16 2 2 2 2" xfId="24156" xr:uid="{00000000-0005-0000-0000-0000982E0000}"/>
    <cellStyle name="Normal 36 16 2 2 3" xfId="24155" xr:uid="{00000000-0005-0000-0000-0000992E0000}"/>
    <cellStyle name="Normal 36 16 2 3" xfId="6670" xr:uid="{00000000-0005-0000-0000-00009A2E0000}"/>
    <cellStyle name="Normal 36 16 2 3 2" xfId="24157" xr:uid="{00000000-0005-0000-0000-00009B2E0000}"/>
    <cellStyle name="Normal 36 16 2 4" xfId="24154" xr:uid="{00000000-0005-0000-0000-00009C2E0000}"/>
    <cellStyle name="Normal 36 16 3" xfId="6671" xr:uid="{00000000-0005-0000-0000-00009D2E0000}"/>
    <cellStyle name="Normal 36 16 3 2" xfId="6672" xr:uid="{00000000-0005-0000-0000-00009E2E0000}"/>
    <cellStyle name="Normal 36 16 3 2 2" xfId="24159" xr:uid="{00000000-0005-0000-0000-00009F2E0000}"/>
    <cellStyle name="Normal 36 16 3 3" xfId="24158" xr:uid="{00000000-0005-0000-0000-0000A02E0000}"/>
    <cellStyle name="Normal 36 16 4" xfId="6673" xr:uid="{00000000-0005-0000-0000-0000A12E0000}"/>
    <cellStyle name="Normal 36 16 4 2" xfId="24160" xr:uid="{00000000-0005-0000-0000-0000A22E0000}"/>
    <cellStyle name="Normal 36 16 5" xfId="24153" xr:uid="{00000000-0005-0000-0000-0000A32E0000}"/>
    <cellStyle name="Normal 36 17" xfId="6674" xr:uid="{00000000-0005-0000-0000-0000A42E0000}"/>
    <cellStyle name="Normal 36 17 2" xfId="6675" xr:uid="{00000000-0005-0000-0000-0000A52E0000}"/>
    <cellStyle name="Normal 36 17 2 2" xfId="6676" xr:uid="{00000000-0005-0000-0000-0000A62E0000}"/>
    <cellStyle name="Normal 36 17 2 2 2" xfId="6677" xr:uid="{00000000-0005-0000-0000-0000A72E0000}"/>
    <cellStyle name="Normal 36 17 2 2 2 2" xfId="24164" xr:uid="{00000000-0005-0000-0000-0000A82E0000}"/>
    <cellStyle name="Normal 36 17 2 2 3" xfId="24163" xr:uid="{00000000-0005-0000-0000-0000A92E0000}"/>
    <cellStyle name="Normal 36 17 2 3" xfId="6678" xr:uid="{00000000-0005-0000-0000-0000AA2E0000}"/>
    <cellStyle name="Normal 36 17 2 3 2" xfId="24165" xr:uid="{00000000-0005-0000-0000-0000AB2E0000}"/>
    <cellStyle name="Normal 36 17 2 4" xfId="24162" xr:uid="{00000000-0005-0000-0000-0000AC2E0000}"/>
    <cellStyle name="Normal 36 17 3" xfId="6679" xr:uid="{00000000-0005-0000-0000-0000AD2E0000}"/>
    <cellStyle name="Normal 36 17 3 2" xfId="6680" xr:uid="{00000000-0005-0000-0000-0000AE2E0000}"/>
    <cellStyle name="Normal 36 17 3 2 2" xfId="24167" xr:uid="{00000000-0005-0000-0000-0000AF2E0000}"/>
    <cellStyle name="Normal 36 17 3 3" xfId="24166" xr:uid="{00000000-0005-0000-0000-0000B02E0000}"/>
    <cellStyle name="Normal 36 17 4" xfId="6681" xr:uid="{00000000-0005-0000-0000-0000B12E0000}"/>
    <cellStyle name="Normal 36 17 4 2" xfId="24168" xr:uid="{00000000-0005-0000-0000-0000B22E0000}"/>
    <cellStyle name="Normal 36 17 5" xfId="24161" xr:uid="{00000000-0005-0000-0000-0000B32E0000}"/>
    <cellStyle name="Normal 36 18" xfId="6682" xr:uid="{00000000-0005-0000-0000-0000B42E0000}"/>
    <cellStyle name="Normal 36 18 2" xfId="6683" xr:uid="{00000000-0005-0000-0000-0000B52E0000}"/>
    <cellStyle name="Normal 36 18 2 2" xfId="6684" xr:uid="{00000000-0005-0000-0000-0000B62E0000}"/>
    <cellStyle name="Normal 36 18 2 2 2" xfId="6685" xr:uid="{00000000-0005-0000-0000-0000B72E0000}"/>
    <cellStyle name="Normal 36 18 2 2 2 2" xfId="24172" xr:uid="{00000000-0005-0000-0000-0000B82E0000}"/>
    <cellStyle name="Normal 36 18 2 2 3" xfId="24171" xr:uid="{00000000-0005-0000-0000-0000B92E0000}"/>
    <cellStyle name="Normal 36 18 2 3" xfId="6686" xr:uid="{00000000-0005-0000-0000-0000BA2E0000}"/>
    <cellStyle name="Normal 36 18 2 3 2" xfId="24173" xr:uid="{00000000-0005-0000-0000-0000BB2E0000}"/>
    <cellStyle name="Normal 36 18 2 4" xfId="24170" xr:uid="{00000000-0005-0000-0000-0000BC2E0000}"/>
    <cellStyle name="Normal 36 18 3" xfId="6687" xr:uid="{00000000-0005-0000-0000-0000BD2E0000}"/>
    <cellStyle name="Normal 36 18 3 2" xfId="6688" xr:uid="{00000000-0005-0000-0000-0000BE2E0000}"/>
    <cellStyle name="Normal 36 18 3 2 2" xfId="24175" xr:uid="{00000000-0005-0000-0000-0000BF2E0000}"/>
    <cellStyle name="Normal 36 18 3 3" xfId="24174" xr:uid="{00000000-0005-0000-0000-0000C02E0000}"/>
    <cellStyle name="Normal 36 18 4" xfId="6689" xr:uid="{00000000-0005-0000-0000-0000C12E0000}"/>
    <cellStyle name="Normal 36 18 4 2" xfId="24176" xr:uid="{00000000-0005-0000-0000-0000C22E0000}"/>
    <cellStyle name="Normal 36 18 5" xfId="24169" xr:uid="{00000000-0005-0000-0000-0000C32E0000}"/>
    <cellStyle name="Normal 36 19" xfId="6690" xr:uid="{00000000-0005-0000-0000-0000C42E0000}"/>
    <cellStyle name="Normal 36 19 2" xfId="6691" xr:uid="{00000000-0005-0000-0000-0000C52E0000}"/>
    <cellStyle name="Normal 36 19 2 2" xfId="6692" xr:uid="{00000000-0005-0000-0000-0000C62E0000}"/>
    <cellStyle name="Normal 36 19 2 2 2" xfId="6693" xr:uid="{00000000-0005-0000-0000-0000C72E0000}"/>
    <cellStyle name="Normal 36 19 2 2 2 2" xfId="24180" xr:uid="{00000000-0005-0000-0000-0000C82E0000}"/>
    <cellStyle name="Normal 36 19 2 2 3" xfId="24179" xr:uid="{00000000-0005-0000-0000-0000C92E0000}"/>
    <cellStyle name="Normal 36 19 2 3" xfId="6694" xr:uid="{00000000-0005-0000-0000-0000CA2E0000}"/>
    <cellStyle name="Normal 36 19 2 3 2" xfId="24181" xr:uid="{00000000-0005-0000-0000-0000CB2E0000}"/>
    <cellStyle name="Normal 36 19 2 4" xfId="24178" xr:uid="{00000000-0005-0000-0000-0000CC2E0000}"/>
    <cellStyle name="Normal 36 19 3" xfId="6695" xr:uid="{00000000-0005-0000-0000-0000CD2E0000}"/>
    <cellStyle name="Normal 36 19 3 2" xfId="6696" xr:uid="{00000000-0005-0000-0000-0000CE2E0000}"/>
    <cellStyle name="Normal 36 19 3 2 2" xfId="24183" xr:uid="{00000000-0005-0000-0000-0000CF2E0000}"/>
    <cellStyle name="Normal 36 19 3 3" xfId="24182" xr:uid="{00000000-0005-0000-0000-0000D02E0000}"/>
    <cellStyle name="Normal 36 19 4" xfId="6697" xr:uid="{00000000-0005-0000-0000-0000D12E0000}"/>
    <cellStyle name="Normal 36 19 4 2" xfId="24184" xr:uid="{00000000-0005-0000-0000-0000D22E0000}"/>
    <cellStyle name="Normal 36 19 5" xfId="24177" xr:uid="{00000000-0005-0000-0000-0000D32E0000}"/>
    <cellStyle name="Normal 36 2" xfId="6698" xr:uid="{00000000-0005-0000-0000-0000D42E0000}"/>
    <cellStyle name="Normal 36 2 2" xfId="6699" xr:uid="{00000000-0005-0000-0000-0000D52E0000}"/>
    <cellStyle name="Normal 36 2 2 2" xfId="6700" xr:uid="{00000000-0005-0000-0000-0000D62E0000}"/>
    <cellStyle name="Normal 36 2 2 2 2" xfId="6701" xr:uid="{00000000-0005-0000-0000-0000D72E0000}"/>
    <cellStyle name="Normal 36 2 2 2 2 2" xfId="24188" xr:uid="{00000000-0005-0000-0000-0000D82E0000}"/>
    <cellStyle name="Normal 36 2 2 2 3" xfId="24187" xr:uid="{00000000-0005-0000-0000-0000D92E0000}"/>
    <cellStyle name="Normal 36 2 2 3" xfId="6702" xr:uid="{00000000-0005-0000-0000-0000DA2E0000}"/>
    <cellStyle name="Normal 36 2 2 3 2" xfId="24189" xr:uid="{00000000-0005-0000-0000-0000DB2E0000}"/>
    <cellStyle name="Normal 36 2 2 4" xfId="24186" xr:uid="{00000000-0005-0000-0000-0000DC2E0000}"/>
    <cellStyle name="Normal 36 2 3" xfId="6703" xr:uid="{00000000-0005-0000-0000-0000DD2E0000}"/>
    <cellStyle name="Normal 36 2 3 2" xfId="6704" xr:uid="{00000000-0005-0000-0000-0000DE2E0000}"/>
    <cellStyle name="Normal 36 2 3 2 2" xfId="24191" xr:uid="{00000000-0005-0000-0000-0000DF2E0000}"/>
    <cellStyle name="Normal 36 2 3 3" xfId="24190" xr:uid="{00000000-0005-0000-0000-0000E02E0000}"/>
    <cellStyle name="Normal 36 2 4" xfId="6705" xr:uid="{00000000-0005-0000-0000-0000E12E0000}"/>
    <cellStyle name="Normal 36 2 4 2" xfId="24192" xr:uid="{00000000-0005-0000-0000-0000E22E0000}"/>
    <cellStyle name="Normal 36 2 5" xfId="24185" xr:uid="{00000000-0005-0000-0000-0000E32E0000}"/>
    <cellStyle name="Normal 36 20" xfId="6706" xr:uid="{00000000-0005-0000-0000-0000E42E0000}"/>
    <cellStyle name="Normal 36 20 2" xfId="6707" xr:uid="{00000000-0005-0000-0000-0000E52E0000}"/>
    <cellStyle name="Normal 36 20 2 2" xfId="6708" xr:uid="{00000000-0005-0000-0000-0000E62E0000}"/>
    <cellStyle name="Normal 36 20 2 2 2" xfId="6709" xr:uid="{00000000-0005-0000-0000-0000E72E0000}"/>
    <cellStyle name="Normal 36 20 2 2 2 2" xfId="24196" xr:uid="{00000000-0005-0000-0000-0000E82E0000}"/>
    <cellStyle name="Normal 36 20 2 2 3" xfId="24195" xr:uid="{00000000-0005-0000-0000-0000E92E0000}"/>
    <cellStyle name="Normal 36 20 2 3" xfId="6710" xr:uid="{00000000-0005-0000-0000-0000EA2E0000}"/>
    <cellStyle name="Normal 36 20 2 3 2" xfId="24197" xr:uid="{00000000-0005-0000-0000-0000EB2E0000}"/>
    <cellStyle name="Normal 36 20 2 4" xfId="24194" xr:uid="{00000000-0005-0000-0000-0000EC2E0000}"/>
    <cellStyle name="Normal 36 20 3" xfId="6711" xr:uid="{00000000-0005-0000-0000-0000ED2E0000}"/>
    <cellStyle name="Normal 36 20 3 2" xfId="6712" xr:uid="{00000000-0005-0000-0000-0000EE2E0000}"/>
    <cellStyle name="Normal 36 20 3 2 2" xfId="24199" xr:uid="{00000000-0005-0000-0000-0000EF2E0000}"/>
    <cellStyle name="Normal 36 20 3 3" xfId="24198" xr:uid="{00000000-0005-0000-0000-0000F02E0000}"/>
    <cellStyle name="Normal 36 20 4" xfId="6713" xr:uid="{00000000-0005-0000-0000-0000F12E0000}"/>
    <cellStyle name="Normal 36 20 4 2" xfId="24200" xr:uid="{00000000-0005-0000-0000-0000F22E0000}"/>
    <cellStyle name="Normal 36 20 5" xfId="24193" xr:uid="{00000000-0005-0000-0000-0000F32E0000}"/>
    <cellStyle name="Normal 36 21" xfId="6714" xr:uid="{00000000-0005-0000-0000-0000F42E0000}"/>
    <cellStyle name="Normal 36 21 2" xfId="6715" xr:uid="{00000000-0005-0000-0000-0000F52E0000}"/>
    <cellStyle name="Normal 36 21 2 2" xfId="6716" xr:uid="{00000000-0005-0000-0000-0000F62E0000}"/>
    <cellStyle name="Normal 36 21 2 2 2" xfId="6717" xr:uid="{00000000-0005-0000-0000-0000F72E0000}"/>
    <cellStyle name="Normal 36 21 2 2 2 2" xfId="24204" xr:uid="{00000000-0005-0000-0000-0000F82E0000}"/>
    <cellStyle name="Normal 36 21 2 2 3" xfId="24203" xr:uid="{00000000-0005-0000-0000-0000F92E0000}"/>
    <cellStyle name="Normal 36 21 2 3" xfId="6718" xr:uid="{00000000-0005-0000-0000-0000FA2E0000}"/>
    <cellStyle name="Normal 36 21 2 3 2" xfId="24205" xr:uid="{00000000-0005-0000-0000-0000FB2E0000}"/>
    <cellStyle name="Normal 36 21 2 4" xfId="24202" xr:uid="{00000000-0005-0000-0000-0000FC2E0000}"/>
    <cellStyle name="Normal 36 21 3" xfId="6719" xr:uid="{00000000-0005-0000-0000-0000FD2E0000}"/>
    <cellStyle name="Normal 36 21 3 2" xfId="6720" xr:uid="{00000000-0005-0000-0000-0000FE2E0000}"/>
    <cellStyle name="Normal 36 21 3 2 2" xfId="24207" xr:uid="{00000000-0005-0000-0000-0000FF2E0000}"/>
    <cellStyle name="Normal 36 21 3 3" xfId="24206" xr:uid="{00000000-0005-0000-0000-0000002F0000}"/>
    <cellStyle name="Normal 36 21 4" xfId="6721" xr:uid="{00000000-0005-0000-0000-0000012F0000}"/>
    <cellStyle name="Normal 36 21 4 2" xfId="24208" xr:uid="{00000000-0005-0000-0000-0000022F0000}"/>
    <cellStyle name="Normal 36 21 5" xfId="24201" xr:uid="{00000000-0005-0000-0000-0000032F0000}"/>
    <cellStyle name="Normal 36 22" xfId="6722" xr:uid="{00000000-0005-0000-0000-0000042F0000}"/>
    <cellStyle name="Normal 36 22 2" xfId="6723" xr:uid="{00000000-0005-0000-0000-0000052F0000}"/>
    <cellStyle name="Normal 36 22 2 2" xfId="6724" xr:uid="{00000000-0005-0000-0000-0000062F0000}"/>
    <cellStyle name="Normal 36 22 2 2 2" xfId="6725" xr:uid="{00000000-0005-0000-0000-0000072F0000}"/>
    <cellStyle name="Normal 36 22 2 2 2 2" xfId="24212" xr:uid="{00000000-0005-0000-0000-0000082F0000}"/>
    <cellStyle name="Normal 36 22 2 2 3" xfId="24211" xr:uid="{00000000-0005-0000-0000-0000092F0000}"/>
    <cellStyle name="Normal 36 22 2 3" xfId="6726" xr:uid="{00000000-0005-0000-0000-00000A2F0000}"/>
    <cellStyle name="Normal 36 22 2 3 2" xfId="24213" xr:uid="{00000000-0005-0000-0000-00000B2F0000}"/>
    <cellStyle name="Normal 36 22 2 4" xfId="24210" xr:uid="{00000000-0005-0000-0000-00000C2F0000}"/>
    <cellStyle name="Normal 36 22 3" xfId="6727" xr:uid="{00000000-0005-0000-0000-00000D2F0000}"/>
    <cellStyle name="Normal 36 22 3 2" xfId="6728" xr:uid="{00000000-0005-0000-0000-00000E2F0000}"/>
    <cellStyle name="Normal 36 22 3 2 2" xfId="24215" xr:uid="{00000000-0005-0000-0000-00000F2F0000}"/>
    <cellStyle name="Normal 36 22 3 3" xfId="24214" xr:uid="{00000000-0005-0000-0000-0000102F0000}"/>
    <cellStyle name="Normal 36 22 4" xfId="6729" xr:uid="{00000000-0005-0000-0000-0000112F0000}"/>
    <cellStyle name="Normal 36 22 4 2" xfId="24216" xr:uid="{00000000-0005-0000-0000-0000122F0000}"/>
    <cellStyle name="Normal 36 22 5" xfId="24209" xr:uid="{00000000-0005-0000-0000-0000132F0000}"/>
    <cellStyle name="Normal 36 23" xfId="6730" xr:uid="{00000000-0005-0000-0000-0000142F0000}"/>
    <cellStyle name="Normal 36 23 2" xfId="6731" xr:uid="{00000000-0005-0000-0000-0000152F0000}"/>
    <cellStyle name="Normal 36 23 2 2" xfId="6732" xr:uid="{00000000-0005-0000-0000-0000162F0000}"/>
    <cellStyle name="Normal 36 23 2 2 2" xfId="24219" xr:uid="{00000000-0005-0000-0000-0000172F0000}"/>
    <cellStyle name="Normal 36 23 2 3" xfId="24218" xr:uid="{00000000-0005-0000-0000-0000182F0000}"/>
    <cellStyle name="Normal 36 23 3" xfId="6733" xr:uid="{00000000-0005-0000-0000-0000192F0000}"/>
    <cellStyle name="Normal 36 23 3 2" xfId="24220" xr:uid="{00000000-0005-0000-0000-00001A2F0000}"/>
    <cellStyle name="Normal 36 23 4" xfId="24217" xr:uid="{00000000-0005-0000-0000-00001B2F0000}"/>
    <cellStyle name="Normal 36 24" xfId="6734" xr:uid="{00000000-0005-0000-0000-00001C2F0000}"/>
    <cellStyle name="Normal 36 24 2" xfId="6735" xr:uid="{00000000-0005-0000-0000-00001D2F0000}"/>
    <cellStyle name="Normal 36 24 2 2" xfId="24222" xr:uid="{00000000-0005-0000-0000-00001E2F0000}"/>
    <cellStyle name="Normal 36 24 3" xfId="24221" xr:uid="{00000000-0005-0000-0000-00001F2F0000}"/>
    <cellStyle name="Normal 36 25" xfId="6736" xr:uid="{00000000-0005-0000-0000-0000202F0000}"/>
    <cellStyle name="Normal 36 25 2" xfId="24223" xr:uid="{00000000-0005-0000-0000-0000212F0000}"/>
    <cellStyle name="Normal 36 26" xfId="24104" xr:uid="{00000000-0005-0000-0000-0000222F0000}"/>
    <cellStyle name="Normal 36 3" xfId="6737" xr:uid="{00000000-0005-0000-0000-0000232F0000}"/>
    <cellStyle name="Normal 36 3 2" xfId="6738" xr:uid="{00000000-0005-0000-0000-0000242F0000}"/>
    <cellStyle name="Normal 36 3 2 2" xfId="6739" xr:uid="{00000000-0005-0000-0000-0000252F0000}"/>
    <cellStyle name="Normal 36 3 2 2 2" xfId="6740" xr:uid="{00000000-0005-0000-0000-0000262F0000}"/>
    <cellStyle name="Normal 36 3 2 2 2 2" xfId="24227" xr:uid="{00000000-0005-0000-0000-0000272F0000}"/>
    <cellStyle name="Normal 36 3 2 2 3" xfId="24226" xr:uid="{00000000-0005-0000-0000-0000282F0000}"/>
    <cellStyle name="Normal 36 3 2 3" xfId="6741" xr:uid="{00000000-0005-0000-0000-0000292F0000}"/>
    <cellStyle name="Normal 36 3 2 3 2" xfId="24228" xr:uid="{00000000-0005-0000-0000-00002A2F0000}"/>
    <cellStyle name="Normal 36 3 2 4" xfId="24225" xr:uid="{00000000-0005-0000-0000-00002B2F0000}"/>
    <cellStyle name="Normal 36 3 3" xfId="6742" xr:uid="{00000000-0005-0000-0000-00002C2F0000}"/>
    <cellStyle name="Normal 36 3 3 2" xfId="6743" xr:uid="{00000000-0005-0000-0000-00002D2F0000}"/>
    <cellStyle name="Normal 36 3 3 2 2" xfId="24230" xr:uid="{00000000-0005-0000-0000-00002E2F0000}"/>
    <cellStyle name="Normal 36 3 3 3" xfId="24229" xr:uid="{00000000-0005-0000-0000-00002F2F0000}"/>
    <cellStyle name="Normal 36 3 4" xfId="6744" xr:uid="{00000000-0005-0000-0000-0000302F0000}"/>
    <cellStyle name="Normal 36 3 4 2" xfId="24231" xr:uid="{00000000-0005-0000-0000-0000312F0000}"/>
    <cellStyle name="Normal 36 3 5" xfId="24224" xr:uid="{00000000-0005-0000-0000-0000322F0000}"/>
    <cellStyle name="Normal 36 4" xfId="6745" xr:uid="{00000000-0005-0000-0000-0000332F0000}"/>
    <cellStyle name="Normal 36 4 2" xfId="6746" xr:uid="{00000000-0005-0000-0000-0000342F0000}"/>
    <cellStyle name="Normal 36 4 2 2" xfId="6747" xr:uid="{00000000-0005-0000-0000-0000352F0000}"/>
    <cellStyle name="Normal 36 4 2 2 2" xfId="6748" xr:uid="{00000000-0005-0000-0000-0000362F0000}"/>
    <cellStyle name="Normal 36 4 2 2 2 2" xfId="24235" xr:uid="{00000000-0005-0000-0000-0000372F0000}"/>
    <cellStyle name="Normal 36 4 2 2 3" xfId="24234" xr:uid="{00000000-0005-0000-0000-0000382F0000}"/>
    <cellStyle name="Normal 36 4 2 3" xfId="6749" xr:uid="{00000000-0005-0000-0000-0000392F0000}"/>
    <cellStyle name="Normal 36 4 2 3 2" xfId="24236" xr:uid="{00000000-0005-0000-0000-00003A2F0000}"/>
    <cellStyle name="Normal 36 4 2 4" xfId="24233" xr:uid="{00000000-0005-0000-0000-00003B2F0000}"/>
    <cellStyle name="Normal 36 4 3" xfId="6750" xr:uid="{00000000-0005-0000-0000-00003C2F0000}"/>
    <cellStyle name="Normal 36 4 3 2" xfId="6751" xr:uid="{00000000-0005-0000-0000-00003D2F0000}"/>
    <cellStyle name="Normal 36 4 3 2 2" xfId="24238" xr:uid="{00000000-0005-0000-0000-00003E2F0000}"/>
    <cellStyle name="Normal 36 4 3 3" xfId="24237" xr:uid="{00000000-0005-0000-0000-00003F2F0000}"/>
    <cellStyle name="Normal 36 4 4" xfId="6752" xr:uid="{00000000-0005-0000-0000-0000402F0000}"/>
    <cellStyle name="Normal 36 4 4 2" xfId="24239" xr:uid="{00000000-0005-0000-0000-0000412F0000}"/>
    <cellStyle name="Normal 36 4 5" xfId="24232" xr:uid="{00000000-0005-0000-0000-0000422F0000}"/>
    <cellStyle name="Normal 36 5" xfId="6753" xr:uid="{00000000-0005-0000-0000-0000432F0000}"/>
    <cellStyle name="Normal 36 5 2" xfId="6754" xr:uid="{00000000-0005-0000-0000-0000442F0000}"/>
    <cellStyle name="Normal 36 5 2 2" xfId="6755" xr:uid="{00000000-0005-0000-0000-0000452F0000}"/>
    <cellStyle name="Normal 36 5 2 2 2" xfId="6756" xr:uid="{00000000-0005-0000-0000-0000462F0000}"/>
    <cellStyle name="Normal 36 5 2 2 2 2" xfId="24243" xr:uid="{00000000-0005-0000-0000-0000472F0000}"/>
    <cellStyle name="Normal 36 5 2 2 3" xfId="24242" xr:uid="{00000000-0005-0000-0000-0000482F0000}"/>
    <cellStyle name="Normal 36 5 2 3" xfId="6757" xr:uid="{00000000-0005-0000-0000-0000492F0000}"/>
    <cellStyle name="Normal 36 5 2 3 2" xfId="24244" xr:uid="{00000000-0005-0000-0000-00004A2F0000}"/>
    <cellStyle name="Normal 36 5 2 4" xfId="24241" xr:uid="{00000000-0005-0000-0000-00004B2F0000}"/>
    <cellStyle name="Normal 36 5 3" xfId="6758" xr:uid="{00000000-0005-0000-0000-00004C2F0000}"/>
    <cellStyle name="Normal 36 5 3 2" xfId="6759" xr:uid="{00000000-0005-0000-0000-00004D2F0000}"/>
    <cellStyle name="Normal 36 5 3 2 2" xfId="24246" xr:uid="{00000000-0005-0000-0000-00004E2F0000}"/>
    <cellStyle name="Normal 36 5 3 3" xfId="24245" xr:uid="{00000000-0005-0000-0000-00004F2F0000}"/>
    <cellStyle name="Normal 36 5 4" xfId="6760" xr:uid="{00000000-0005-0000-0000-0000502F0000}"/>
    <cellStyle name="Normal 36 5 4 2" xfId="24247" xr:uid="{00000000-0005-0000-0000-0000512F0000}"/>
    <cellStyle name="Normal 36 5 5" xfId="24240" xr:uid="{00000000-0005-0000-0000-0000522F0000}"/>
    <cellStyle name="Normal 36 6" xfId="6761" xr:uid="{00000000-0005-0000-0000-0000532F0000}"/>
    <cellStyle name="Normal 36 6 2" xfId="6762" xr:uid="{00000000-0005-0000-0000-0000542F0000}"/>
    <cellStyle name="Normal 36 6 2 2" xfId="6763" xr:uid="{00000000-0005-0000-0000-0000552F0000}"/>
    <cellStyle name="Normal 36 6 2 2 2" xfId="6764" xr:uid="{00000000-0005-0000-0000-0000562F0000}"/>
    <cellStyle name="Normal 36 6 2 2 2 2" xfId="24251" xr:uid="{00000000-0005-0000-0000-0000572F0000}"/>
    <cellStyle name="Normal 36 6 2 2 3" xfId="24250" xr:uid="{00000000-0005-0000-0000-0000582F0000}"/>
    <cellStyle name="Normal 36 6 2 3" xfId="6765" xr:uid="{00000000-0005-0000-0000-0000592F0000}"/>
    <cellStyle name="Normal 36 6 2 3 2" xfId="24252" xr:uid="{00000000-0005-0000-0000-00005A2F0000}"/>
    <cellStyle name="Normal 36 6 2 4" xfId="24249" xr:uid="{00000000-0005-0000-0000-00005B2F0000}"/>
    <cellStyle name="Normal 36 6 3" xfId="6766" xr:uid="{00000000-0005-0000-0000-00005C2F0000}"/>
    <cellStyle name="Normal 36 6 3 2" xfId="6767" xr:uid="{00000000-0005-0000-0000-00005D2F0000}"/>
    <cellStyle name="Normal 36 6 3 2 2" xfId="24254" xr:uid="{00000000-0005-0000-0000-00005E2F0000}"/>
    <cellStyle name="Normal 36 6 3 3" xfId="24253" xr:uid="{00000000-0005-0000-0000-00005F2F0000}"/>
    <cellStyle name="Normal 36 6 4" xfId="6768" xr:uid="{00000000-0005-0000-0000-0000602F0000}"/>
    <cellStyle name="Normal 36 6 4 2" xfId="24255" xr:uid="{00000000-0005-0000-0000-0000612F0000}"/>
    <cellStyle name="Normal 36 6 5" xfId="24248" xr:uid="{00000000-0005-0000-0000-0000622F0000}"/>
    <cellStyle name="Normal 36 7" xfId="6769" xr:uid="{00000000-0005-0000-0000-0000632F0000}"/>
    <cellStyle name="Normal 36 7 2" xfId="6770" xr:uid="{00000000-0005-0000-0000-0000642F0000}"/>
    <cellStyle name="Normal 36 7 2 2" xfId="6771" xr:uid="{00000000-0005-0000-0000-0000652F0000}"/>
    <cellStyle name="Normal 36 7 2 2 2" xfId="6772" xr:uid="{00000000-0005-0000-0000-0000662F0000}"/>
    <cellStyle name="Normal 36 7 2 2 2 2" xfId="24259" xr:uid="{00000000-0005-0000-0000-0000672F0000}"/>
    <cellStyle name="Normal 36 7 2 2 3" xfId="24258" xr:uid="{00000000-0005-0000-0000-0000682F0000}"/>
    <cellStyle name="Normal 36 7 2 3" xfId="6773" xr:uid="{00000000-0005-0000-0000-0000692F0000}"/>
    <cellStyle name="Normal 36 7 2 3 2" xfId="24260" xr:uid="{00000000-0005-0000-0000-00006A2F0000}"/>
    <cellStyle name="Normal 36 7 2 4" xfId="24257" xr:uid="{00000000-0005-0000-0000-00006B2F0000}"/>
    <cellStyle name="Normal 36 7 3" xfId="6774" xr:uid="{00000000-0005-0000-0000-00006C2F0000}"/>
    <cellStyle name="Normal 36 7 3 2" xfId="6775" xr:uid="{00000000-0005-0000-0000-00006D2F0000}"/>
    <cellStyle name="Normal 36 7 3 2 2" xfId="24262" xr:uid="{00000000-0005-0000-0000-00006E2F0000}"/>
    <cellStyle name="Normal 36 7 3 3" xfId="24261" xr:uid="{00000000-0005-0000-0000-00006F2F0000}"/>
    <cellStyle name="Normal 36 7 4" xfId="6776" xr:uid="{00000000-0005-0000-0000-0000702F0000}"/>
    <cellStyle name="Normal 36 7 4 2" xfId="24263" xr:uid="{00000000-0005-0000-0000-0000712F0000}"/>
    <cellStyle name="Normal 36 7 5" xfId="24256" xr:uid="{00000000-0005-0000-0000-0000722F0000}"/>
    <cellStyle name="Normal 36 8" xfId="6777" xr:uid="{00000000-0005-0000-0000-0000732F0000}"/>
    <cellStyle name="Normal 36 8 2" xfId="6778" xr:uid="{00000000-0005-0000-0000-0000742F0000}"/>
    <cellStyle name="Normal 36 8 2 2" xfId="6779" xr:uid="{00000000-0005-0000-0000-0000752F0000}"/>
    <cellStyle name="Normal 36 8 2 2 2" xfId="6780" xr:uid="{00000000-0005-0000-0000-0000762F0000}"/>
    <cellStyle name="Normal 36 8 2 2 2 2" xfId="24267" xr:uid="{00000000-0005-0000-0000-0000772F0000}"/>
    <cellStyle name="Normal 36 8 2 2 3" xfId="24266" xr:uid="{00000000-0005-0000-0000-0000782F0000}"/>
    <cellStyle name="Normal 36 8 2 3" xfId="6781" xr:uid="{00000000-0005-0000-0000-0000792F0000}"/>
    <cellStyle name="Normal 36 8 2 3 2" xfId="24268" xr:uid="{00000000-0005-0000-0000-00007A2F0000}"/>
    <cellStyle name="Normal 36 8 2 4" xfId="24265" xr:uid="{00000000-0005-0000-0000-00007B2F0000}"/>
    <cellStyle name="Normal 36 8 3" xfId="6782" xr:uid="{00000000-0005-0000-0000-00007C2F0000}"/>
    <cellStyle name="Normal 36 8 3 2" xfId="6783" xr:uid="{00000000-0005-0000-0000-00007D2F0000}"/>
    <cellStyle name="Normal 36 8 3 2 2" xfId="24270" xr:uid="{00000000-0005-0000-0000-00007E2F0000}"/>
    <cellStyle name="Normal 36 8 3 3" xfId="24269" xr:uid="{00000000-0005-0000-0000-00007F2F0000}"/>
    <cellStyle name="Normal 36 8 4" xfId="6784" xr:uid="{00000000-0005-0000-0000-0000802F0000}"/>
    <cellStyle name="Normal 36 8 4 2" xfId="24271" xr:uid="{00000000-0005-0000-0000-0000812F0000}"/>
    <cellStyle name="Normal 36 8 5" xfId="24264" xr:uid="{00000000-0005-0000-0000-0000822F0000}"/>
    <cellStyle name="Normal 36 9" xfId="6785" xr:uid="{00000000-0005-0000-0000-0000832F0000}"/>
    <cellStyle name="Normal 36 9 2" xfId="6786" xr:uid="{00000000-0005-0000-0000-0000842F0000}"/>
    <cellStyle name="Normal 36 9 2 2" xfId="6787" xr:uid="{00000000-0005-0000-0000-0000852F0000}"/>
    <cellStyle name="Normal 36 9 2 2 2" xfId="6788" xr:uid="{00000000-0005-0000-0000-0000862F0000}"/>
    <cellStyle name="Normal 36 9 2 2 2 2" xfId="24275" xr:uid="{00000000-0005-0000-0000-0000872F0000}"/>
    <cellStyle name="Normal 36 9 2 2 3" xfId="24274" xr:uid="{00000000-0005-0000-0000-0000882F0000}"/>
    <cellStyle name="Normal 36 9 2 3" xfId="6789" xr:uid="{00000000-0005-0000-0000-0000892F0000}"/>
    <cellStyle name="Normal 36 9 2 3 2" xfId="24276" xr:uid="{00000000-0005-0000-0000-00008A2F0000}"/>
    <cellStyle name="Normal 36 9 2 4" xfId="24273" xr:uid="{00000000-0005-0000-0000-00008B2F0000}"/>
    <cellStyle name="Normal 36 9 3" xfId="6790" xr:uid="{00000000-0005-0000-0000-00008C2F0000}"/>
    <cellStyle name="Normal 36 9 3 2" xfId="6791" xr:uid="{00000000-0005-0000-0000-00008D2F0000}"/>
    <cellStyle name="Normal 36 9 3 2 2" xfId="24278" xr:uid="{00000000-0005-0000-0000-00008E2F0000}"/>
    <cellStyle name="Normal 36 9 3 3" xfId="24277" xr:uid="{00000000-0005-0000-0000-00008F2F0000}"/>
    <cellStyle name="Normal 36 9 4" xfId="6792" xr:uid="{00000000-0005-0000-0000-0000902F0000}"/>
    <cellStyle name="Normal 36 9 4 2" xfId="24279" xr:uid="{00000000-0005-0000-0000-0000912F0000}"/>
    <cellStyle name="Normal 36 9 5" xfId="24272" xr:uid="{00000000-0005-0000-0000-0000922F0000}"/>
    <cellStyle name="Normal 37" xfId="6793" xr:uid="{00000000-0005-0000-0000-0000932F0000}"/>
    <cellStyle name="Normal 37 10" xfId="6794" xr:uid="{00000000-0005-0000-0000-0000942F0000}"/>
    <cellStyle name="Normal 37 10 2" xfId="6795" xr:uid="{00000000-0005-0000-0000-0000952F0000}"/>
    <cellStyle name="Normal 37 10 2 2" xfId="6796" xr:uid="{00000000-0005-0000-0000-0000962F0000}"/>
    <cellStyle name="Normal 37 10 2 2 2" xfId="6797" xr:uid="{00000000-0005-0000-0000-0000972F0000}"/>
    <cellStyle name="Normal 37 10 2 2 2 2" xfId="24284" xr:uid="{00000000-0005-0000-0000-0000982F0000}"/>
    <cellStyle name="Normal 37 10 2 2 3" xfId="24283" xr:uid="{00000000-0005-0000-0000-0000992F0000}"/>
    <cellStyle name="Normal 37 10 2 3" xfId="6798" xr:uid="{00000000-0005-0000-0000-00009A2F0000}"/>
    <cellStyle name="Normal 37 10 2 3 2" xfId="24285" xr:uid="{00000000-0005-0000-0000-00009B2F0000}"/>
    <cellStyle name="Normal 37 10 2 4" xfId="24282" xr:uid="{00000000-0005-0000-0000-00009C2F0000}"/>
    <cellStyle name="Normal 37 10 3" xfId="6799" xr:uid="{00000000-0005-0000-0000-00009D2F0000}"/>
    <cellStyle name="Normal 37 10 3 2" xfId="6800" xr:uid="{00000000-0005-0000-0000-00009E2F0000}"/>
    <cellStyle name="Normal 37 10 3 2 2" xfId="24287" xr:uid="{00000000-0005-0000-0000-00009F2F0000}"/>
    <cellStyle name="Normal 37 10 3 3" xfId="24286" xr:uid="{00000000-0005-0000-0000-0000A02F0000}"/>
    <cellStyle name="Normal 37 10 4" xfId="6801" xr:uid="{00000000-0005-0000-0000-0000A12F0000}"/>
    <cellStyle name="Normal 37 10 4 2" xfId="24288" xr:uid="{00000000-0005-0000-0000-0000A22F0000}"/>
    <cellStyle name="Normal 37 10 5" xfId="24281" xr:uid="{00000000-0005-0000-0000-0000A32F0000}"/>
    <cellStyle name="Normal 37 11" xfId="6802" xr:uid="{00000000-0005-0000-0000-0000A42F0000}"/>
    <cellStyle name="Normal 37 11 2" xfId="6803" xr:uid="{00000000-0005-0000-0000-0000A52F0000}"/>
    <cellStyle name="Normal 37 11 2 2" xfId="6804" xr:uid="{00000000-0005-0000-0000-0000A62F0000}"/>
    <cellStyle name="Normal 37 11 2 2 2" xfId="6805" xr:uid="{00000000-0005-0000-0000-0000A72F0000}"/>
    <cellStyle name="Normal 37 11 2 2 2 2" xfId="24292" xr:uid="{00000000-0005-0000-0000-0000A82F0000}"/>
    <cellStyle name="Normal 37 11 2 2 3" xfId="24291" xr:uid="{00000000-0005-0000-0000-0000A92F0000}"/>
    <cellStyle name="Normal 37 11 2 3" xfId="6806" xr:uid="{00000000-0005-0000-0000-0000AA2F0000}"/>
    <cellStyle name="Normal 37 11 2 3 2" xfId="24293" xr:uid="{00000000-0005-0000-0000-0000AB2F0000}"/>
    <cellStyle name="Normal 37 11 2 4" xfId="24290" xr:uid="{00000000-0005-0000-0000-0000AC2F0000}"/>
    <cellStyle name="Normal 37 11 3" xfId="6807" xr:uid="{00000000-0005-0000-0000-0000AD2F0000}"/>
    <cellStyle name="Normal 37 11 3 2" xfId="6808" xr:uid="{00000000-0005-0000-0000-0000AE2F0000}"/>
    <cellStyle name="Normal 37 11 3 2 2" xfId="24295" xr:uid="{00000000-0005-0000-0000-0000AF2F0000}"/>
    <cellStyle name="Normal 37 11 3 3" xfId="24294" xr:uid="{00000000-0005-0000-0000-0000B02F0000}"/>
    <cellStyle name="Normal 37 11 4" xfId="6809" xr:uid="{00000000-0005-0000-0000-0000B12F0000}"/>
    <cellStyle name="Normal 37 11 4 2" xfId="24296" xr:uid="{00000000-0005-0000-0000-0000B22F0000}"/>
    <cellStyle name="Normal 37 11 5" xfId="24289" xr:uid="{00000000-0005-0000-0000-0000B32F0000}"/>
    <cellStyle name="Normal 37 12" xfId="6810" xr:uid="{00000000-0005-0000-0000-0000B42F0000}"/>
    <cellStyle name="Normal 37 12 2" xfId="6811" xr:uid="{00000000-0005-0000-0000-0000B52F0000}"/>
    <cellStyle name="Normal 37 12 2 2" xfId="6812" xr:uid="{00000000-0005-0000-0000-0000B62F0000}"/>
    <cellStyle name="Normal 37 12 2 2 2" xfId="6813" xr:uid="{00000000-0005-0000-0000-0000B72F0000}"/>
    <cellStyle name="Normal 37 12 2 2 2 2" xfId="24300" xr:uid="{00000000-0005-0000-0000-0000B82F0000}"/>
    <cellStyle name="Normal 37 12 2 2 3" xfId="24299" xr:uid="{00000000-0005-0000-0000-0000B92F0000}"/>
    <cellStyle name="Normal 37 12 2 3" xfId="6814" xr:uid="{00000000-0005-0000-0000-0000BA2F0000}"/>
    <cellStyle name="Normal 37 12 2 3 2" xfId="24301" xr:uid="{00000000-0005-0000-0000-0000BB2F0000}"/>
    <cellStyle name="Normal 37 12 2 4" xfId="24298" xr:uid="{00000000-0005-0000-0000-0000BC2F0000}"/>
    <cellStyle name="Normal 37 12 3" xfId="6815" xr:uid="{00000000-0005-0000-0000-0000BD2F0000}"/>
    <cellStyle name="Normal 37 12 3 2" xfId="6816" xr:uid="{00000000-0005-0000-0000-0000BE2F0000}"/>
    <cellStyle name="Normal 37 12 3 2 2" xfId="24303" xr:uid="{00000000-0005-0000-0000-0000BF2F0000}"/>
    <cellStyle name="Normal 37 12 3 3" xfId="24302" xr:uid="{00000000-0005-0000-0000-0000C02F0000}"/>
    <cellStyle name="Normal 37 12 4" xfId="6817" xr:uid="{00000000-0005-0000-0000-0000C12F0000}"/>
    <cellStyle name="Normal 37 12 4 2" xfId="24304" xr:uid="{00000000-0005-0000-0000-0000C22F0000}"/>
    <cellStyle name="Normal 37 12 5" xfId="24297" xr:uid="{00000000-0005-0000-0000-0000C32F0000}"/>
    <cellStyle name="Normal 37 13" xfId="6818" xr:uid="{00000000-0005-0000-0000-0000C42F0000}"/>
    <cellStyle name="Normal 37 13 2" xfId="6819" xr:uid="{00000000-0005-0000-0000-0000C52F0000}"/>
    <cellStyle name="Normal 37 13 2 2" xfId="6820" xr:uid="{00000000-0005-0000-0000-0000C62F0000}"/>
    <cellStyle name="Normal 37 13 2 2 2" xfId="6821" xr:uid="{00000000-0005-0000-0000-0000C72F0000}"/>
    <cellStyle name="Normal 37 13 2 2 2 2" xfId="24308" xr:uid="{00000000-0005-0000-0000-0000C82F0000}"/>
    <cellStyle name="Normal 37 13 2 2 3" xfId="24307" xr:uid="{00000000-0005-0000-0000-0000C92F0000}"/>
    <cellStyle name="Normal 37 13 2 3" xfId="6822" xr:uid="{00000000-0005-0000-0000-0000CA2F0000}"/>
    <cellStyle name="Normal 37 13 2 3 2" xfId="24309" xr:uid="{00000000-0005-0000-0000-0000CB2F0000}"/>
    <cellStyle name="Normal 37 13 2 4" xfId="24306" xr:uid="{00000000-0005-0000-0000-0000CC2F0000}"/>
    <cellStyle name="Normal 37 13 3" xfId="6823" xr:uid="{00000000-0005-0000-0000-0000CD2F0000}"/>
    <cellStyle name="Normal 37 13 3 2" xfId="6824" xr:uid="{00000000-0005-0000-0000-0000CE2F0000}"/>
    <cellStyle name="Normal 37 13 3 2 2" xfId="24311" xr:uid="{00000000-0005-0000-0000-0000CF2F0000}"/>
    <cellStyle name="Normal 37 13 3 3" xfId="24310" xr:uid="{00000000-0005-0000-0000-0000D02F0000}"/>
    <cellStyle name="Normal 37 13 4" xfId="6825" xr:uid="{00000000-0005-0000-0000-0000D12F0000}"/>
    <cellStyle name="Normal 37 13 4 2" xfId="24312" xr:uid="{00000000-0005-0000-0000-0000D22F0000}"/>
    <cellStyle name="Normal 37 13 5" xfId="24305" xr:uid="{00000000-0005-0000-0000-0000D32F0000}"/>
    <cellStyle name="Normal 37 14" xfId="6826" xr:uid="{00000000-0005-0000-0000-0000D42F0000}"/>
    <cellStyle name="Normal 37 14 2" xfId="6827" xr:uid="{00000000-0005-0000-0000-0000D52F0000}"/>
    <cellStyle name="Normal 37 14 2 2" xfId="6828" xr:uid="{00000000-0005-0000-0000-0000D62F0000}"/>
    <cellStyle name="Normal 37 14 2 2 2" xfId="6829" xr:uid="{00000000-0005-0000-0000-0000D72F0000}"/>
    <cellStyle name="Normal 37 14 2 2 2 2" xfId="24316" xr:uid="{00000000-0005-0000-0000-0000D82F0000}"/>
    <cellStyle name="Normal 37 14 2 2 3" xfId="24315" xr:uid="{00000000-0005-0000-0000-0000D92F0000}"/>
    <cellStyle name="Normal 37 14 2 3" xfId="6830" xr:uid="{00000000-0005-0000-0000-0000DA2F0000}"/>
    <cellStyle name="Normal 37 14 2 3 2" xfId="24317" xr:uid="{00000000-0005-0000-0000-0000DB2F0000}"/>
    <cellStyle name="Normal 37 14 2 4" xfId="24314" xr:uid="{00000000-0005-0000-0000-0000DC2F0000}"/>
    <cellStyle name="Normal 37 14 3" xfId="6831" xr:uid="{00000000-0005-0000-0000-0000DD2F0000}"/>
    <cellStyle name="Normal 37 14 3 2" xfId="6832" xr:uid="{00000000-0005-0000-0000-0000DE2F0000}"/>
    <cellStyle name="Normal 37 14 3 2 2" xfId="24319" xr:uid="{00000000-0005-0000-0000-0000DF2F0000}"/>
    <cellStyle name="Normal 37 14 3 3" xfId="24318" xr:uid="{00000000-0005-0000-0000-0000E02F0000}"/>
    <cellStyle name="Normal 37 14 4" xfId="6833" xr:uid="{00000000-0005-0000-0000-0000E12F0000}"/>
    <cellStyle name="Normal 37 14 4 2" xfId="24320" xr:uid="{00000000-0005-0000-0000-0000E22F0000}"/>
    <cellStyle name="Normal 37 14 5" xfId="24313" xr:uid="{00000000-0005-0000-0000-0000E32F0000}"/>
    <cellStyle name="Normal 37 15" xfId="6834" xr:uid="{00000000-0005-0000-0000-0000E42F0000}"/>
    <cellStyle name="Normal 37 15 2" xfId="6835" xr:uid="{00000000-0005-0000-0000-0000E52F0000}"/>
    <cellStyle name="Normal 37 15 2 2" xfId="6836" xr:uid="{00000000-0005-0000-0000-0000E62F0000}"/>
    <cellStyle name="Normal 37 15 2 2 2" xfId="6837" xr:uid="{00000000-0005-0000-0000-0000E72F0000}"/>
    <cellStyle name="Normal 37 15 2 2 2 2" xfId="24324" xr:uid="{00000000-0005-0000-0000-0000E82F0000}"/>
    <cellStyle name="Normal 37 15 2 2 3" xfId="24323" xr:uid="{00000000-0005-0000-0000-0000E92F0000}"/>
    <cellStyle name="Normal 37 15 2 3" xfId="6838" xr:uid="{00000000-0005-0000-0000-0000EA2F0000}"/>
    <cellStyle name="Normal 37 15 2 3 2" xfId="24325" xr:uid="{00000000-0005-0000-0000-0000EB2F0000}"/>
    <cellStyle name="Normal 37 15 2 4" xfId="24322" xr:uid="{00000000-0005-0000-0000-0000EC2F0000}"/>
    <cellStyle name="Normal 37 15 3" xfId="6839" xr:uid="{00000000-0005-0000-0000-0000ED2F0000}"/>
    <cellStyle name="Normal 37 15 3 2" xfId="6840" xr:uid="{00000000-0005-0000-0000-0000EE2F0000}"/>
    <cellStyle name="Normal 37 15 3 2 2" xfId="24327" xr:uid="{00000000-0005-0000-0000-0000EF2F0000}"/>
    <cellStyle name="Normal 37 15 3 3" xfId="24326" xr:uid="{00000000-0005-0000-0000-0000F02F0000}"/>
    <cellStyle name="Normal 37 15 4" xfId="6841" xr:uid="{00000000-0005-0000-0000-0000F12F0000}"/>
    <cellStyle name="Normal 37 15 4 2" xfId="24328" xr:uid="{00000000-0005-0000-0000-0000F22F0000}"/>
    <cellStyle name="Normal 37 15 5" xfId="24321" xr:uid="{00000000-0005-0000-0000-0000F32F0000}"/>
    <cellStyle name="Normal 37 16" xfId="6842" xr:uid="{00000000-0005-0000-0000-0000F42F0000}"/>
    <cellStyle name="Normal 37 16 2" xfId="6843" xr:uid="{00000000-0005-0000-0000-0000F52F0000}"/>
    <cellStyle name="Normal 37 16 2 2" xfId="6844" xr:uid="{00000000-0005-0000-0000-0000F62F0000}"/>
    <cellStyle name="Normal 37 16 2 2 2" xfId="6845" xr:uid="{00000000-0005-0000-0000-0000F72F0000}"/>
    <cellStyle name="Normal 37 16 2 2 2 2" xfId="24332" xr:uid="{00000000-0005-0000-0000-0000F82F0000}"/>
    <cellStyle name="Normal 37 16 2 2 3" xfId="24331" xr:uid="{00000000-0005-0000-0000-0000F92F0000}"/>
    <cellStyle name="Normal 37 16 2 3" xfId="6846" xr:uid="{00000000-0005-0000-0000-0000FA2F0000}"/>
    <cellStyle name="Normal 37 16 2 3 2" xfId="24333" xr:uid="{00000000-0005-0000-0000-0000FB2F0000}"/>
    <cellStyle name="Normal 37 16 2 4" xfId="24330" xr:uid="{00000000-0005-0000-0000-0000FC2F0000}"/>
    <cellStyle name="Normal 37 16 3" xfId="6847" xr:uid="{00000000-0005-0000-0000-0000FD2F0000}"/>
    <cellStyle name="Normal 37 16 3 2" xfId="6848" xr:uid="{00000000-0005-0000-0000-0000FE2F0000}"/>
    <cellStyle name="Normal 37 16 3 2 2" xfId="24335" xr:uid="{00000000-0005-0000-0000-0000FF2F0000}"/>
    <cellStyle name="Normal 37 16 3 3" xfId="24334" xr:uid="{00000000-0005-0000-0000-000000300000}"/>
    <cellStyle name="Normal 37 16 4" xfId="6849" xr:uid="{00000000-0005-0000-0000-000001300000}"/>
    <cellStyle name="Normal 37 16 4 2" xfId="24336" xr:uid="{00000000-0005-0000-0000-000002300000}"/>
    <cellStyle name="Normal 37 16 5" xfId="24329" xr:uid="{00000000-0005-0000-0000-000003300000}"/>
    <cellStyle name="Normal 37 17" xfId="6850" xr:uid="{00000000-0005-0000-0000-000004300000}"/>
    <cellStyle name="Normal 37 17 2" xfId="6851" xr:uid="{00000000-0005-0000-0000-000005300000}"/>
    <cellStyle name="Normal 37 17 2 2" xfId="6852" xr:uid="{00000000-0005-0000-0000-000006300000}"/>
    <cellStyle name="Normal 37 17 2 2 2" xfId="6853" xr:uid="{00000000-0005-0000-0000-000007300000}"/>
    <cellStyle name="Normal 37 17 2 2 2 2" xfId="24340" xr:uid="{00000000-0005-0000-0000-000008300000}"/>
    <cellStyle name="Normal 37 17 2 2 3" xfId="24339" xr:uid="{00000000-0005-0000-0000-000009300000}"/>
    <cellStyle name="Normal 37 17 2 3" xfId="6854" xr:uid="{00000000-0005-0000-0000-00000A300000}"/>
    <cellStyle name="Normal 37 17 2 3 2" xfId="24341" xr:uid="{00000000-0005-0000-0000-00000B300000}"/>
    <cellStyle name="Normal 37 17 2 4" xfId="24338" xr:uid="{00000000-0005-0000-0000-00000C300000}"/>
    <cellStyle name="Normal 37 17 3" xfId="6855" xr:uid="{00000000-0005-0000-0000-00000D300000}"/>
    <cellStyle name="Normal 37 17 3 2" xfId="6856" xr:uid="{00000000-0005-0000-0000-00000E300000}"/>
    <cellStyle name="Normal 37 17 3 2 2" xfId="24343" xr:uid="{00000000-0005-0000-0000-00000F300000}"/>
    <cellStyle name="Normal 37 17 3 3" xfId="24342" xr:uid="{00000000-0005-0000-0000-000010300000}"/>
    <cellStyle name="Normal 37 17 4" xfId="6857" xr:uid="{00000000-0005-0000-0000-000011300000}"/>
    <cellStyle name="Normal 37 17 4 2" xfId="24344" xr:uid="{00000000-0005-0000-0000-000012300000}"/>
    <cellStyle name="Normal 37 17 5" xfId="24337" xr:uid="{00000000-0005-0000-0000-000013300000}"/>
    <cellStyle name="Normal 37 18" xfId="6858" xr:uid="{00000000-0005-0000-0000-000014300000}"/>
    <cellStyle name="Normal 37 18 2" xfId="6859" xr:uid="{00000000-0005-0000-0000-000015300000}"/>
    <cellStyle name="Normal 37 18 2 2" xfId="6860" xr:uid="{00000000-0005-0000-0000-000016300000}"/>
    <cellStyle name="Normal 37 18 2 2 2" xfId="6861" xr:uid="{00000000-0005-0000-0000-000017300000}"/>
    <cellStyle name="Normal 37 18 2 2 2 2" xfId="24348" xr:uid="{00000000-0005-0000-0000-000018300000}"/>
    <cellStyle name="Normal 37 18 2 2 3" xfId="24347" xr:uid="{00000000-0005-0000-0000-000019300000}"/>
    <cellStyle name="Normal 37 18 2 3" xfId="6862" xr:uid="{00000000-0005-0000-0000-00001A300000}"/>
    <cellStyle name="Normal 37 18 2 3 2" xfId="24349" xr:uid="{00000000-0005-0000-0000-00001B300000}"/>
    <cellStyle name="Normal 37 18 2 4" xfId="24346" xr:uid="{00000000-0005-0000-0000-00001C300000}"/>
    <cellStyle name="Normal 37 18 3" xfId="6863" xr:uid="{00000000-0005-0000-0000-00001D300000}"/>
    <cellStyle name="Normal 37 18 3 2" xfId="6864" xr:uid="{00000000-0005-0000-0000-00001E300000}"/>
    <cellStyle name="Normal 37 18 3 2 2" xfId="24351" xr:uid="{00000000-0005-0000-0000-00001F300000}"/>
    <cellStyle name="Normal 37 18 3 3" xfId="24350" xr:uid="{00000000-0005-0000-0000-000020300000}"/>
    <cellStyle name="Normal 37 18 4" xfId="6865" xr:uid="{00000000-0005-0000-0000-000021300000}"/>
    <cellStyle name="Normal 37 18 4 2" xfId="24352" xr:uid="{00000000-0005-0000-0000-000022300000}"/>
    <cellStyle name="Normal 37 18 5" xfId="24345" xr:uid="{00000000-0005-0000-0000-000023300000}"/>
    <cellStyle name="Normal 37 19" xfId="6866" xr:uid="{00000000-0005-0000-0000-000024300000}"/>
    <cellStyle name="Normal 37 19 2" xfId="6867" xr:uid="{00000000-0005-0000-0000-000025300000}"/>
    <cellStyle name="Normal 37 19 2 2" xfId="6868" xr:uid="{00000000-0005-0000-0000-000026300000}"/>
    <cellStyle name="Normal 37 19 2 2 2" xfId="6869" xr:uid="{00000000-0005-0000-0000-000027300000}"/>
    <cellStyle name="Normal 37 19 2 2 2 2" xfId="24356" xr:uid="{00000000-0005-0000-0000-000028300000}"/>
    <cellStyle name="Normal 37 19 2 2 3" xfId="24355" xr:uid="{00000000-0005-0000-0000-000029300000}"/>
    <cellStyle name="Normal 37 19 2 3" xfId="6870" xr:uid="{00000000-0005-0000-0000-00002A300000}"/>
    <cellStyle name="Normal 37 19 2 3 2" xfId="24357" xr:uid="{00000000-0005-0000-0000-00002B300000}"/>
    <cellStyle name="Normal 37 19 2 4" xfId="24354" xr:uid="{00000000-0005-0000-0000-00002C300000}"/>
    <cellStyle name="Normal 37 19 3" xfId="6871" xr:uid="{00000000-0005-0000-0000-00002D300000}"/>
    <cellStyle name="Normal 37 19 3 2" xfId="6872" xr:uid="{00000000-0005-0000-0000-00002E300000}"/>
    <cellStyle name="Normal 37 19 3 2 2" xfId="24359" xr:uid="{00000000-0005-0000-0000-00002F300000}"/>
    <cellStyle name="Normal 37 19 3 3" xfId="24358" xr:uid="{00000000-0005-0000-0000-000030300000}"/>
    <cellStyle name="Normal 37 19 4" xfId="6873" xr:uid="{00000000-0005-0000-0000-000031300000}"/>
    <cellStyle name="Normal 37 19 4 2" xfId="24360" xr:uid="{00000000-0005-0000-0000-000032300000}"/>
    <cellStyle name="Normal 37 19 5" xfId="24353" xr:uid="{00000000-0005-0000-0000-000033300000}"/>
    <cellStyle name="Normal 37 2" xfId="6874" xr:uid="{00000000-0005-0000-0000-000034300000}"/>
    <cellStyle name="Normal 37 2 2" xfId="6875" xr:uid="{00000000-0005-0000-0000-000035300000}"/>
    <cellStyle name="Normal 37 2 2 2" xfId="6876" xr:uid="{00000000-0005-0000-0000-000036300000}"/>
    <cellStyle name="Normal 37 2 2 2 2" xfId="6877" xr:uid="{00000000-0005-0000-0000-000037300000}"/>
    <cellStyle name="Normal 37 2 2 2 2 2" xfId="24364" xr:uid="{00000000-0005-0000-0000-000038300000}"/>
    <cellStyle name="Normal 37 2 2 2 3" xfId="24363" xr:uid="{00000000-0005-0000-0000-000039300000}"/>
    <cellStyle name="Normal 37 2 2 3" xfId="6878" xr:uid="{00000000-0005-0000-0000-00003A300000}"/>
    <cellStyle name="Normal 37 2 2 3 2" xfId="24365" xr:uid="{00000000-0005-0000-0000-00003B300000}"/>
    <cellStyle name="Normal 37 2 2 4" xfId="24362" xr:uid="{00000000-0005-0000-0000-00003C300000}"/>
    <cellStyle name="Normal 37 2 3" xfId="6879" xr:uid="{00000000-0005-0000-0000-00003D300000}"/>
    <cellStyle name="Normal 37 2 3 2" xfId="6880" xr:uid="{00000000-0005-0000-0000-00003E300000}"/>
    <cellStyle name="Normal 37 2 3 2 2" xfId="24367" xr:uid="{00000000-0005-0000-0000-00003F300000}"/>
    <cellStyle name="Normal 37 2 3 3" xfId="24366" xr:uid="{00000000-0005-0000-0000-000040300000}"/>
    <cellStyle name="Normal 37 2 4" xfId="6881" xr:uid="{00000000-0005-0000-0000-000041300000}"/>
    <cellStyle name="Normal 37 2 4 2" xfId="24368" xr:uid="{00000000-0005-0000-0000-000042300000}"/>
    <cellStyle name="Normal 37 2 5" xfId="24361" xr:uid="{00000000-0005-0000-0000-000043300000}"/>
    <cellStyle name="Normal 37 20" xfId="6882" xr:uid="{00000000-0005-0000-0000-000044300000}"/>
    <cellStyle name="Normal 37 20 2" xfId="6883" xr:uid="{00000000-0005-0000-0000-000045300000}"/>
    <cellStyle name="Normal 37 20 2 2" xfId="6884" xr:uid="{00000000-0005-0000-0000-000046300000}"/>
    <cellStyle name="Normal 37 20 2 2 2" xfId="6885" xr:uid="{00000000-0005-0000-0000-000047300000}"/>
    <cellStyle name="Normal 37 20 2 2 2 2" xfId="24372" xr:uid="{00000000-0005-0000-0000-000048300000}"/>
    <cellStyle name="Normal 37 20 2 2 3" xfId="24371" xr:uid="{00000000-0005-0000-0000-000049300000}"/>
    <cellStyle name="Normal 37 20 2 3" xfId="6886" xr:uid="{00000000-0005-0000-0000-00004A300000}"/>
    <cellStyle name="Normal 37 20 2 3 2" xfId="24373" xr:uid="{00000000-0005-0000-0000-00004B300000}"/>
    <cellStyle name="Normal 37 20 2 4" xfId="24370" xr:uid="{00000000-0005-0000-0000-00004C300000}"/>
    <cellStyle name="Normal 37 20 3" xfId="6887" xr:uid="{00000000-0005-0000-0000-00004D300000}"/>
    <cellStyle name="Normal 37 20 3 2" xfId="6888" xr:uid="{00000000-0005-0000-0000-00004E300000}"/>
    <cellStyle name="Normal 37 20 3 2 2" xfId="24375" xr:uid="{00000000-0005-0000-0000-00004F300000}"/>
    <cellStyle name="Normal 37 20 3 3" xfId="24374" xr:uid="{00000000-0005-0000-0000-000050300000}"/>
    <cellStyle name="Normal 37 20 4" xfId="6889" xr:uid="{00000000-0005-0000-0000-000051300000}"/>
    <cellStyle name="Normal 37 20 4 2" xfId="24376" xr:uid="{00000000-0005-0000-0000-000052300000}"/>
    <cellStyle name="Normal 37 20 5" xfId="24369" xr:uid="{00000000-0005-0000-0000-000053300000}"/>
    <cellStyle name="Normal 37 21" xfId="6890" xr:uid="{00000000-0005-0000-0000-000054300000}"/>
    <cellStyle name="Normal 37 21 2" xfId="6891" xr:uid="{00000000-0005-0000-0000-000055300000}"/>
    <cellStyle name="Normal 37 21 2 2" xfId="6892" xr:uid="{00000000-0005-0000-0000-000056300000}"/>
    <cellStyle name="Normal 37 21 2 2 2" xfId="6893" xr:uid="{00000000-0005-0000-0000-000057300000}"/>
    <cellStyle name="Normal 37 21 2 2 2 2" xfId="24380" xr:uid="{00000000-0005-0000-0000-000058300000}"/>
    <cellStyle name="Normal 37 21 2 2 3" xfId="24379" xr:uid="{00000000-0005-0000-0000-000059300000}"/>
    <cellStyle name="Normal 37 21 2 3" xfId="6894" xr:uid="{00000000-0005-0000-0000-00005A300000}"/>
    <cellStyle name="Normal 37 21 2 3 2" xfId="24381" xr:uid="{00000000-0005-0000-0000-00005B300000}"/>
    <cellStyle name="Normal 37 21 2 4" xfId="24378" xr:uid="{00000000-0005-0000-0000-00005C300000}"/>
    <cellStyle name="Normal 37 21 3" xfId="6895" xr:uid="{00000000-0005-0000-0000-00005D300000}"/>
    <cellStyle name="Normal 37 21 3 2" xfId="6896" xr:uid="{00000000-0005-0000-0000-00005E300000}"/>
    <cellStyle name="Normal 37 21 3 2 2" xfId="24383" xr:uid="{00000000-0005-0000-0000-00005F300000}"/>
    <cellStyle name="Normal 37 21 3 3" xfId="24382" xr:uid="{00000000-0005-0000-0000-000060300000}"/>
    <cellStyle name="Normal 37 21 4" xfId="6897" xr:uid="{00000000-0005-0000-0000-000061300000}"/>
    <cellStyle name="Normal 37 21 4 2" xfId="24384" xr:uid="{00000000-0005-0000-0000-000062300000}"/>
    <cellStyle name="Normal 37 21 5" xfId="24377" xr:uid="{00000000-0005-0000-0000-000063300000}"/>
    <cellStyle name="Normal 37 22" xfId="6898" xr:uid="{00000000-0005-0000-0000-000064300000}"/>
    <cellStyle name="Normal 37 22 2" xfId="6899" xr:uid="{00000000-0005-0000-0000-000065300000}"/>
    <cellStyle name="Normal 37 22 2 2" xfId="6900" xr:uid="{00000000-0005-0000-0000-000066300000}"/>
    <cellStyle name="Normal 37 22 2 2 2" xfId="6901" xr:uid="{00000000-0005-0000-0000-000067300000}"/>
    <cellStyle name="Normal 37 22 2 2 2 2" xfId="24388" xr:uid="{00000000-0005-0000-0000-000068300000}"/>
    <cellStyle name="Normal 37 22 2 2 3" xfId="24387" xr:uid="{00000000-0005-0000-0000-000069300000}"/>
    <cellStyle name="Normal 37 22 2 3" xfId="6902" xr:uid="{00000000-0005-0000-0000-00006A300000}"/>
    <cellStyle name="Normal 37 22 2 3 2" xfId="24389" xr:uid="{00000000-0005-0000-0000-00006B300000}"/>
    <cellStyle name="Normal 37 22 2 4" xfId="24386" xr:uid="{00000000-0005-0000-0000-00006C300000}"/>
    <cellStyle name="Normal 37 22 3" xfId="6903" xr:uid="{00000000-0005-0000-0000-00006D300000}"/>
    <cellStyle name="Normal 37 22 3 2" xfId="6904" xr:uid="{00000000-0005-0000-0000-00006E300000}"/>
    <cellStyle name="Normal 37 22 3 2 2" xfId="24391" xr:uid="{00000000-0005-0000-0000-00006F300000}"/>
    <cellStyle name="Normal 37 22 3 3" xfId="24390" xr:uid="{00000000-0005-0000-0000-000070300000}"/>
    <cellStyle name="Normal 37 22 4" xfId="6905" xr:uid="{00000000-0005-0000-0000-000071300000}"/>
    <cellStyle name="Normal 37 22 4 2" xfId="24392" xr:uid="{00000000-0005-0000-0000-000072300000}"/>
    <cellStyle name="Normal 37 22 5" xfId="24385" xr:uid="{00000000-0005-0000-0000-000073300000}"/>
    <cellStyle name="Normal 37 23" xfId="6906" xr:uid="{00000000-0005-0000-0000-000074300000}"/>
    <cellStyle name="Normal 37 23 2" xfId="6907" xr:uid="{00000000-0005-0000-0000-000075300000}"/>
    <cellStyle name="Normal 37 23 2 2" xfId="6908" xr:uid="{00000000-0005-0000-0000-000076300000}"/>
    <cellStyle name="Normal 37 23 2 2 2" xfId="24395" xr:uid="{00000000-0005-0000-0000-000077300000}"/>
    <cellStyle name="Normal 37 23 2 3" xfId="24394" xr:uid="{00000000-0005-0000-0000-000078300000}"/>
    <cellStyle name="Normal 37 23 3" xfId="6909" xr:uid="{00000000-0005-0000-0000-000079300000}"/>
    <cellStyle name="Normal 37 23 3 2" xfId="24396" xr:uid="{00000000-0005-0000-0000-00007A300000}"/>
    <cellStyle name="Normal 37 23 4" xfId="24393" xr:uid="{00000000-0005-0000-0000-00007B300000}"/>
    <cellStyle name="Normal 37 24" xfId="6910" xr:uid="{00000000-0005-0000-0000-00007C300000}"/>
    <cellStyle name="Normal 37 24 2" xfId="6911" xr:uid="{00000000-0005-0000-0000-00007D300000}"/>
    <cellStyle name="Normal 37 24 2 2" xfId="24398" xr:uid="{00000000-0005-0000-0000-00007E300000}"/>
    <cellStyle name="Normal 37 24 3" xfId="24397" xr:uid="{00000000-0005-0000-0000-00007F300000}"/>
    <cellStyle name="Normal 37 25" xfId="6912" xr:uid="{00000000-0005-0000-0000-000080300000}"/>
    <cellStyle name="Normal 37 25 2" xfId="24399" xr:uid="{00000000-0005-0000-0000-000081300000}"/>
    <cellStyle name="Normal 37 26" xfId="24280" xr:uid="{00000000-0005-0000-0000-000082300000}"/>
    <cellStyle name="Normal 37 3" xfId="6913" xr:uid="{00000000-0005-0000-0000-000083300000}"/>
    <cellStyle name="Normal 37 3 2" xfId="6914" xr:uid="{00000000-0005-0000-0000-000084300000}"/>
    <cellStyle name="Normal 37 3 2 2" xfId="6915" xr:uid="{00000000-0005-0000-0000-000085300000}"/>
    <cellStyle name="Normal 37 3 2 2 2" xfId="6916" xr:uid="{00000000-0005-0000-0000-000086300000}"/>
    <cellStyle name="Normal 37 3 2 2 2 2" xfId="24403" xr:uid="{00000000-0005-0000-0000-000087300000}"/>
    <cellStyle name="Normal 37 3 2 2 3" xfId="24402" xr:uid="{00000000-0005-0000-0000-000088300000}"/>
    <cellStyle name="Normal 37 3 2 3" xfId="6917" xr:uid="{00000000-0005-0000-0000-000089300000}"/>
    <cellStyle name="Normal 37 3 2 3 2" xfId="24404" xr:uid="{00000000-0005-0000-0000-00008A300000}"/>
    <cellStyle name="Normal 37 3 2 4" xfId="24401" xr:uid="{00000000-0005-0000-0000-00008B300000}"/>
    <cellStyle name="Normal 37 3 3" xfId="6918" xr:uid="{00000000-0005-0000-0000-00008C300000}"/>
    <cellStyle name="Normal 37 3 3 2" xfId="6919" xr:uid="{00000000-0005-0000-0000-00008D300000}"/>
    <cellStyle name="Normal 37 3 3 2 2" xfId="24406" xr:uid="{00000000-0005-0000-0000-00008E300000}"/>
    <cellStyle name="Normal 37 3 3 3" xfId="24405" xr:uid="{00000000-0005-0000-0000-00008F300000}"/>
    <cellStyle name="Normal 37 3 4" xfId="6920" xr:uid="{00000000-0005-0000-0000-000090300000}"/>
    <cellStyle name="Normal 37 3 4 2" xfId="24407" xr:uid="{00000000-0005-0000-0000-000091300000}"/>
    <cellStyle name="Normal 37 3 5" xfId="24400" xr:uid="{00000000-0005-0000-0000-000092300000}"/>
    <cellStyle name="Normal 37 4" xfId="6921" xr:uid="{00000000-0005-0000-0000-000093300000}"/>
    <cellStyle name="Normal 37 4 2" xfId="6922" xr:uid="{00000000-0005-0000-0000-000094300000}"/>
    <cellStyle name="Normal 37 4 2 2" xfId="6923" xr:uid="{00000000-0005-0000-0000-000095300000}"/>
    <cellStyle name="Normal 37 4 2 2 2" xfId="6924" xr:uid="{00000000-0005-0000-0000-000096300000}"/>
    <cellStyle name="Normal 37 4 2 2 2 2" xfId="24411" xr:uid="{00000000-0005-0000-0000-000097300000}"/>
    <cellStyle name="Normal 37 4 2 2 3" xfId="24410" xr:uid="{00000000-0005-0000-0000-000098300000}"/>
    <cellStyle name="Normal 37 4 2 3" xfId="6925" xr:uid="{00000000-0005-0000-0000-000099300000}"/>
    <cellStyle name="Normal 37 4 2 3 2" xfId="24412" xr:uid="{00000000-0005-0000-0000-00009A300000}"/>
    <cellStyle name="Normal 37 4 2 4" xfId="24409" xr:uid="{00000000-0005-0000-0000-00009B300000}"/>
    <cellStyle name="Normal 37 4 3" xfId="6926" xr:uid="{00000000-0005-0000-0000-00009C300000}"/>
    <cellStyle name="Normal 37 4 3 2" xfId="6927" xr:uid="{00000000-0005-0000-0000-00009D300000}"/>
    <cellStyle name="Normal 37 4 3 2 2" xfId="24414" xr:uid="{00000000-0005-0000-0000-00009E300000}"/>
    <cellStyle name="Normal 37 4 3 3" xfId="24413" xr:uid="{00000000-0005-0000-0000-00009F300000}"/>
    <cellStyle name="Normal 37 4 4" xfId="6928" xr:uid="{00000000-0005-0000-0000-0000A0300000}"/>
    <cellStyle name="Normal 37 4 4 2" xfId="24415" xr:uid="{00000000-0005-0000-0000-0000A1300000}"/>
    <cellStyle name="Normal 37 4 5" xfId="24408" xr:uid="{00000000-0005-0000-0000-0000A2300000}"/>
    <cellStyle name="Normal 37 5" xfId="6929" xr:uid="{00000000-0005-0000-0000-0000A3300000}"/>
    <cellStyle name="Normal 37 5 2" xfId="6930" xr:uid="{00000000-0005-0000-0000-0000A4300000}"/>
    <cellStyle name="Normal 37 5 2 2" xfId="6931" xr:uid="{00000000-0005-0000-0000-0000A5300000}"/>
    <cellStyle name="Normal 37 5 2 2 2" xfId="6932" xr:uid="{00000000-0005-0000-0000-0000A6300000}"/>
    <cellStyle name="Normal 37 5 2 2 2 2" xfId="24419" xr:uid="{00000000-0005-0000-0000-0000A7300000}"/>
    <cellStyle name="Normal 37 5 2 2 3" xfId="24418" xr:uid="{00000000-0005-0000-0000-0000A8300000}"/>
    <cellStyle name="Normal 37 5 2 3" xfId="6933" xr:uid="{00000000-0005-0000-0000-0000A9300000}"/>
    <cellStyle name="Normal 37 5 2 3 2" xfId="24420" xr:uid="{00000000-0005-0000-0000-0000AA300000}"/>
    <cellStyle name="Normal 37 5 2 4" xfId="24417" xr:uid="{00000000-0005-0000-0000-0000AB300000}"/>
    <cellStyle name="Normal 37 5 3" xfId="6934" xr:uid="{00000000-0005-0000-0000-0000AC300000}"/>
    <cellStyle name="Normal 37 5 3 2" xfId="6935" xr:uid="{00000000-0005-0000-0000-0000AD300000}"/>
    <cellStyle name="Normal 37 5 3 2 2" xfId="24422" xr:uid="{00000000-0005-0000-0000-0000AE300000}"/>
    <cellStyle name="Normal 37 5 3 3" xfId="24421" xr:uid="{00000000-0005-0000-0000-0000AF300000}"/>
    <cellStyle name="Normal 37 5 4" xfId="6936" xr:uid="{00000000-0005-0000-0000-0000B0300000}"/>
    <cellStyle name="Normal 37 5 4 2" xfId="24423" xr:uid="{00000000-0005-0000-0000-0000B1300000}"/>
    <cellStyle name="Normal 37 5 5" xfId="24416" xr:uid="{00000000-0005-0000-0000-0000B2300000}"/>
    <cellStyle name="Normal 37 6" xfId="6937" xr:uid="{00000000-0005-0000-0000-0000B3300000}"/>
    <cellStyle name="Normal 37 6 2" xfId="6938" xr:uid="{00000000-0005-0000-0000-0000B4300000}"/>
    <cellStyle name="Normal 37 6 2 2" xfId="6939" xr:uid="{00000000-0005-0000-0000-0000B5300000}"/>
    <cellStyle name="Normal 37 6 2 2 2" xfId="6940" xr:uid="{00000000-0005-0000-0000-0000B6300000}"/>
    <cellStyle name="Normal 37 6 2 2 2 2" xfId="24427" xr:uid="{00000000-0005-0000-0000-0000B7300000}"/>
    <cellStyle name="Normal 37 6 2 2 3" xfId="24426" xr:uid="{00000000-0005-0000-0000-0000B8300000}"/>
    <cellStyle name="Normal 37 6 2 3" xfId="6941" xr:uid="{00000000-0005-0000-0000-0000B9300000}"/>
    <cellStyle name="Normal 37 6 2 3 2" xfId="24428" xr:uid="{00000000-0005-0000-0000-0000BA300000}"/>
    <cellStyle name="Normal 37 6 2 4" xfId="24425" xr:uid="{00000000-0005-0000-0000-0000BB300000}"/>
    <cellStyle name="Normal 37 6 3" xfId="6942" xr:uid="{00000000-0005-0000-0000-0000BC300000}"/>
    <cellStyle name="Normal 37 6 3 2" xfId="6943" xr:uid="{00000000-0005-0000-0000-0000BD300000}"/>
    <cellStyle name="Normal 37 6 3 2 2" xfId="24430" xr:uid="{00000000-0005-0000-0000-0000BE300000}"/>
    <cellStyle name="Normal 37 6 3 3" xfId="24429" xr:uid="{00000000-0005-0000-0000-0000BF300000}"/>
    <cellStyle name="Normal 37 6 4" xfId="6944" xr:uid="{00000000-0005-0000-0000-0000C0300000}"/>
    <cellStyle name="Normal 37 6 4 2" xfId="24431" xr:uid="{00000000-0005-0000-0000-0000C1300000}"/>
    <cellStyle name="Normal 37 6 5" xfId="24424" xr:uid="{00000000-0005-0000-0000-0000C2300000}"/>
    <cellStyle name="Normal 37 7" xfId="6945" xr:uid="{00000000-0005-0000-0000-0000C3300000}"/>
    <cellStyle name="Normal 37 7 2" xfId="6946" xr:uid="{00000000-0005-0000-0000-0000C4300000}"/>
    <cellStyle name="Normal 37 7 2 2" xfId="6947" xr:uid="{00000000-0005-0000-0000-0000C5300000}"/>
    <cellStyle name="Normal 37 7 2 2 2" xfId="6948" xr:uid="{00000000-0005-0000-0000-0000C6300000}"/>
    <cellStyle name="Normal 37 7 2 2 2 2" xfId="24435" xr:uid="{00000000-0005-0000-0000-0000C7300000}"/>
    <cellStyle name="Normal 37 7 2 2 3" xfId="24434" xr:uid="{00000000-0005-0000-0000-0000C8300000}"/>
    <cellStyle name="Normal 37 7 2 3" xfId="6949" xr:uid="{00000000-0005-0000-0000-0000C9300000}"/>
    <cellStyle name="Normal 37 7 2 3 2" xfId="24436" xr:uid="{00000000-0005-0000-0000-0000CA300000}"/>
    <cellStyle name="Normal 37 7 2 4" xfId="24433" xr:uid="{00000000-0005-0000-0000-0000CB300000}"/>
    <cellStyle name="Normal 37 7 3" xfId="6950" xr:uid="{00000000-0005-0000-0000-0000CC300000}"/>
    <cellStyle name="Normal 37 7 3 2" xfId="6951" xr:uid="{00000000-0005-0000-0000-0000CD300000}"/>
    <cellStyle name="Normal 37 7 3 2 2" xfId="24438" xr:uid="{00000000-0005-0000-0000-0000CE300000}"/>
    <cellStyle name="Normal 37 7 3 3" xfId="24437" xr:uid="{00000000-0005-0000-0000-0000CF300000}"/>
    <cellStyle name="Normal 37 7 4" xfId="6952" xr:uid="{00000000-0005-0000-0000-0000D0300000}"/>
    <cellStyle name="Normal 37 7 4 2" xfId="24439" xr:uid="{00000000-0005-0000-0000-0000D1300000}"/>
    <cellStyle name="Normal 37 7 5" xfId="24432" xr:uid="{00000000-0005-0000-0000-0000D2300000}"/>
    <cellStyle name="Normal 37 8" xfId="6953" xr:uid="{00000000-0005-0000-0000-0000D3300000}"/>
    <cellStyle name="Normal 37 8 2" xfId="6954" xr:uid="{00000000-0005-0000-0000-0000D4300000}"/>
    <cellStyle name="Normal 37 8 2 2" xfId="6955" xr:uid="{00000000-0005-0000-0000-0000D5300000}"/>
    <cellStyle name="Normal 37 8 2 2 2" xfId="6956" xr:uid="{00000000-0005-0000-0000-0000D6300000}"/>
    <cellStyle name="Normal 37 8 2 2 2 2" xfId="24443" xr:uid="{00000000-0005-0000-0000-0000D7300000}"/>
    <cellStyle name="Normal 37 8 2 2 3" xfId="24442" xr:uid="{00000000-0005-0000-0000-0000D8300000}"/>
    <cellStyle name="Normal 37 8 2 3" xfId="6957" xr:uid="{00000000-0005-0000-0000-0000D9300000}"/>
    <cellStyle name="Normal 37 8 2 3 2" xfId="24444" xr:uid="{00000000-0005-0000-0000-0000DA300000}"/>
    <cellStyle name="Normal 37 8 2 4" xfId="24441" xr:uid="{00000000-0005-0000-0000-0000DB300000}"/>
    <cellStyle name="Normal 37 8 3" xfId="6958" xr:uid="{00000000-0005-0000-0000-0000DC300000}"/>
    <cellStyle name="Normal 37 8 3 2" xfId="6959" xr:uid="{00000000-0005-0000-0000-0000DD300000}"/>
    <cellStyle name="Normal 37 8 3 2 2" xfId="24446" xr:uid="{00000000-0005-0000-0000-0000DE300000}"/>
    <cellStyle name="Normal 37 8 3 3" xfId="24445" xr:uid="{00000000-0005-0000-0000-0000DF300000}"/>
    <cellStyle name="Normal 37 8 4" xfId="6960" xr:uid="{00000000-0005-0000-0000-0000E0300000}"/>
    <cellStyle name="Normal 37 8 4 2" xfId="24447" xr:uid="{00000000-0005-0000-0000-0000E1300000}"/>
    <cellStyle name="Normal 37 8 5" xfId="24440" xr:uid="{00000000-0005-0000-0000-0000E2300000}"/>
    <cellStyle name="Normal 37 9" xfId="6961" xr:uid="{00000000-0005-0000-0000-0000E3300000}"/>
    <cellStyle name="Normal 37 9 2" xfId="6962" xr:uid="{00000000-0005-0000-0000-0000E4300000}"/>
    <cellStyle name="Normal 37 9 2 2" xfId="6963" xr:uid="{00000000-0005-0000-0000-0000E5300000}"/>
    <cellStyle name="Normal 37 9 2 2 2" xfId="6964" xr:uid="{00000000-0005-0000-0000-0000E6300000}"/>
    <cellStyle name="Normal 37 9 2 2 2 2" xfId="24451" xr:uid="{00000000-0005-0000-0000-0000E7300000}"/>
    <cellStyle name="Normal 37 9 2 2 3" xfId="24450" xr:uid="{00000000-0005-0000-0000-0000E8300000}"/>
    <cellStyle name="Normal 37 9 2 3" xfId="6965" xr:uid="{00000000-0005-0000-0000-0000E9300000}"/>
    <cellStyle name="Normal 37 9 2 3 2" xfId="24452" xr:uid="{00000000-0005-0000-0000-0000EA300000}"/>
    <cellStyle name="Normal 37 9 2 4" xfId="24449" xr:uid="{00000000-0005-0000-0000-0000EB300000}"/>
    <cellStyle name="Normal 37 9 3" xfId="6966" xr:uid="{00000000-0005-0000-0000-0000EC300000}"/>
    <cellStyle name="Normal 37 9 3 2" xfId="6967" xr:uid="{00000000-0005-0000-0000-0000ED300000}"/>
    <cellStyle name="Normal 37 9 3 2 2" xfId="24454" xr:uid="{00000000-0005-0000-0000-0000EE300000}"/>
    <cellStyle name="Normal 37 9 3 3" xfId="24453" xr:uid="{00000000-0005-0000-0000-0000EF300000}"/>
    <cellStyle name="Normal 37 9 4" xfId="6968" xr:uid="{00000000-0005-0000-0000-0000F0300000}"/>
    <cellStyle name="Normal 37 9 4 2" xfId="24455" xr:uid="{00000000-0005-0000-0000-0000F1300000}"/>
    <cellStyle name="Normal 37 9 5" xfId="24448" xr:uid="{00000000-0005-0000-0000-0000F2300000}"/>
    <cellStyle name="Normal 38" xfId="6969" xr:uid="{00000000-0005-0000-0000-0000F3300000}"/>
    <cellStyle name="Normal 38 10" xfId="6970" xr:uid="{00000000-0005-0000-0000-0000F4300000}"/>
    <cellStyle name="Normal 38 10 2" xfId="6971" xr:uid="{00000000-0005-0000-0000-0000F5300000}"/>
    <cellStyle name="Normal 38 10 2 2" xfId="6972" xr:uid="{00000000-0005-0000-0000-0000F6300000}"/>
    <cellStyle name="Normal 38 10 2 2 2" xfId="6973" xr:uid="{00000000-0005-0000-0000-0000F7300000}"/>
    <cellStyle name="Normal 38 10 2 2 2 2" xfId="24460" xr:uid="{00000000-0005-0000-0000-0000F8300000}"/>
    <cellStyle name="Normal 38 10 2 2 3" xfId="24459" xr:uid="{00000000-0005-0000-0000-0000F9300000}"/>
    <cellStyle name="Normal 38 10 2 3" xfId="6974" xr:uid="{00000000-0005-0000-0000-0000FA300000}"/>
    <cellStyle name="Normal 38 10 2 3 2" xfId="24461" xr:uid="{00000000-0005-0000-0000-0000FB300000}"/>
    <cellStyle name="Normal 38 10 2 4" xfId="24458" xr:uid="{00000000-0005-0000-0000-0000FC300000}"/>
    <cellStyle name="Normal 38 10 3" xfId="6975" xr:uid="{00000000-0005-0000-0000-0000FD300000}"/>
    <cellStyle name="Normal 38 10 3 2" xfId="6976" xr:uid="{00000000-0005-0000-0000-0000FE300000}"/>
    <cellStyle name="Normal 38 10 3 2 2" xfId="24463" xr:uid="{00000000-0005-0000-0000-0000FF300000}"/>
    <cellStyle name="Normal 38 10 3 3" xfId="24462" xr:uid="{00000000-0005-0000-0000-000000310000}"/>
    <cellStyle name="Normal 38 10 4" xfId="6977" xr:uid="{00000000-0005-0000-0000-000001310000}"/>
    <cellStyle name="Normal 38 10 4 2" xfId="24464" xr:uid="{00000000-0005-0000-0000-000002310000}"/>
    <cellStyle name="Normal 38 10 5" xfId="24457" xr:uid="{00000000-0005-0000-0000-000003310000}"/>
    <cellStyle name="Normal 38 11" xfId="6978" xr:uid="{00000000-0005-0000-0000-000004310000}"/>
    <cellStyle name="Normal 38 11 2" xfId="6979" xr:uid="{00000000-0005-0000-0000-000005310000}"/>
    <cellStyle name="Normal 38 11 2 2" xfId="6980" xr:uid="{00000000-0005-0000-0000-000006310000}"/>
    <cellStyle name="Normal 38 11 2 2 2" xfId="6981" xr:uid="{00000000-0005-0000-0000-000007310000}"/>
    <cellStyle name="Normal 38 11 2 2 2 2" xfId="24468" xr:uid="{00000000-0005-0000-0000-000008310000}"/>
    <cellStyle name="Normal 38 11 2 2 3" xfId="24467" xr:uid="{00000000-0005-0000-0000-000009310000}"/>
    <cellStyle name="Normal 38 11 2 3" xfId="6982" xr:uid="{00000000-0005-0000-0000-00000A310000}"/>
    <cellStyle name="Normal 38 11 2 3 2" xfId="24469" xr:uid="{00000000-0005-0000-0000-00000B310000}"/>
    <cellStyle name="Normal 38 11 2 4" xfId="24466" xr:uid="{00000000-0005-0000-0000-00000C310000}"/>
    <cellStyle name="Normal 38 11 3" xfId="6983" xr:uid="{00000000-0005-0000-0000-00000D310000}"/>
    <cellStyle name="Normal 38 11 3 2" xfId="6984" xr:uid="{00000000-0005-0000-0000-00000E310000}"/>
    <cellStyle name="Normal 38 11 3 2 2" xfId="24471" xr:uid="{00000000-0005-0000-0000-00000F310000}"/>
    <cellStyle name="Normal 38 11 3 3" xfId="24470" xr:uid="{00000000-0005-0000-0000-000010310000}"/>
    <cellStyle name="Normal 38 11 4" xfId="6985" xr:uid="{00000000-0005-0000-0000-000011310000}"/>
    <cellStyle name="Normal 38 11 4 2" xfId="24472" xr:uid="{00000000-0005-0000-0000-000012310000}"/>
    <cellStyle name="Normal 38 11 5" xfId="24465" xr:uid="{00000000-0005-0000-0000-000013310000}"/>
    <cellStyle name="Normal 38 12" xfId="6986" xr:uid="{00000000-0005-0000-0000-000014310000}"/>
    <cellStyle name="Normal 38 12 2" xfId="6987" xr:uid="{00000000-0005-0000-0000-000015310000}"/>
    <cellStyle name="Normal 38 12 2 2" xfId="6988" xr:uid="{00000000-0005-0000-0000-000016310000}"/>
    <cellStyle name="Normal 38 12 2 2 2" xfId="6989" xr:uid="{00000000-0005-0000-0000-000017310000}"/>
    <cellStyle name="Normal 38 12 2 2 2 2" xfId="24476" xr:uid="{00000000-0005-0000-0000-000018310000}"/>
    <cellStyle name="Normal 38 12 2 2 3" xfId="24475" xr:uid="{00000000-0005-0000-0000-000019310000}"/>
    <cellStyle name="Normal 38 12 2 3" xfId="6990" xr:uid="{00000000-0005-0000-0000-00001A310000}"/>
    <cellStyle name="Normal 38 12 2 3 2" xfId="24477" xr:uid="{00000000-0005-0000-0000-00001B310000}"/>
    <cellStyle name="Normal 38 12 2 4" xfId="24474" xr:uid="{00000000-0005-0000-0000-00001C310000}"/>
    <cellStyle name="Normal 38 12 3" xfId="6991" xr:uid="{00000000-0005-0000-0000-00001D310000}"/>
    <cellStyle name="Normal 38 12 3 2" xfId="6992" xr:uid="{00000000-0005-0000-0000-00001E310000}"/>
    <cellStyle name="Normal 38 12 3 2 2" xfId="24479" xr:uid="{00000000-0005-0000-0000-00001F310000}"/>
    <cellStyle name="Normal 38 12 3 3" xfId="24478" xr:uid="{00000000-0005-0000-0000-000020310000}"/>
    <cellStyle name="Normal 38 12 4" xfId="6993" xr:uid="{00000000-0005-0000-0000-000021310000}"/>
    <cellStyle name="Normal 38 12 4 2" xfId="24480" xr:uid="{00000000-0005-0000-0000-000022310000}"/>
    <cellStyle name="Normal 38 12 5" xfId="24473" xr:uid="{00000000-0005-0000-0000-000023310000}"/>
    <cellStyle name="Normal 38 13" xfId="6994" xr:uid="{00000000-0005-0000-0000-000024310000}"/>
    <cellStyle name="Normal 38 13 2" xfId="6995" xr:uid="{00000000-0005-0000-0000-000025310000}"/>
    <cellStyle name="Normal 38 13 2 2" xfId="6996" xr:uid="{00000000-0005-0000-0000-000026310000}"/>
    <cellStyle name="Normal 38 13 2 2 2" xfId="6997" xr:uid="{00000000-0005-0000-0000-000027310000}"/>
    <cellStyle name="Normal 38 13 2 2 2 2" xfId="24484" xr:uid="{00000000-0005-0000-0000-000028310000}"/>
    <cellStyle name="Normal 38 13 2 2 3" xfId="24483" xr:uid="{00000000-0005-0000-0000-000029310000}"/>
    <cellStyle name="Normal 38 13 2 3" xfId="6998" xr:uid="{00000000-0005-0000-0000-00002A310000}"/>
    <cellStyle name="Normal 38 13 2 3 2" xfId="24485" xr:uid="{00000000-0005-0000-0000-00002B310000}"/>
    <cellStyle name="Normal 38 13 2 4" xfId="24482" xr:uid="{00000000-0005-0000-0000-00002C310000}"/>
    <cellStyle name="Normal 38 13 3" xfId="6999" xr:uid="{00000000-0005-0000-0000-00002D310000}"/>
    <cellStyle name="Normal 38 13 3 2" xfId="7000" xr:uid="{00000000-0005-0000-0000-00002E310000}"/>
    <cellStyle name="Normal 38 13 3 2 2" xfId="24487" xr:uid="{00000000-0005-0000-0000-00002F310000}"/>
    <cellStyle name="Normal 38 13 3 3" xfId="24486" xr:uid="{00000000-0005-0000-0000-000030310000}"/>
    <cellStyle name="Normal 38 13 4" xfId="7001" xr:uid="{00000000-0005-0000-0000-000031310000}"/>
    <cellStyle name="Normal 38 13 4 2" xfId="24488" xr:uid="{00000000-0005-0000-0000-000032310000}"/>
    <cellStyle name="Normal 38 13 5" xfId="24481" xr:uid="{00000000-0005-0000-0000-000033310000}"/>
    <cellStyle name="Normal 38 14" xfId="7002" xr:uid="{00000000-0005-0000-0000-000034310000}"/>
    <cellStyle name="Normal 38 14 2" xfId="7003" xr:uid="{00000000-0005-0000-0000-000035310000}"/>
    <cellStyle name="Normal 38 14 2 2" xfId="7004" xr:uid="{00000000-0005-0000-0000-000036310000}"/>
    <cellStyle name="Normal 38 14 2 2 2" xfId="7005" xr:uid="{00000000-0005-0000-0000-000037310000}"/>
    <cellStyle name="Normal 38 14 2 2 2 2" xfId="24492" xr:uid="{00000000-0005-0000-0000-000038310000}"/>
    <cellStyle name="Normal 38 14 2 2 3" xfId="24491" xr:uid="{00000000-0005-0000-0000-000039310000}"/>
    <cellStyle name="Normal 38 14 2 3" xfId="7006" xr:uid="{00000000-0005-0000-0000-00003A310000}"/>
    <cellStyle name="Normal 38 14 2 3 2" xfId="24493" xr:uid="{00000000-0005-0000-0000-00003B310000}"/>
    <cellStyle name="Normal 38 14 2 4" xfId="24490" xr:uid="{00000000-0005-0000-0000-00003C310000}"/>
    <cellStyle name="Normal 38 14 3" xfId="7007" xr:uid="{00000000-0005-0000-0000-00003D310000}"/>
    <cellStyle name="Normal 38 14 3 2" xfId="7008" xr:uid="{00000000-0005-0000-0000-00003E310000}"/>
    <cellStyle name="Normal 38 14 3 2 2" xfId="24495" xr:uid="{00000000-0005-0000-0000-00003F310000}"/>
    <cellStyle name="Normal 38 14 3 3" xfId="24494" xr:uid="{00000000-0005-0000-0000-000040310000}"/>
    <cellStyle name="Normal 38 14 4" xfId="7009" xr:uid="{00000000-0005-0000-0000-000041310000}"/>
    <cellStyle name="Normal 38 14 4 2" xfId="24496" xr:uid="{00000000-0005-0000-0000-000042310000}"/>
    <cellStyle name="Normal 38 14 5" xfId="24489" xr:uid="{00000000-0005-0000-0000-000043310000}"/>
    <cellStyle name="Normal 38 15" xfId="7010" xr:uid="{00000000-0005-0000-0000-000044310000}"/>
    <cellStyle name="Normal 38 15 2" xfId="7011" xr:uid="{00000000-0005-0000-0000-000045310000}"/>
    <cellStyle name="Normal 38 15 2 2" xfId="7012" xr:uid="{00000000-0005-0000-0000-000046310000}"/>
    <cellStyle name="Normal 38 15 2 2 2" xfId="7013" xr:uid="{00000000-0005-0000-0000-000047310000}"/>
    <cellStyle name="Normal 38 15 2 2 2 2" xfId="24500" xr:uid="{00000000-0005-0000-0000-000048310000}"/>
    <cellStyle name="Normal 38 15 2 2 3" xfId="24499" xr:uid="{00000000-0005-0000-0000-000049310000}"/>
    <cellStyle name="Normal 38 15 2 3" xfId="7014" xr:uid="{00000000-0005-0000-0000-00004A310000}"/>
    <cellStyle name="Normal 38 15 2 3 2" xfId="24501" xr:uid="{00000000-0005-0000-0000-00004B310000}"/>
    <cellStyle name="Normal 38 15 2 4" xfId="24498" xr:uid="{00000000-0005-0000-0000-00004C310000}"/>
    <cellStyle name="Normal 38 15 3" xfId="7015" xr:uid="{00000000-0005-0000-0000-00004D310000}"/>
    <cellStyle name="Normal 38 15 3 2" xfId="7016" xr:uid="{00000000-0005-0000-0000-00004E310000}"/>
    <cellStyle name="Normal 38 15 3 2 2" xfId="24503" xr:uid="{00000000-0005-0000-0000-00004F310000}"/>
    <cellStyle name="Normal 38 15 3 3" xfId="24502" xr:uid="{00000000-0005-0000-0000-000050310000}"/>
    <cellStyle name="Normal 38 15 4" xfId="7017" xr:uid="{00000000-0005-0000-0000-000051310000}"/>
    <cellStyle name="Normal 38 15 4 2" xfId="24504" xr:uid="{00000000-0005-0000-0000-000052310000}"/>
    <cellStyle name="Normal 38 15 5" xfId="24497" xr:uid="{00000000-0005-0000-0000-000053310000}"/>
    <cellStyle name="Normal 38 16" xfId="7018" xr:uid="{00000000-0005-0000-0000-000054310000}"/>
    <cellStyle name="Normal 38 16 2" xfId="7019" xr:uid="{00000000-0005-0000-0000-000055310000}"/>
    <cellStyle name="Normal 38 16 2 2" xfId="7020" xr:uid="{00000000-0005-0000-0000-000056310000}"/>
    <cellStyle name="Normal 38 16 2 2 2" xfId="7021" xr:uid="{00000000-0005-0000-0000-000057310000}"/>
    <cellStyle name="Normal 38 16 2 2 2 2" xfId="24508" xr:uid="{00000000-0005-0000-0000-000058310000}"/>
    <cellStyle name="Normal 38 16 2 2 3" xfId="24507" xr:uid="{00000000-0005-0000-0000-000059310000}"/>
    <cellStyle name="Normal 38 16 2 3" xfId="7022" xr:uid="{00000000-0005-0000-0000-00005A310000}"/>
    <cellStyle name="Normal 38 16 2 3 2" xfId="24509" xr:uid="{00000000-0005-0000-0000-00005B310000}"/>
    <cellStyle name="Normal 38 16 2 4" xfId="24506" xr:uid="{00000000-0005-0000-0000-00005C310000}"/>
    <cellStyle name="Normal 38 16 3" xfId="7023" xr:uid="{00000000-0005-0000-0000-00005D310000}"/>
    <cellStyle name="Normal 38 16 3 2" xfId="7024" xr:uid="{00000000-0005-0000-0000-00005E310000}"/>
    <cellStyle name="Normal 38 16 3 2 2" xfId="24511" xr:uid="{00000000-0005-0000-0000-00005F310000}"/>
    <cellStyle name="Normal 38 16 3 3" xfId="24510" xr:uid="{00000000-0005-0000-0000-000060310000}"/>
    <cellStyle name="Normal 38 16 4" xfId="7025" xr:uid="{00000000-0005-0000-0000-000061310000}"/>
    <cellStyle name="Normal 38 16 4 2" xfId="24512" xr:uid="{00000000-0005-0000-0000-000062310000}"/>
    <cellStyle name="Normal 38 16 5" xfId="24505" xr:uid="{00000000-0005-0000-0000-000063310000}"/>
    <cellStyle name="Normal 38 17" xfId="7026" xr:uid="{00000000-0005-0000-0000-000064310000}"/>
    <cellStyle name="Normal 38 17 2" xfId="7027" xr:uid="{00000000-0005-0000-0000-000065310000}"/>
    <cellStyle name="Normal 38 17 2 2" xfId="7028" xr:uid="{00000000-0005-0000-0000-000066310000}"/>
    <cellStyle name="Normal 38 17 2 2 2" xfId="7029" xr:uid="{00000000-0005-0000-0000-000067310000}"/>
    <cellStyle name="Normal 38 17 2 2 2 2" xfId="24516" xr:uid="{00000000-0005-0000-0000-000068310000}"/>
    <cellStyle name="Normal 38 17 2 2 3" xfId="24515" xr:uid="{00000000-0005-0000-0000-000069310000}"/>
    <cellStyle name="Normal 38 17 2 3" xfId="7030" xr:uid="{00000000-0005-0000-0000-00006A310000}"/>
    <cellStyle name="Normal 38 17 2 3 2" xfId="24517" xr:uid="{00000000-0005-0000-0000-00006B310000}"/>
    <cellStyle name="Normal 38 17 2 4" xfId="24514" xr:uid="{00000000-0005-0000-0000-00006C310000}"/>
    <cellStyle name="Normal 38 17 3" xfId="7031" xr:uid="{00000000-0005-0000-0000-00006D310000}"/>
    <cellStyle name="Normal 38 17 3 2" xfId="7032" xr:uid="{00000000-0005-0000-0000-00006E310000}"/>
    <cellStyle name="Normal 38 17 3 2 2" xfId="24519" xr:uid="{00000000-0005-0000-0000-00006F310000}"/>
    <cellStyle name="Normal 38 17 3 3" xfId="24518" xr:uid="{00000000-0005-0000-0000-000070310000}"/>
    <cellStyle name="Normal 38 17 4" xfId="7033" xr:uid="{00000000-0005-0000-0000-000071310000}"/>
    <cellStyle name="Normal 38 17 4 2" xfId="24520" xr:uid="{00000000-0005-0000-0000-000072310000}"/>
    <cellStyle name="Normal 38 17 5" xfId="24513" xr:uid="{00000000-0005-0000-0000-000073310000}"/>
    <cellStyle name="Normal 38 18" xfId="7034" xr:uid="{00000000-0005-0000-0000-000074310000}"/>
    <cellStyle name="Normal 38 18 2" xfId="7035" xr:uid="{00000000-0005-0000-0000-000075310000}"/>
    <cellStyle name="Normal 38 18 2 2" xfId="7036" xr:uid="{00000000-0005-0000-0000-000076310000}"/>
    <cellStyle name="Normal 38 18 2 2 2" xfId="7037" xr:uid="{00000000-0005-0000-0000-000077310000}"/>
    <cellStyle name="Normal 38 18 2 2 2 2" xfId="24524" xr:uid="{00000000-0005-0000-0000-000078310000}"/>
    <cellStyle name="Normal 38 18 2 2 3" xfId="24523" xr:uid="{00000000-0005-0000-0000-000079310000}"/>
    <cellStyle name="Normal 38 18 2 3" xfId="7038" xr:uid="{00000000-0005-0000-0000-00007A310000}"/>
    <cellStyle name="Normal 38 18 2 3 2" xfId="24525" xr:uid="{00000000-0005-0000-0000-00007B310000}"/>
    <cellStyle name="Normal 38 18 2 4" xfId="24522" xr:uid="{00000000-0005-0000-0000-00007C310000}"/>
    <cellStyle name="Normal 38 18 3" xfId="7039" xr:uid="{00000000-0005-0000-0000-00007D310000}"/>
    <cellStyle name="Normal 38 18 3 2" xfId="7040" xr:uid="{00000000-0005-0000-0000-00007E310000}"/>
    <cellStyle name="Normal 38 18 3 2 2" xfId="24527" xr:uid="{00000000-0005-0000-0000-00007F310000}"/>
    <cellStyle name="Normal 38 18 3 3" xfId="24526" xr:uid="{00000000-0005-0000-0000-000080310000}"/>
    <cellStyle name="Normal 38 18 4" xfId="7041" xr:uid="{00000000-0005-0000-0000-000081310000}"/>
    <cellStyle name="Normal 38 18 4 2" xfId="24528" xr:uid="{00000000-0005-0000-0000-000082310000}"/>
    <cellStyle name="Normal 38 18 5" xfId="24521" xr:uid="{00000000-0005-0000-0000-000083310000}"/>
    <cellStyle name="Normal 38 19" xfId="7042" xr:uid="{00000000-0005-0000-0000-000084310000}"/>
    <cellStyle name="Normal 38 19 2" xfId="7043" xr:uid="{00000000-0005-0000-0000-000085310000}"/>
    <cellStyle name="Normal 38 19 2 2" xfId="7044" xr:uid="{00000000-0005-0000-0000-000086310000}"/>
    <cellStyle name="Normal 38 19 2 2 2" xfId="7045" xr:uid="{00000000-0005-0000-0000-000087310000}"/>
    <cellStyle name="Normal 38 19 2 2 2 2" xfId="24532" xr:uid="{00000000-0005-0000-0000-000088310000}"/>
    <cellStyle name="Normal 38 19 2 2 3" xfId="24531" xr:uid="{00000000-0005-0000-0000-000089310000}"/>
    <cellStyle name="Normal 38 19 2 3" xfId="7046" xr:uid="{00000000-0005-0000-0000-00008A310000}"/>
    <cellStyle name="Normal 38 19 2 3 2" xfId="24533" xr:uid="{00000000-0005-0000-0000-00008B310000}"/>
    <cellStyle name="Normal 38 19 2 4" xfId="24530" xr:uid="{00000000-0005-0000-0000-00008C310000}"/>
    <cellStyle name="Normal 38 19 3" xfId="7047" xr:uid="{00000000-0005-0000-0000-00008D310000}"/>
    <cellStyle name="Normal 38 19 3 2" xfId="7048" xr:uid="{00000000-0005-0000-0000-00008E310000}"/>
    <cellStyle name="Normal 38 19 3 2 2" xfId="24535" xr:uid="{00000000-0005-0000-0000-00008F310000}"/>
    <cellStyle name="Normal 38 19 3 3" xfId="24534" xr:uid="{00000000-0005-0000-0000-000090310000}"/>
    <cellStyle name="Normal 38 19 4" xfId="7049" xr:uid="{00000000-0005-0000-0000-000091310000}"/>
    <cellStyle name="Normal 38 19 4 2" xfId="24536" xr:uid="{00000000-0005-0000-0000-000092310000}"/>
    <cellStyle name="Normal 38 19 5" xfId="24529" xr:uid="{00000000-0005-0000-0000-000093310000}"/>
    <cellStyle name="Normal 38 2" xfId="7050" xr:uid="{00000000-0005-0000-0000-000094310000}"/>
    <cellStyle name="Normal 38 2 2" xfId="7051" xr:uid="{00000000-0005-0000-0000-000095310000}"/>
    <cellStyle name="Normal 38 2 2 2" xfId="7052" xr:uid="{00000000-0005-0000-0000-000096310000}"/>
    <cellStyle name="Normal 38 2 2 2 2" xfId="7053" xr:uid="{00000000-0005-0000-0000-000097310000}"/>
    <cellStyle name="Normal 38 2 2 2 2 2" xfId="24540" xr:uid="{00000000-0005-0000-0000-000098310000}"/>
    <cellStyle name="Normal 38 2 2 2 3" xfId="24539" xr:uid="{00000000-0005-0000-0000-000099310000}"/>
    <cellStyle name="Normal 38 2 2 3" xfId="7054" xr:uid="{00000000-0005-0000-0000-00009A310000}"/>
    <cellStyle name="Normal 38 2 2 3 2" xfId="24541" xr:uid="{00000000-0005-0000-0000-00009B310000}"/>
    <cellStyle name="Normal 38 2 2 4" xfId="24538" xr:uid="{00000000-0005-0000-0000-00009C310000}"/>
    <cellStyle name="Normal 38 2 3" xfId="7055" xr:uid="{00000000-0005-0000-0000-00009D310000}"/>
    <cellStyle name="Normal 38 2 3 2" xfId="7056" xr:uid="{00000000-0005-0000-0000-00009E310000}"/>
    <cellStyle name="Normal 38 2 3 2 2" xfId="24543" xr:uid="{00000000-0005-0000-0000-00009F310000}"/>
    <cellStyle name="Normal 38 2 3 3" xfId="24542" xr:uid="{00000000-0005-0000-0000-0000A0310000}"/>
    <cellStyle name="Normal 38 2 4" xfId="7057" xr:uid="{00000000-0005-0000-0000-0000A1310000}"/>
    <cellStyle name="Normal 38 2 4 2" xfId="24544" xr:uid="{00000000-0005-0000-0000-0000A2310000}"/>
    <cellStyle name="Normal 38 2 5" xfId="24537" xr:uid="{00000000-0005-0000-0000-0000A3310000}"/>
    <cellStyle name="Normal 38 20" xfId="7058" xr:uid="{00000000-0005-0000-0000-0000A4310000}"/>
    <cellStyle name="Normal 38 20 2" xfId="7059" xr:uid="{00000000-0005-0000-0000-0000A5310000}"/>
    <cellStyle name="Normal 38 20 2 2" xfId="7060" xr:uid="{00000000-0005-0000-0000-0000A6310000}"/>
    <cellStyle name="Normal 38 20 2 2 2" xfId="7061" xr:uid="{00000000-0005-0000-0000-0000A7310000}"/>
    <cellStyle name="Normal 38 20 2 2 2 2" xfId="24548" xr:uid="{00000000-0005-0000-0000-0000A8310000}"/>
    <cellStyle name="Normal 38 20 2 2 3" xfId="24547" xr:uid="{00000000-0005-0000-0000-0000A9310000}"/>
    <cellStyle name="Normal 38 20 2 3" xfId="7062" xr:uid="{00000000-0005-0000-0000-0000AA310000}"/>
    <cellStyle name="Normal 38 20 2 3 2" xfId="24549" xr:uid="{00000000-0005-0000-0000-0000AB310000}"/>
    <cellStyle name="Normal 38 20 2 4" xfId="24546" xr:uid="{00000000-0005-0000-0000-0000AC310000}"/>
    <cellStyle name="Normal 38 20 3" xfId="7063" xr:uid="{00000000-0005-0000-0000-0000AD310000}"/>
    <cellStyle name="Normal 38 20 3 2" xfId="7064" xr:uid="{00000000-0005-0000-0000-0000AE310000}"/>
    <cellStyle name="Normal 38 20 3 2 2" xfId="24551" xr:uid="{00000000-0005-0000-0000-0000AF310000}"/>
    <cellStyle name="Normal 38 20 3 3" xfId="24550" xr:uid="{00000000-0005-0000-0000-0000B0310000}"/>
    <cellStyle name="Normal 38 20 4" xfId="7065" xr:uid="{00000000-0005-0000-0000-0000B1310000}"/>
    <cellStyle name="Normal 38 20 4 2" xfId="24552" xr:uid="{00000000-0005-0000-0000-0000B2310000}"/>
    <cellStyle name="Normal 38 20 5" xfId="24545" xr:uid="{00000000-0005-0000-0000-0000B3310000}"/>
    <cellStyle name="Normal 38 21" xfId="7066" xr:uid="{00000000-0005-0000-0000-0000B4310000}"/>
    <cellStyle name="Normal 38 21 2" xfId="7067" xr:uid="{00000000-0005-0000-0000-0000B5310000}"/>
    <cellStyle name="Normal 38 21 2 2" xfId="7068" xr:uid="{00000000-0005-0000-0000-0000B6310000}"/>
    <cellStyle name="Normal 38 21 2 2 2" xfId="7069" xr:uid="{00000000-0005-0000-0000-0000B7310000}"/>
    <cellStyle name="Normal 38 21 2 2 2 2" xfId="24556" xr:uid="{00000000-0005-0000-0000-0000B8310000}"/>
    <cellStyle name="Normal 38 21 2 2 3" xfId="24555" xr:uid="{00000000-0005-0000-0000-0000B9310000}"/>
    <cellStyle name="Normal 38 21 2 3" xfId="7070" xr:uid="{00000000-0005-0000-0000-0000BA310000}"/>
    <cellStyle name="Normal 38 21 2 3 2" xfId="24557" xr:uid="{00000000-0005-0000-0000-0000BB310000}"/>
    <cellStyle name="Normal 38 21 2 4" xfId="24554" xr:uid="{00000000-0005-0000-0000-0000BC310000}"/>
    <cellStyle name="Normal 38 21 3" xfId="7071" xr:uid="{00000000-0005-0000-0000-0000BD310000}"/>
    <cellStyle name="Normal 38 21 3 2" xfId="7072" xr:uid="{00000000-0005-0000-0000-0000BE310000}"/>
    <cellStyle name="Normal 38 21 3 2 2" xfId="24559" xr:uid="{00000000-0005-0000-0000-0000BF310000}"/>
    <cellStyle name="Normal 38 21 3 3" xfId="24558" xr:uid="{00000000-0005-0000-0000-0000C0310000}"/>
    <cellStyle name="Normal 38 21 4" xfId="7073" xr:uid="{00000000-0005-0000-0000-0000C1310000}"/>
    <cellStyle name="Normal 38 21 4 2" xfId="24560" xr:uid="{00000000-0005-0000-0000-0000C2310000}"/>
    <cellStyle name="Normal 38 21 5" xfId="24553" xr:uid="{00000000-0005-0000-0000-0000C3310000}"/>
    <cellStyle name="Normal 38 22" xfId="7074" xr:uid="{00000000-0005-0000-0000-0000C4310000}"/>
    <cellStyle name="Normal 38 22 2" xfId="7075" xr:uid="{00000000-0005-0000-0000-0000C5310000}"/>
    <cellStyle name="Normal 38 22 2 2" xfId="7076" xr:uid="{00000000-0005-0000-0000-0000C6310000}"/>
    <cellStyle name="Normal 38 22 2 2 2" xfId="7077" xr:uid="{00000000-0005-0000-0000-0000C7310000}"/>
    <cellStyle name="Normal 38 22 2 2 2 2" xfId="24564" xr:uid="{00000000-0005-0000-0000-0000C8310000}"/>
    <cellStyle name="Normal 38 22 2 2 3" xfId="24563" xr:uid="{00000000-0005-0000-0000-0000C9310000}"/>
    <cellStyle name="Normal 38 22 2 3" xfId="7078" xr:uid="{00000000-0005-0000-0000-0000CA310000}"/>
    <cellStyle name="Normal 38 22 2 3 2" xfId="24565" xr:uid="{00000000-0005-0000-0000-0000CB310000}"/>
    <cellStyle name="Normal 38 22 2 4" xfId="24562" xr:uid="{00000000-0005-0000-0000-0000CC310000}"/>
    <cellStyle name="Normal 38 22 3" xfId="7079" xr:uid="{00000000-0005-0000-0000-0000CD310000}"/>
    <cellStyle name="Normal 38 22 3 2" xfId="7080" xr:uid="{00000000-0005-0000-0000-0000CE310000}"/>
    <cellStyle name="Normal 38 22 3 2 2" xfId="24567" xr:uid="{00000000-0005-0000-0000-0000CF310000}"/>
    <cellStyle name="Normal 38 22 3 3" xfId="24566" xr:uid="{00000000-0005-0000-0000-0000D0310000}"/>
    <cellStyle name="Normal 38 22 4" xfId="7081" xr:uid="{00000000-0005-0000-0000-0000D1310000}"/>
    <cellStyle name="Normal 38 22 4 2" xfId="24568" xr:uid="{00000000-0005-0000-0000-0000D2310000}"/>
    <cellStyle name="Normal 38 22 5" xfId="24561" xr:uid="{00000000-0005-0000-0000-0000D3310000}"/>
    <cellStyle name="Normal 38 23" xfId="7082" xr:uid="{00000000-0005-0000-0000-0000D4310000}"/>
    <cellStyle name="Normal 38 23 2" xfId="7083" xr:uid="{00000000-0005-0000-0000-0000D5310000}"/>
    <cellStyle name="Normal 38 23 2 2" xfId="7084" xr:uid="{00000000-0005-0000-0000-0000D6310000}"/>
    <cellStyle name="Normal 38 23 2 2 2" xfId="24571" xr:uid="{00000000-0005-0000-0000-0000D7310000}"/>
    <cellStyle name="Normal 38 23 2 3" xfId="24570" xr:uid="{00000000-0005-0000-0000-0000D8310000}"/>
    <cellStyle name="Normal 38 23 3" xfId="7085" xr:uid="{00000000-0005-0000-0000-0000D9310000}"/>
    <cellStyle name="Normal 38 23 3 2" xfId="24572" xr:uid="{00000000-0005-0000-0000-0000DA310000}"/>
    <cellStyle name="Normal 38 23 4" xfId="24569" xr:uid="{00000000-0005-0000-0000-0000DB310000}"/>
    <cellStyle name="Normal 38 24" xfId="7086" xr:uid="{00000000-0005-0000-0000-0000DC310000}"/>
    <cellStyle name="Normal 38 24 2" xfId="7087" xr:uid="{00000000-0005-0000-0000-0000DD310000}"/>
    <cellStyle name="Normal 38 24 2 2" xfId="24574" xr:uid="{00000000-0005-0000-0000-0000DE310000}"/>
    <cellStyle name="Normal 38 24 3" xfId="24573" xr:uid="{00000000-0005-0000-0000-0000DF310000}"/>
    <cellStyle name="Normal 38 25" xfId="7088" xr:uid="{00000000-0005-0000-0000-0000E0310000}"/>
    <cellStyle name="Normal 38 25 2" xfId="24575" xr:uid="{00000000-0005-0000-0000-0000E1310000}"/>
    <cellStyle name="Normal 38 26" xfId="24456" xr:uid="{00000000-0005-0000-0000-0000E2310000}"/>
    <cellStyle name="Normal 38 3" xfId="7089" xr:uid="{00000000-0005-0000-0000-0000E3310000}"/>
    <cellStyle name="Normal 38 3 2" xfId="7090" xr:uid="{00000000-0005-0000-0000-0000E4310000}"/>
    <cellStyle name="Normal 38 3 2 2" xfId="7091" xr:uid="{00000000-0005-0000-0000-0000E5310000}"/>
    <cellStyle name="Normal 38 3 2 2 2" xfId="7092" xr:uid="{00000000-0005-0000-0000-0000E6310000}"/>
    <cellStyle name="Normal 38 3 2 2 2 2" xfId="24579" xr:uid="{00000000-0005-0000-0000-0000E7310000}"/>
    <cellStyle name="Normal 38 3 2 2 3" xfId="24578" xr:uid="{00000000-0005-0000-0000-0000E8310000}"/>
    <cellStyle name="Normal 38 3 2 3" xfId="7093" xr:uid="{00000000-0005-0000-0000-0000E9310000}"/>
    <cellStyle name="Normal 38 3 2 3 2" xfId="24580" xr:uid="{00000000-0005-0000-0000-0000EA310000}"/>
    <cellStyle name="Normal 38 3 2 4" xfId="24577" xr:uid="{00000000-0005-0000-0000-0000EB310000}"/>
    <cellStyle name="Normal 38 3 3" xfId="7094" xr:uid="{00000000-0005-0000-0000-0000EC310000}"/>
    <cellStyle name="Normal 38 3 3 2" xfId="7095" xr:uid="{00000000-0005-0000-0000-0000ED310000}"/>
    <cellStyle name="Normal 38 3 3 2 2" xfId="24582" xr:uid="{00000000-0005-0000-0000-0000EE310000}"/>
    <cellStyle name="Normal 38 3 3 3" xfId="24581" xr:uid="{00000000-0005-0000-0000-0000EF310000}"/>
    <cellStyle name="Normal 38 3 4" xfId="7096" xr:uid="{00000000-0005-0000-0000-0000F0310000}"/>
    <cellStyle name="Normal 38 3 4 2" xfId="24583" xr:uid="{00000000-0005-0000-0000-0000F1310000}"/>
    <cellStyle name="Normal 38 3 5" xfId="24576" xr:uid="{00000000-0005-0000-0000-0000F2310000}"/>
    <cellStyle name="Normal 38 4" xfId="7097" xr:uid="{00000000-0005-0000-0000-0000F3310000}"/>
    <cellStyle name="Normal 38 4 2" xfId="7098" xr:uid="{00000000-0005-0000-0000-0000F4310000}"/>
    <cellStyle name="Normal 38 4 2 2" xfId="7099" xr:uid="{00000000-0005-0000-0000-0000F5310000}"/>
    <cellStyle name="Normal 38 4 2 2 2" xfId="7100" xr:uid="{00000000-0005-0000-0000-0000F6310000}"/>
    <cellStyle name="Normal 38 4 2 2 2 2" xfId="24587" xr:uid="{00000000-0005-0000-0000-0000F7310000}"/>
    <cellStyle name="Normal 38 4 2 2 3" xfId="24586" xr:uid="{00000000-0005-0000-0000-0000F8310000}"/>
    <cellStyle name="Normal 38 4 2 3" xfId="7101" xr:uid="{00000000-0005-0000-0000-0000F9310000}"/>
    <cellStyle name="Normal 38 4 2 3 2" xfId="24588" xr:uid="{00000000-0005-0000-0000-0000FA310000}"/>
    <cellStyle name="Normal 38 4 2 4" xfId="24585" xr:uid="{00000000-0005-0000-0000-0000FB310000}"/>
    <cellStyle name="Normal 38 4 3" xfId="7102" xr:uid="{00000000-0005-0000-0000-0000FC310000}"/>
    <cellStyle name="Normal 38 4 3 2" xfId="7103" xr:uid="{00000000-0005-0000-0000-0000FD310000}"/>
    <cellStyle name="Normal 38 4 3 2 2" xfId="24590" xr:uid="{00000000-0005-0000-0000-0000FE310000}"/>
    <cellStyle name="Normal 38 4 3 3" xfId="24589" xr:uid="{00000000-0005-0000-0000-0000FF310000}"/>
    <cellStyle name="Normal 38 4 4" xfId="7104" xr:uid="{00000000-0005-0000-0000-000000320000}"/>
    <cellStyle name="Normal 38 4 4 2" xfId="24591" xr:uid="{00000000-0005-0000-0000-000001320000}"/>
    <cellStyle name="Normal 38 4 5" xfId="24584" xr:uid="{00000000-0005-0000-0000-000002320000}"/>
    <cellStyle name="Normal 38 5" xfId="7105" xr:uid="{00000000-0005-0000-0000-000003320000}"/>
    <cellStyle name="Normal 38 5 2" xfId="7106" xr:uid="{00000000-0005-0000-0000-000004320000}"/>
    <cellStyle name="Normal 38 5 2 2" xfId="7107" xr:uid="{00000000-0005-0000-0000-000005320000}"/>
    <cellStyle name="Normal 38 5 2 2 2" xfId="7108" xr:uid="{00000000-0005-0000-0000-000006320000}"/>
    <cellStyle name="Normal 38 5 2 2 2 2" xfId="24595" xr:uid="{00000000-0005-0000-0000-000007320000}"/>
    <cellStyle name="Normal 38 5 2 2 3" xfId="24594" xr:uid="{00000000-0005-0000-0000-000008320000}"/>
    <cellStyle name="Normal 38 5 2 3" xfId="7109" xr:uid="{00000000-0005-0000-0000-000009320000}"/>
    <cellStyle name="Normal 38 5 2 3 2" xfId="24596" xr:uid="{00000000-0005-0000-0000-00000A320000}"/>
    <cellStyle name="Normal 38 5 2 4" xfId="24593" xr:uid="{00000000-0005-0000-0000-00000B320000}"/>
    <cellStyle name="Normal 38 5 3" xfId="7110" xr:uid="{00000000-0005-0000-0000-00000C320000}"/>
    <cellStyle name="Normal 38 5 3 2" xfId="7111" xr:uid="{00000000-0005-0000-0000-00000D320000}"/>
    <cellStyle name="Normal 38 5 3 2 2" xfId="24598" xr:uid="{00000000-0005-0000-0000-00000E320000}"/>
    <cellStyle name="Normal 38 5 3 3" xfId="24597" xr:uid="{00000000-0005-0000-0000-00000F320000}"/>
    <cellStyle name="Normal 38 5 4" xfId="7112" xr:uid="{00000000-0005-0000-0000-000010320000}"/>
    <cellStyle name="Normal 38 5 4 2" xfId="24599" xr:uid="{00000000-0005-0000-0000-000011320000}"/>
    <cellStyle name="Normal 38 5 5" xfId="24592" xr:uid="{00000000-0005-0000-0000-000012320000}"/>
    <cellStyle name="Normal 38 6" xfId="7113" xr:uid="{00000000-0005-0000-0000-000013320000}"/>
    <cellStyle name="Normal 38 6 2" xfId="7114" xr:uid="{00000000-0005-0000-0000-000014320000}"/>
    <cellStyle name="Normal 38 6 2 2" xfId="7115" xr:uid="{00000000-0005-0000-0000-000015320000}"/>
    <cellStyle name="Normal 38 6 2 2 2" xfId="7116" xr:uid="{00000000-0005-0000-0000-000016320000}"/>
    <cellStyle name="Normal 38 6 2 2 2 2" xfId="24603" xr:uid="{00000000-0005-0000-0000-000017320000}"/>
    <cellStyle name="Normal 38 6 2 2 3" xfId="24602" xr:uid="{00000000-0005-0000-0000-000018320000}"/>
    <cellStyle name="Normal 38 6 2 3" xfId="7117" xr:uid="{00000000-0005-0000-0000-000019320000}"/>
    <cellStyle name="Normal 38 6 2 3 2" xfId="24604" xr:uid="{00000000-0005-0000-0000-00001A320000}"/>
    <cellStyle name="Normal 38 6 2 4" xfId="24601" xr:uid="{00000000-0005-0000-0000-00001B320000}"/>
    <cellStyle name="Normal 38 6 3" xfId="7118" xr:uid="{00000000-0005-0000-0000-00001C320000}"/>
    <cellStyle name="Normal 38 6 3 2" xfId="7119" xr:uid="{00000000-0005-0000-0000-00001D320000}"/>
    <cellStyle name="Normal 38 6 3 2 2" xfId="24606" xr:uid="{00000000-0005-0000-0000-00001E320000}"/>
    <cellStyle name="Normal 38 6 3 3" xfId="24605" xr:uid="{00000000-0005-0000-0000-00001F320000}"/>
    <cellStyle name="Normal 38 6 4" xfId="7120" xr:uid="{00000000-0005-0000-0000-000020320000}"/>
    <cellStyle name="Normal 38 6 4 2" xfId="24607" xr:uid="{00000000-0005-0000-0000-000021320000}"/>
    <cellStyle name="Normal 38 6 5" xfId="24600" xr:uid="{00000000-0005-0000-0000-000022320000}"/>
    <cellStyle name="Normal 38 7" xfId="7121" xr:uid="{00000000-0005-0000-0000-000023320000}"/>
    <cellStyle name="Normal 38 7 2" xfId="7122" xr:uid="{00000000-0005-0000-0000-000024320000}"/>
    <cellStyle name="Normal 38 7 2 2" xfId="7123" xr:uid="{00000000-0005-0000-0000-000025320000}"/>
    <cellStyle name="Normal 38 7 2 2 2" xfId="7124" xr:uid="{00000000-0005-0000-0000-000026320000}"/>
    <cellStyle name="Normal 38 7 2 2 2 2" xfId="24611" xr:uid="{00000000-0005-0000-0000-000027320000}"/>
    <cellStyle name="Normal 38 7 2 2 3" xfId="24610" xr:uid="{00000000-0005-0000-0000-000028320000}"/>
    <cellStyle name="Normal 38 7 2 3" xfId="7125" xr:uid="{00000000-0005-0000-0000-000029320000}"/>
    <cellStyle name="Normal 38 7 2 3 2" xfId="24612" xr:uid="{00000000-0005-0000-0000-00002A320000}"/>
    <cellStyle name="Normal 38 7 2 4" xfId="24609" xr:uid="{00000000-0005-0000-0000-00002B320000}"/>
    <cellStyle name="Normal 38 7 3" xfId="7126" xr:uid="{00000000-0005-0000-0000-00002C320000}"/>
    <cellStyle name="Normal 38 7 3 2" xfId="7127" xr:uid="{00000000-0005-0000-0000-00002D320000}"/>
    <cellStyle name="Normal 38 7 3 2 2" xfId="24614" xr:uid="{00000000-0005-0000-0000-00002E320000}"/>
    <cellStyle name="Normal 38 7 3 3" xfId="24613" xr:uid="{00000000-0005-0000-0000-00002F320000}"/>
    <cellStyle name="Normal 38 7 4" xfId="7128" xr:uid="{00000000-0005-0000-0000-000030320000}"/>
    <cellStyle name="Normal 38 7 4 2" xfId="24615" xr:uid="{00000000-0005-0000-0000-000031320000}"/>
    <cellStyle name="Normal 38 7 5" xfId="24608" xr:uid="{00000000-0005-0000-0000-000032320000}"/>
    <cellStyle name="Normal 38 8" xfId="7129" xr:uid="{00000000-0005-0000-0000-000033320000}"/>
    <cellStyle name="Normal 38 8 2" xfId="7130" xr:uid="{00000000-0005-0000-0000-000034320000}"/>
    <cellStyle name="Normal 38 8 2 2" xfId="7131" xr:uid="{00000000-0005-0000-0000-000035320000}"/>
    <cellStyle name="Normal 38 8 2 2 2" xfId="7132" xr:uid="{00000000-0005-0000-0000-000036320000}"/>
    <cellStyle name="Normal 38 8 2 2 2 2" xfId="24619" xr:uid="{00000000-0005-0000-0000-000037320000}"/>
    <cellStyle name="Normal 38 8 2 2 3" xfId="24618" xr:uid="{00000000-0005-0000-0000-000038320000}"/>
    <cellStyle name="Normal 38 8 2 3" xfId="7133" xr:uid="{00000000-0005-0000-0000-000039320000}"/>
    <cellStyle name="Normal 38 8 2 3 2" xfId="24620" xr:uid="{00000000-0005-0000-0000-00003A320000}"/>
    <cellStyle name="Normal 38 8 2 4" xfId="24617" xr:uid="{00000000-0005-0000-0000-00003B320000}"/>
    <cellStyle name="Normal 38 8 3" xfId="7134" xr:uid="{00000000-0005-0000-0000-00003C320000}"/>
    <cellStyle name="Normal 38 8 3 2" xfId="7135" xr:uid="{00000000-0005-0000-0000-00003D320000}"/>
    <cellStyle name="Normal 38 8 3 2 2" xfId="24622" xr:uid="{00000000-0005-0000-0000-00003E320000}"/>
    <cellStyle name="Normal 38 8 3 3" xfId="24621" xr:uid="{00000000-0005-0000-0000-00003F320000}"/>
    <cellStyle name="Normal 38 8 4" xfId="7136" xr:uid="{00000000-0005-0000-0000-000040320000}"/>
    <cellStyle name="Normal 38 8 4 2" xfId="24623" xr:uid="{00000000-0005-0000-0000-000041320000}"/>
    <cellStyle name="Normal 38 8 5" xfId="24616" xr:uid="{00000000-0005-0000-0000-000042320000}"/>
    <cellStyle name="Normal 38 9" xfId="7137" xr:uid="{00000000-0005-0000-0000-000043320000}"/>
    <cellStyle name="Normal 38 9 2" xfId="7138" xr:uid="{00000000-0005-0000-0000-000044320000}"/>
    <cellStyle name="Normal 38 9 2 2" xfId="7139" xr:uid="{00000000-0005-0000-0000-000045320000}"/>
    <cellStyle name="Normal 38 9 2 2 2" xfId="7140" xr:uid="{00000000-0005-0000-0000-000046320000}"/>
    <cellStyle name="Normal 38 9 2 2 2 2" xfId="24627" xr:uid="{00000000-0005-0000-0000-000047320000}"/>
    <cellStyle name="Normal 38 9 2 2 3" xfId="24626" xr:uid="{00000000-0005-0000-0000-000048320000}"/>
    <cellStyle name="Normal 38 9 2 3" xfId="7141" xr:uid="{00000000-0005-0000-0000-000049320000}"/>
    <cellStyle name="Normal 38 9 2 3 2" xfId="24628" xr:uid="{00000000-0005-0000-0000-00004A320000}"/>
    <cellStyle name="Normal 38 9 2 4" xfId="24625" xr:uid="{00000000-0005-0000-0000-00004B320000}"/>
    <cellStyle name="Normal 38 9 3" xfId="7142" xr:uid="{00000000-0005-0000-0000-00004C320000}"/>
    <cellStyle name="Normal 38 9 3 2" xfId="7143" xr:uid="{00000000-0005-0000-0000-00004D320000}"/>
    <cellStyle name="Normal 38 9 3 2 2" xfId="24630" xr:uid="{00000000-0005-0000-0000-00004E320000}"/>
    <cellStyle name="Normal 38 9 3 3" xfId="24629" xr:uid="{00000000-0005-0000-0000-00004F320000}"/>
    <cellStyle name="Normal 38 9 4" xfId="7144" xr:uid="{00000000-0005-0000-0000-000050320000}"/>
    <cellStyle name="Normal 38 9 4 2" xfId="24631" xr:uid="{00000000-0005-0000-0000-000051320000}"/>
    <cellStyle name="Normal 38 9 5" xfId="24624" xr:uid="{00000000-0005-0000-0000-000052320000}"/>
    <cellStyle name="Normal 39" xfId="7145" xr:uid="{00000000-0005-0000-0000-000053320000}"/>
    <cellStyle name="Normal 39 10" xfId="7146" xr:uid="{00000000-0005-0000-0000-000054320000}"/>
    <cellStyle name="Normal 39 10 2" xfId="7147" xr:uid="{00000000-0005-0000-0000-000055320000}"/>
    <cellStyle name="Normal 39 10 2 2" xfId="7148" xr:uid="{00000000-0005-0000-0000-000056320000}"/>
    <cellStyle name="Normal 39 10 2 2 2" xfId="7149" xr:uid="{00000000-0005-0000-0000-000057320000}"/>
    <cellStyle name="Normal 39 10 2 2 2 2" xfId="24636" xr:uid="{00000000-0005-0000-0000-000058320000}"/>
    <cellStyle name="Normal 39 10 2 2 3" xfId="24635" xr:uid="{00000000-0005-0000-0000-000059320000}"/>
    <cellStyle name="Normal 39 10 2 3" xfId="7150" xr:uid="{00000000-0005-0000-0000-00005A320000}"/>
    <cellStyle name="Normal 39 10 2 3 2" xfId="24637" xr:uid="{00000000-0005-0000-0000-00005B320000}"/>
    <cellStyle name="Normal 39 10 2 4" xfId="24634" xr:uid="{00000000-0005-0000-0000-00005C320000}"/>
    <cellStyle name="Normal 39 10 3" xfId="7151" xr:uid="{00000000-0005-0000-0000-00005D320000}"/>
    <cellStyle name="Normal 39 10 3 2" xfId="7152" xr:uid="{00000000-0005-0000-0000-00005E320000}"/>
    <cellStyle name="Normal 39 10 3 2 2" xfId="24639" xr:uid="{00000000-0005-0000-0000-00005F320000}"/>
    <cellStyle name="Normal 39 10 3 3" xfId="24638" xr:uid="{00000000-0005-0000-0000-000060320000}"/>
    <cellStyle name="Normal 39 10 4" xfId="7153" xr:uid="{00000000-0005-0000-0000-000061320000}"/>
    <cellStyle name="Normal 39 10 4 2" xfId="24640" xr:uid="{00000000-0005-0000-0000-000062320000}"/>
    <cellStyle name="Normal 39 10 5" xfId="24633" xr:uid="{00000000-0005-0000-0000-000063320000}"/>
    <cellStyle name="Normal 39 11" xfId="7154" xr:uid="{00000000-0005-0000-0000-000064320000}"/>
    <cellStyle name="Normal 39 11 2" xfId="7155" xr:uid="{00000000-0005-0000-0000-000065320000}"/>
    <cellStyle name="Normal 39 11 2 2" xfId="7156" xr:uid="{00000000-0005-0000-0000-000066320000}"/>
    <cellStyle name="Normal 39 11 2 2 2" xfId="7157" xr:uid="{00000000-0005-0000-0000-000067320000}"/>
    <cellStyle name="Normal 39 11 2 2 2 2" xfId="24644" xr:uid="{00000000-0005-0000-0000-000068320000}"/>
    <cellStyle name="Normal 39 11 2 2 3" xfId="24643" xr:uid="{00000000-0005-0000-0000-000069320000}"/>
    <cellStyle name="Normal 39 11 2 3" xfId="7158" xr:uid="{00000000-0005-0000-0000-00006A320000}"/>
    <cellStyle name="Normal 39 11 2 3 2" xfId="24645" xr:uid="{00000000-0005-0000-0000-00006B320000}"/>
    <cellStyle name="Normal 39 11 2 4" xfId="24642" xr:uid="{00000000-0005-0000-0000-00006C320000}"/>
    <cellStyle name="Normal 39 11 3" xfId="7159" xr:uid="{00000000-0005-0000-0000-00006D320000}"/>
    <cellStyle name="Normal 39 11 3 2" xfId="7160" xr:uid="{00000000-0005-0000-0000-00006E320000}"/>
    <cellStyle name="Normal 39 11 3 2 2" xfId="24647" xr:uid="{00000000-0005-0000-0000-00006F320000}"/>
    <cellStyle name="Normal 39 11 3 3" xfId="24646" xr:uid="{00000000-0005-0000-0000-000070320000}"/>
    <cellStyle name="Normal 39 11 4" xfId="7161" xr:uid="{00000000-0005-0000-0000-000071320000}"/>
    <cellStyle name="Normal 39 11 4 2" xfId="24648" xr:uid="{00000000-0005-0000-0000-000072320000}"/>
    <cellStyle name="Normal 39 11 5" xfId="24641" xr:uid="{00000000-0005-0000-0000-000073320000}"/>
    <cellStyle name="Normal 39 12" xfId="7162" xr:uid="{00000000-0005-0000-0000-000074320000}"/>
    <cellStyle name="Normal 39 12 2" xfId="7163" xr:uid="{00000000-0005-0000-0000-000075320000}"/>
    <cellStyle name="Normal 39 12 2 2" xfId="7164" xr:uid="{00000000-0005-0000-0000-000076320000}"/>
    <cellStyle name="Normal 39 12 2 2 2" xfId="7165" xr:uid="{00000000-0005-0000-0000-000077320000}"/>
    <cellStyle name="Normal 39 12 2 2 2 2" xfId="24652" xr:uid="{00000000-0005-0000-0000-000078320000}"/>
    <cellStyle name="Normal 39 12 2 2 3" xfId="24651" xr:uid="{00000000-0005-0000-0000-000079320000}"/>
    <cellStyle name="Normal 39 12 2 3" xfId="7166" xr:uid="{00000000-0005-0000-0000-00007A320000}"/>
    <cellStyle name="Normal 39 12 2 3 2" xfId="24653" xr:uid="{00000000-0005-0000-0000-00007B320000}"/>
    <cellStyle name="Normal 39 12 2 4" xfId="24650" xr:uid="{00000000-0005-0000-0000-00007C320000}"/>
    <cellStyle name="Normal 39 12 3" xfId="7167" xr:uid="{00000000-0005-0000-0000-00007D320000}"/>
    <cellStyle name="Normal 39 12 3 2" xfId="7168" xr:uid="{00000000-0005-0000-0000-00007E320000}"/>
    <cellStyle name="Normal 39 12 3 2 2" xfId="24655" xr:uid="{00000000-0005-0000-0000-00007F320000}"/>
    <cellStyle name="Normal 39 12 3 3" xfId="24654" xr:uid="{00000000-0005-0000-0000-000080320000}"/>
    <cellStyle name="Normal 39 12 4" xfId="7169" xr:uid="{00000000-0005-0000-0000-000081320000}"/>
    <cellStyle name="Normal 39 12 4 2" xfId="24656" xr:uid="{00000000-0005-0000-0000-000082320000}"/>
    <cellStyle name="Normal 39 12 5" xfId="24649" xr:uid="{00000000-0005-0000-0000-000083320000}"/>
    <cellStyle name="Normal 39 13" xfId="7170" xr:uid="{00000000-0005-0000-0000-000084320000}"/>
    <cellStyle name="Normal 39 13 2" xfId="7171" xr:uid="{00000000-0005-0000-0000-000085320000}"/>
    <cellStyle name="Normal 39 13 2 2" xfId="7172" xr:uid="{00000000-0005-0000-0000-000086320000}"/>
    <cellStyle name="Normal 39 13 2 2 2" xfId="7173" xr:uid="{00000000-0005-0000-0000-000087320000}"/>
    <cellStyle name="Normal 39 13 2 2 2 2" xfId="24660" xr:uid="{00000000-0005-0000-0000-000088320000}"/>
    <cellStyle name="Normal 39 13 2 2 3" xfId="24659" xr:uid="{00000000-0005-0000-0000-000089320000}"/>
    <cellStyle name="Normal 39 13 2 3" xfId="7174" xr:uid="{00000000-0005-0000-0000-00008A320000}"/>
    <cellStyle name="Normal 39 13 2 3 2" xfId="24661" xr:uid="{00000000-0005-0000-0000-00008B320000}"/>
    <cellStyle name="Normal 39 13 2 4" xfId="24658" xr:uid="{00000000-0005-0000-0000-00008C320000}"/>
    <cellStyle name="Normal 39 13 3" xfId="7175" xr:uid="{00000000-0005-0000-0000-00008D320000}"/>
    <cellStyle name="Normal 39 13 3 2" xfId="7176" xr:uid="{00000000-0005-0000-0000-00008E320000}"/>
    <cellStyle name="Normal 39 13 3 2 2" xfId="24663" xr:uid="{00000000-0005-0000-0000-00008F320000}"/>
    <cellStyle name="Normal 39 13 3 3" xfId="24662" xr:uid="{00000000-0005-0000-0000-000090320000}"/>
    <cellStyle name="Normal 39 13 4" xfId="7177" xr:uid="{00000000-0005-0000-0000-000091320000}"/>
    <cellStyle name="Normal 39 13 4 2" xfId="24664" xr:uid="{00000000-0005-0000-0000-000092320000}"/>
    <cellStyle name="Normal 39 13 5" xfId="24657" xr:uid="{00000000-0005-0000-0000-000093320000}"/>
    <cellStyle name="Normal 39 14" xfId="7178" xr:uid="{00000000-0005-0000-0000-000094320000}"/>
    <cellStyle name="Normal 39 14 2" xfId="7179" xr:uid="{00000000-0005-0000-0000-000095320000}"/>
    <cellStyle name="Normal 39 14 2 2" xfId="7180" xr:uid="{00000000-0005-0000-0000-000096320000}"/>
    <cellStyle name="Normal 39 14 2 2 2" xfId="7181" xr:uid="{00000000-0005-0000-0000-000097320000}"/>
    <cellStyle name="Normal 39 14 2 2 2 2" xfId="24668" xr:uid="{00000000-0005-0000-0000-000098320000}"/>
    <cellStyle name="Normal 39 14 2 2 3" xfId="24667" xr:uid="{00000000-0005-0000-0000-000099320000}"/>
    <cellStyle name="Normal 39 14 2 3" xfId="7182" xr:uid="{00000000-0005-0000-0000-00009A320000}"/>
    <cellStyle name="Normal 39 14 2 3 2" xfId="24669" xr:uid="{00000000-0005-0000-0000-00009B320000}"/>
    <cellStyle name="Normal 39 14 2 4" xfId="24666" xr:uid="{00000000-0005-0000-0000-00009C320000}"/>
    <cellStyle name="Normal 39 14 3" xfId="7183" xr:uid="{00000000-0005-0000-0000-00009D320000}"/>
    <cellStyle name="Normal 39 14 3 2" xfId="7184" xr:uid="{00000000-0005-0000-0000-00009E320000}"/>
    <cellStyle name="Normal 39 14 3 2 2" xfId="24671" xr:uid="{00000000-0005-0000-0000-00009F320000}"/>
    <cellStyle name="Normal 39 14 3 3" xfId="24670" xr:uid="{00000000-0005-0000-0000-0000A0320000}"/>
    <cellStyle name="Normal 39 14 4" xfId="7185" xr:uid="{00000000-0005-0000-0000-0000A1320000}"/>
    <cellStyle name="Normal 39 14 4 2" xfId="24672" xr:uid="{00000000-0005-0000-0000-0000A2320000}"/>
    <cellStyle name="Normal 39 14 5" xfId="24665" xr:uid="{00000000-0005-0000-0000-0000A3320000}"/>
    <cellStyle name="Normal 39 15" xfId="7186" xr:uid="{00000000-0005-0000-0000-0000A4320000}"/>
    <cellStyle name="Normal 39 15 2" xfId="7187" xr:uid="{00000000-0005-0000-0000-0000A5320000}"/>
    <cellStyle name="Normal 39 15 2 2" xfId="7188" xr:uid="{00000000-0005-0000-0000-0000A6320000}"/>
    <cellStyle name="Normal 39 15 2 2 2" xfId="7189" xr:uid="{00000000-0005-0000-0000-0000A7320000}"/>
    <cellStyle name="Normal 39 15 2 2 2 2" xfId="24676" xr:uid="{00000000-0005-0000-0000-0000A8320000}"/>
    <cellStyle name="Normal 39 15 2 2 3" xfId="24675" xr:uid="{00000000-0005-0000-0000-0000A9320000}"/>
    <cellStyle name="Normal 39 15 2 3" xfId="7190" xr:uid="{00000000-0005-0000-0000-0000AA320000}"/>
    <cellStyle name="Normal 39 15 2 3 2" xfId="24677" xr:uid="{00000000-0005-0000-0000-0000AB320000}"/>
    <cellStyle name="Normal 39 15 2 4" xfId="24674" xr:uid="{00000000-0005-0000-0000-0000AC320000}"/>
    <cellStyle name="Normal 39 15 3" xfId="7191" xr:uid="{00000000-0005-0000-0000-0000AD320000}"/>
    <cellStyle name="Normal 39 15 3 2" xfId="7192" xr:uid="{00000000-0005-0000-0000-0000AE320000}"/>
    <cellStyle name="Normal 39 15 3 2 2" xfId="24679" xr:uid="{00000000-0005-0000-0000-0000AF320000}"/>
    <cellStyle name="Normal 39 15 3 3" xfId="24678" xr:uid="{00000000-0005-0000-0000-0000B0320000}"/>
    <cellStyle name="Normal 39 15 4" xfId="7193" xr:uid="{00000000-0005-0000-0000-0000B1320000}"/>
    <cellStyle name="Normal 39 15 4 2" xfId="24680" xr:uid="{00000000-0005-0000-0000-0000B2320000}"/>
    <cellStyle name="Normal 39 15 5" xfId="24673" xr:uid="{00000000-0005-0000-0000-0000B3320000}"/>
    <cellStyle name="Normal 39 16" xfId="7194" xr:uid="{00000000-0005-0000-0000-0000B4320000}"/>
    <cellStyle name="Normal 39 16 2" xfId="7195" xr:uid="{00000000-0005-0000-0000-0000B5320000}"/>
    <cellStyle name="Normal 39 16 2 2" xfId="7196" xr:uid="{00000000-0005-0000-0000-0000B6320000}"/>
    <cellStyle name="Normal 39 16 2 2 2" xfId="7197" xr:uid="{00000000-0005-0000-0000-0000B7320000}"/>
    <cellStyle name="Normal 39 16 2 2 2 2" xfId="24684" xr:uid="{00000000-0005-0000-0000-0000B8320000}"/>
    <cellStyle name="Normal 39 16 2 2 3" xfId="24683" xr:uid="{00000000-0005-0000-0000-0000B9320000}"/>
    <cellStyle name="Normal 39 16 2 3" xfId="7198" xr:uid="{00000000-0005-0000-0000-0000BA320000}"/>
    <cellStyle name="Normal 39 16 2 3 2" xfId="24685" xr:uid="{00000000-0005-0000-0000-0000BB320000}"/>
    <cellStyle name="Normal 39 16 2 4" xfId="24682" xr:uid="{00000000-0005-0000-0000-0000BC320000}"/>
    <cellStyle name="Normal 39 16 3" xfId="7199" xr:uid="{00000000-0005-0000-0000-0000BD320000}"/>
    <cellStyle name="Normal 39 16 3 2" xfId="7200" xr:uid="{00000000-0005-0000-0000-0000BE320000}"/>
    <cellStyle name="Normal 39 16 3 2 2" xfId="24687" xr:uid="{00000000-0005-0000-0000-0000BF320000}"/>
    <cellStyle name="Normal 39 16 3 3" xfId="24686" xr:uid="{00000000-0005-0000-0000-0000C0320000}"/>
    <cellStyle name="Normal 39 16 4" xfId="7201" xr:uid="{00000000-0005-0000-0000-0000C1320000}"/>
    <cellStyle name="Normal 39 16 4 2" xfId="24688" xr:uid="{00000000-0005-0000-0000-0000C2320000}"/>
    <cellStyle name="Normal 39 16 5" xfId="24681" xr:uid="{00000000-0005-0000-0000-0000C3320000}"/>
    <cellStyle name="Normal 39 17" xfId="7202" xr:uid="{00000000-0005-0000-0000-0000C4320000}"/>
    <cellStyle name="Normal 39 17 2" xfId="7203" xr:uid="{00000000-0005-0000-0000-0000C5320000}"/>
    <cellStyle name="Normal 39 17 2 2" xfId="7204" xr:uid="{00000000-0005-0000-0000-0000C6320000}"/>
    <cellStyle name="Normal 39 17 2 2 2" xfId="7205" xr:uid="{00000000-0005-0000-0000-0000C7320000}"/>
    <cellStyle name="Normal 39 17 2 2 2 2" xfId="24692" xr:uid="{00000000-0005-0000-0000-0000C8320000}"/>
    <cellStyle name="Normal 39 17 2 2 3" xfId="24691" xr:uid="{00000000-0005-0000-0000-0000C9320000}"/>
    <cellStyle name="Normal 39 17 2 3" xfId="7206" xr:uid="{00000000-0005-0000-0000-0000CA320000}"/>
    <cellStyle name="Normal 39 17 2 3 2" xfId="24693" xr:uid="{00000000-0005-0000-0000-0000CB320000}"/>
    <cellStyle name="Normal 39 17 2 4" xfId="24690" xr:uid="{00000000-0005-0000-0000-0000CC320000}"/>
    <cellStyle name="Normal 39 17 3" xfId="7207" xr:uid="{00000000-0005-0000-0000-0000CD320000}"/>
    <cellStyle name="Normal 39 17 3 2" xfId="7208" xr:uid="{00000000-0005-0000-0000-0000CE320000}"/>
    <cellStyle name="Normal 39 17 3 2 2" xfId="24695" xr:uid="{00000000-0005-0000-0000-0000CF320000}"/>
    <cellStyle name="Normal 39 17 3 3" xfId="24694" xr:uid="{00000000-0005-0000-0000-0000D0320000}"/>
    <cellStyle name="Normal 39 17 4" xfId="7209" xr:uid="{00000000-0005-0000-0000-0000D1320000}"/>
    <cellStyle name="Normal 39 17 4 2" xfId="24696" xr:uid="{00000000-0005-0000-0000-0000D2320000}"/>
    <cellStyle name="Normal 39 17 5" xfId="24689" xr:uid="{00000000-0005-0000-0000-0000D3320000}"/>
    <cellStyle name="Normal 39 18" xfId="7210" xr:uid="{00000000-0005-0000-0000-0000D4320000}"/>
    <cellStyle name="Normal 39 18 2" xfId="7211" xr:uid="{00000000-0005-0000-0000-0000D5320000}"/>
    <cellStyle name="Normal 39 18 2 2" xfId="7212" xr:uid="{00000000-0005-0000-0000-0000D6320000}"/>
    <cellStyle name="Normal 39 18 2 2 2" xfId="7213" xr:uid="{00000000-0005-0000-0000-0000D7320000}"/>
    <cellStyle name="Normal 39 18 2 2 2 2" xfId="24700" xr:uid="{00000000-0005-0000-0000-0000D8320000}"/>
    <cellStyle name="Normal 39 18 2 2 3" xfId="24699" xr:uid="{00000000-0005-0000-0000-0000D9320000}"/>
    <cellStyle name="Normal 39 18 2 3" xfId="7214" xr:uid="{00000000-0005-0000-0000-0000DA320000}"/>
    <cellStyle name="Normal 39 18 2 3 2" xfId="24701" xr:uid="{00000000-0005-0000-0000-0000DB320000}"/>
    <cellStyle name="Normal 39 18 2 4" xfId="24698" xr:uid="{00000000-0005-0000-0000-0000DC320000}"/>
    <cellStyle name="Normal 39 18 3" xfId="7215" xr:uid="{00000000-0005-0000-0000-0000DD320000}"/>
    <cellStyle name="Normal 39 18 3 2" xfId="7216" xr:uid="{00000000-0005-0000-0000-0000DE320000}"/>
    <cellStyle name="Normal 39 18 3 2 2" xfId="24703" xr:uid="{00000000-0005-0000-0000-0000DF320000}"/>
    <cellStyle name="Normal 39 18 3 3" xfId="24702" xr:uid="{00000000-0005-0000-0000-0000E0320000}"/>
    <cellStyle name="Normal 39 18 4" xfId="7217" xr:uid="{00000000-0005-0000-0000-0000E1320000}"/>
    <cellStyle name="Normal 39 18 4 2" xfId="24704" xr:uid="{00000000-0005-0000-0000-0000E2320000}"/>
    <cellStyle name="Normal 39 18 5" xfId="24697" xr:uid="{00000000-0005-0000-0000-0000E3320000}"/>
    <cellStyle name="Normal 39 19" xfId="7218" xr:uid="{00000000-0005-0000-0000-0000E4320000}"/>
    <cellStyle name="Normal 39 19 2" xfId="7219" xr:uid="{00000000-0005-0000-0000-0000E5320000}"/>
    <cellStyle name="Normal 39 19 2 2" xfId="7220" xr:uid="{00000000-0005-0000-0000-0000E6320000}"/>
    <cellStyle name="Normal 39 19 2 2 2" xfId="7221" xr:uid="{00000000-0005-0000-0000-0000E7320000}"/>
    <cellStyle name="Normal 39 19 2 2 2 2" xfId="24708" xr:uid="{00000000-0005-0000-0000-0000E8320000}"/>
    <cellStyle name="Normal 39 19 2 2 3" xfId="24707" xr:uid="{00000000-0005-0000-0000-0000E9320000}"/>
    <cellStyle name="Normal 39 19 2 3" xfId="7222" xr:uid="{00000000-0005-0000-0000-0000EA320000}"/>
    <cellStyle name="Normal 39 19 2 3 2" xfId="24709" xr:uid="{00000000-0005-0000-0000-0000EB320000}"/>
    <cellStyle name="Normal 39 19 2 4" xfId="24706" xr:uid="{00000000-0005-0000-0000-0000EC320000}"/>
    <cellStyle name="Normal 39 19 3" xfId="7223" xr:uid="{00000000-0005-0000-0000-0000ED320000}"/>
    <cellStyle name="Normal 39 19 3 2" xfId="7224" xr:uid="{00000000-0005-0000-0000-0000EE320000}"/>
    <cellStyle name="Normal 39 19 3 2 2" xfId="24711" xr:uid="{00000000-0005-0000-0000-0000EF320000}"/>
    <cellStyle name="Normal 39 19 3 3" xfId="24710" xr:uid="{00000000-0005-0000-0000-0000F0320000}"/>
    <cellStyle name="Normal 39 19 4" xfId="7225" xr:uid="{00000000-0005-0000-0000-0000F1320000}"/>
    <cellStyle name="Normal 39 19 4 2" xfId="24712" xr:uid="{00000000-0005-0000-0000-0000F2320000}"/>
    <cellStyle name="Normal 39 19 5" xfId="24705" xr:uid="{00000000-0005-0000-0000-0000F3320000}"/>
    <cellStyle name="Normal 39 2" xfId="7226" xr:uid="{00000000-0005-0000-0000-0000F4320000}"/>
    <cellStyle name="Normal 39 2 2" xfId="7227" xr:uid="{00000000-0005-0000-0000-0000F5320000}"/>
    <cellStyle name="Normal 39 2 2 2" xfId="7228" xr:uid="{00000000-0005-0000-0000-0000F6320000}"/>
    <cellStyle name="Normal 39 2 2 2 2" xfId="7229" xr:uid="{00000000-0005-0000-0000-0000F7320000}"/>
    <cellStyle name="Normal 39 2 2 2 2 2" xfId="24716" xr:uid="{00000000-0005-0000-0000-0000F8320000}"/>
    <cellStyle name="Normal 39 2 2 2 3" xfId="24715" xr:uid="{00000000-0005-0000-0000-0000F9320000}"/>
    <cellStyle name="Normal 39 2 2 3" xfId="7230" xr:uid="{00000000-0005-0000-0000-0000FA320000}"/>
    <cellStyle name="Normal 39 2 2 3 2" xfId="24717" xr:uid="{00000000-0005-0000-0000-0000FB320000}"/>
    <cellStyle name="Normal 39 2 2 4" xfId="24714" xr:uid="{00000000-0005-0000-0000-0000FC320000}"/>
    <cellStyle name="Normal 39 2 3" xfId="7231" xr:uid="{00000000-0005-0000-0000-0000FD320000}"/>
    <cellStyle name="Normal 39 2 3 2" xfId="7232" xr:uid="{00000000-0005-0000-0000-0000FE320000}"/>
    <cellStyle name="Normal 39 2 3 2 2" xfId="24719" xr:uid="{00000000-0005-0000-0000-0000FF320000}"/>
    <cellStyle name="Normal 39 2 3 3" xfId="24718" xr:uid="{00000000-0005-0000-0000-000000330000}"/>
    <cellStyle name="Normal 39 2 4" xfId="7233" xr:uid="{00000000-0005-0000-0000-000001330000}"/>
    <cellStyle name="Normal 39 2 4 2" xfId="24720" xr:uid="{00000000-0005-0000-0000-000002330000}"/>
    <cellStyle name="Normal 39 2 5" xfId="24713" xr:uid="{00000000-0005-0000-0000-000003330000}"/>
    <cellStyle name="Normal 39 20" xfId="7234" xr:uid="{00000000-0005-0000-0000-000004330000}"/>
    <cellStyle name="Normal 39 20 2" xfId="7235" xr:uid="{00000000-0005-0000-0000-000005330000}"/>
    <cellStyle name="Normal 39 20 2 2" xfId="7236" xr:uid="{00000000-0005-0000-0000-000006330000}"/>
    <cellStyle name="Normal 39 20 2 2 2" xfId="7237" xr:uid="{00000000-0005-0000-0000-000007330000}"/>
    <cellStyle name="Normal 39 20 2 2 2 2" xfId="24724" xr:uid="{00000000-0005-0000-0000-000008330000}"/>
    <cellStyle name="Normal 39 20 2 2 3" xfId="24723" xr:uid="{00000000-0005-0000-0000-000009330000}"/>
    <cellStyle name="Normal 39 20 2 3" xfId="7238" xr:uid="{00000000-0005-0000-0000-00000A330000}"/>
    <cellStyle name="Normal 39 20 2 3 2" xfId="24725" xr:uid="{00000000-0005-0000-0000-00000B330000}"/>
    <cellStyle name="Normal 39 20 2 4" xfId="24722" xr:uid="{00000000-0005-0000-0000-00000C330000}"/>
    <cellStyle name="Normal 39 20 3" xfId="7239" xr:uid="{00000000-0005-0000-0000-00000D330000}"/>
    <cellStyle name="Normal 39 20 3 2" xfId="7240" xr:uid="{00000000-0005-0000-0000-00000E330000}"/>
    <cellStyle name="Normal 39 20 3 2 2" xfId="24727" xr:uid="{00000000-0005-0000-0000-00000F330000}"/>
    <cellStyle name="Normal 39 20 3 3" xfId="24726" xr:uid="{00000000-0005-0000-0000-000010330000}"/>
    <cellStyle name="Normal 39 20 4" xfId="7241" xr:uid="{00000000-0005-0000-0000-000011330000}"/>
    <cellStyle name="Normal 39 20 4 2" xfId="24728" xr:uid="{00000000-0005-0000-0000-000012330000}"/>
    <cellStyle name="Normal 39 20 5" xfId="24721" xr:uid="{00000000-0005-0000-0000-000013330000}"/>
    <cellStyle name="Normal 39 21" xfId="7242" xr:uid="{00000000-0005-0000-0000-000014330000}"/>
    <cellStyle name="Normal 39 21 2" xfId="7243" xr:uid="{00000000-0005-0000-0000-000015330000}"/>
    <cellStyle name="Normal 39 21 2 2" xfId="7244" xr:uid="{00000000-0005-0000-0000-000016330000}"/>
    <cellStyle name="Normal 39 21 2 2 2" xfId="7245" xr:uid="{00000000-0005-0000-0000-000017330000}"/>
    <cellStyle name="Normal 39 21 2 2 2 2" xfId="24732" xr:uid="{00000000-0005-0000-0000-000018330000}"/>
    <cellStyle name="Normal 39 21 2 2 3" xfId="24731" xr:uid="{00000000-0005-0000-0000-000019330000}"/>
    <cellStyle name="Normal 39 21 2 3" xfId="7246" xr:uid="{00000000-0005-0000-0000-00001A330000}"/>
    <cellStyle name="Normal 39 21 2 3 2" xfId="24733" xr:uid="{00000000-0005-0000-0000-00001B330000}"/>
    <cellStyle name="Normal 39 21 2 4" xfId="24730" xr:uid="{00000000-0005-0000-0000-00001C330000}"/>
    <cellStyle name="Normal 39 21 3" xfId="7247" xr:uid="{00000000-0005-0000-0000-00001D330000}"/>
    <cellStyle name="Normal 39 21 3 2" xfId="7248" xr:uid="{00000000-0005-0000-0000-00001E330000}"/>
    <cellStyle name="Normal 39 21 3 2 2" xfId="24735" xr:uid="{00000000-0005-0000-0000-00001F330000}"/>
    <cellStyle name="Normal 39 21 3 3" xfId="24734" xr:uid="{00000000-0005-0000-0000-000020330000}"/>
    <cellStyle name="Normal 39 21 4" xfId="7249" xr:uid="{00000000-0005-0000-0000-000021330000}"/>
    <cellStyle name="Normal 39 21 4 2" xfId="24736" xr:uid="{00000000-0005-0000-0000-000022330000}"/>
    <cellStyle name="Normal 39 21 5" xfId="24729" xr:uid="{00000000-0005-0000-0000-000023330000}"/>
    <cellStyle name="Normal 39 22" xfId="7250" xr:uid="{00000000-0005-0000-0000-000024330000}"/>
    <cellStyle name="Normal 39 22 2" xfId="7251" xr:uid="{00000000-0005-0000-0000-000025330000}"/>
    <cellStyle name="Normal 39 22 2 2" xfId="7252" xr:uid="{00000000-0005-0000-0000-000026330000}"/>
    <cellStyle name="Normal 39 22 2 2 2" xfId="7253" xr:uid="{00000000-0005-0000-0000-000027330000}"/>
    <cellStyle name="Normal 39 22 2 2 2 2" xfId="24740" xr:uid="{00000000-0005-0000-0000-000028330000}"/>
    <cellStyle name="Normal 39 22 2 2 3" xfId="24739" xr:uid="{00000000-0005-0000-0000-000029330000}"/>
    <cellStyle name="Normal 39 22 2 3" xfId="7254" xr:uid="{00000000-0005-0000-0000-00002A330000}"/>
    <cellStyle name="Normal 39 22 2 3 2" xfId="24741" xr:uid="{00000000-0005-0000-0000-00002B330000}"/>
    <cellStyle name="Normal 39 22 2 4" xfId="24738" xr:uid="{00000000-0005-0000-0000-00002C330000}"/>
    <cellStyle name="Normal 39 22 3" xfId="7255" xr:uid="{00000000-0005-0000-0000-00002D330000}"/>
    <cellStyle name="Normal 39 22 3 2" xfId="7256" xr:uid="{00000000-0005-0000-0000-00002E330000}"/>
    <cellStyle name="Normal 39 22 3 2 2" xfId="24743" xr:uid="{00000000-0005-0000-0000-00002F330000}"/>
    <cellStyle name="Normal 39 22 3 3" xfId="24742" xr:uid="{00000000-0005-0000-0000-000030330000}"/>
    <cellStyle name="Normal 39 22 4" xfId="7257" xr:uid="{00000000-0005-0000-0000-000031330000}"/>
    <cellStyle name="Normal 39 22 4 2" xfId="24744" xr:uid="{00000000-0005-0000-0000-000032330000}"/>
    <cellStyle name="Normal 39 22 5" xfId="24737" xr:uid="{00000000-0005-0000-0000-000033330000}"/>
    <cellStyle name="Normal 39 23" xfId="7258" xr:uid="{00000000-0005-0000-0000-000034330000}"/>
    <cellStyle name="Normal 39 23 2" xfId="7259" xr:uid="{00000000-0005-0000-0000-000035330000}"/>
    <cellStyle name="Normal 39 23 2 2" xfId="7260" xr:uid="{00000000-0005-0000-0000-000036330000}"/>
    <cellStyle name="Normal 39 23 2 2 2" xfId="24747" xr:uid="{00000000-0005-0000-0000-000037330000}"/>
    <cellStyle name="Normal 39 23 2 3" xfId="24746" xr:uid="{00000000-0005-0000-0000-000038330000}"/>
    <cellStyle name="Normal 39 23 3" xfId="7261" xr:uid="{00000000-0005-0000-0000-000039330000}"/>
    <cellStyle name="Normal 39 23 3 2" xfId="24748" xr:uid="{00000000-0005-0000-0000-00003A330000}"/>
    <cellStyle name="Normal 39 23 4" xfId="24745" xr:uid="{00000000-0005-0000-0000-00003B330000}"/>
    <cellStyle name="Normal 39 24" xfId="7262" xr:uid="{00000000-0005-0000-0000-00003C330000}"/>
    <cellStyle name="Normal 39 24 2" xfId="7263" xr:uid="{00000000-0005-0000-0000-00003D330000}"/>
    <cellStyle name="Normal 39 24 2 2" xfId="24750" xr:uid="{00000000-0005-0000-0000-00003E330000}"/>
    <cellStyle name="Normal 39 24 3" xfId="24749" xr:uid="{00000000-0005-0000-0000-00003F330000}"/>
    <cellStyle name="Normal 39 25" xfId="7264" xr:uid="{00000000-0005-0000-0000-000040330000}"/>
    <cellStyle name="Normal 39 25 2" xfId="24751" xr:uid="{00000000-0005-0000-0000-000041330000}"/>
    <cellStyle name="Normal 39 26" xfId="24632" xr:uid="{00000000-0005-0000-0000-000042330000}"/>
    <cellStyle name="Normal 39 3" xfId="7265" xr:uid="{00000000-0005-0000-0000-000043330000}"/>
    <cellStyle name="Normal 39 3 2" xfId="7266" xr:uid="{00000000-0005-0000-0000-000044330000}"/>
    <cellStyle name="Normal 39 3 2 2" xfId="7267" xr:uid="{00000000-0005-0000-0000-000045330000}"/>
    <cellStyle name="Normal 39 3 2 2 2" xfId="7268" xr:uid="{00000000-0005-0000-0000-000046330000}"/>
    <cellStyle name="Normal 39 3 2 2 2 2" xfId="24755" xr:uid="{00000000-0005-0000-0000-000047330000}"/>
    <cellStyle name="Normal 39 3 2 2 3" xfId="24754" xr:uid="{00000000-0005-0000-0000-000048330000}"/>
    <cellStyle name="Normal 39 3 2 3" xfId="7269" xr:uid="{00000000-0005-0000-0000-000049330000}"/>
    <cellStyle name="Normal 39 3 2 3 2" xfId="24756" xr:uid="{00000000-0005-0000-0000-00004A330000}"/>
    <cellStyle name="Normal 39 3 2 4" xfId="24753" xr:uid="{00000000-0005-0000-0000-00004B330000}"/>
    <cellStyle name="Normal 39 3 3" xfId="7270" xr:uid="{00000000-0005-0000-0000-00004C330000}"/>
    <cellStyle name="Normal 39 3 3 2" xfId="7271" xr:uid="{00000000-0005-0000-0000-00004D330000}"/>
    <cellStyle name="Normal 39 3 3 2 2" xfId="24758" xr:uid="{00000000-0005-0000-0000-00004E330000}"/>
    <cellStyle name="Normal 39 3 3 3" xfId="24757" xr:uid="{00000000-0005-0000-0000-00004F330000}"/>
    <cellStyle name="Normal 39 3 4" xfId="7272" xr:uid="{00000000-0005-0000-0000-000050330000}"/>
    <cellStyle name="Normal 39 3 4 2" xfId="24759" xr:uid="{00000000-0005-0000-0000-000051330000}"/>
    <cellStyle name="Normal 39 3 5" xfId="24752" xr:uid="{00000000-0005-0000-0000-000052330000}"/>
    <cellStyle name="Normal 39 4" xfId="7273" xr:uid="{00000000-0005-0000-0000-000053330000}"/>
    <cellStyle name="Normal 39 4 2" xfId="7274" xr:uid="{00000000-0005-0000-0000-000054330000}"/>
    <cellStyle name="Normal 39 4 2 2" xfId="7275" xr:uid="{00000000-0005-0000-0000-000055330000}"/>
    <cellStyle name="Normal 39 4 2 2 2" xfId="7276" xr:uid="{00000000-0005-0000-0000-000056330000}"/>
    <cellStyle name="Normal 39 4 2 2 2 2" xfId="24763" xr:uid="{00000000-0005-0000-0000-000057330000}"/>
    <cellStyle name="Normal 39 4 2 2 3" xfId="24762" xr:uid="{00000000-0005-0000-0000-000058330000}"/>
    <cellStyle name="Normal 39 4 2 3" xfId="7277" xr:uid="{00000000-0005-0000-0000-000059330000}"/>
    <cellStyle name="Normal 39 4 2 3 2" xfId="24764" xr:uid="{00000000-0005-0000-0000-00005A330000}"/>
    <cellStyle name="Normal 39 4 2 4" xfId="24761" xr:uid="{00000000-0005-0000-0000-00005B330000}"/>
    <cellStyle name="Normal 39 4 3" xfId="7278" xr:uid="{00000000-0005-0000-0000-00005C330000}"/>
    <cellStyle name="Normal 39 4 3 2" xfId="7279" xr:uid="{00000000-0005-0000-0000-00005D330000}"/>
    <cellStyle name="Normal 39 4 3 2 2" xfId="24766" xr:uid="{00000000-0005-0000-0000-00005E330000}"/>
    <cellStyle name="Normal 39 4 3 3" xfId="24765" xr:uid="{00000000-0005-0000-0000-00005F330000}"/>
    <cellStyle name="Normal 39 4 4" xfId="7280" xr:uid="{00000000-0005-0000-0000-000060330000}"/>
    <cellStyle name="Normal 39 4 4 2" xfId="24767" xr:uid="{00000000-0005-0000-0000-000061330000}"/>
    <cellStyle name="Normal 39 4 5" xfId="24760" xr:uid="{00000000-0005-0000-0000-000062330000}"/>
    <cellStyle name="Normal 39 5" xfId="7281" xr:uid="{00000000-0005-0000-0000-000063330000}"/>
    <cellStyle name="Normal 39 5 2" xfId="7282" xr:uid="{00000000-0005-0000-0000-000064330000}"/>
    <cellStyle name="Normal 39 5 2 2" xfId="7283" xr:uid="{00000000-0005-0000-0000-000065330000}"/>
    <cellStyle name="Normal 39 5 2 2 2" xfId="7284" xr:uid="{00000000-0005-0000-0000-000066330000}"/>
    <cellStyle name="Normal 39 5 2 2 2 2" xfId="24771" xr:uid="{00000000-0005-0000-0000-000067330000}"/>
    <cellStyle name="Normal 39 5 2 2 3" xfId="24770" xr:uid="{00000000-0005-0000-0000-000068330000}"/>
    <cellStyle name="Normal 39 5 2 3" xfId="7285" xr:uid="{00000000-0005-0000-0000-000069330000}"/>
    <cellStyle name="Normal 39 5 2 3 2" xfId="24772" xr:uid="{00000000-0005-0000-0000-00006A330000}"/>
    <cellStyle name="Normal 39 5 2 4" xfId="24769" xr:uid="{00000000-0005-0000-0000-00006B330000}"/>
    <cellStyle name="Normal 39 5 3" xfId="7286" xr:uid="{00000000-0005-0000-0000-00006C330000}"/>
    <cellStyle name="Normal 39 5 3 2" xfId="7287" xr:uid="{00000000-0005-0000-0000-00006D330000}"/>
    <cellStyle name="Normal 39 5 3 2 2" xfId="24774" xr:uid="{00000000-0005-0000-0000-00006E330000}"/>
    <cellStyle name="Normal 39 5 3 3" xfId="24773" xr:uid="{00000000-0005-0000-0000-00006F330000}"/>
    <cellStyle name="Normal 39 5 4" xfId="7288" xr:uid="{00000000-0005-0000-0000-000070330000}"/>
    <cellStyle name="Normal 39 5 4 2" xfId="24775" xr:uid="{00000000-0005-0000-0000-000071330000}"/>
    <cellStyle name="Normal 39 5 5" xfId="24768" xr:uid="{00000000-0005-0000-0000-000072330000}"/>
    <cellStyle name="Normal 39 6" xfId="7289" xr:uid="{00000000-0005-0000-0000-000073330000}"/>
    <cellStyle name="Normal 39 6 2" xfId="7290" xr:uid="{00000000-0005-0000-0000-000074330000}"/>
    <cellStyle name="Normal 39 6 2 2" xfId="7291" xr:uid="{00000000-0005-0000-0000-000075330000}"/>
    <cellStyle name="Normal 39 6 2 2 2" xfId="7292" xr:uid="{00000000-0005-0000-0000-000076330000}"/>
    <cellStyle name="Normal 39 6 2 2 2 2" xfId="24779" xr:uid="{00000000-0005-0000-0000-000077330000}"/>
    <cellStyle name="Normal 39 6 2 2 3" xfId="24778" xr:uid="{00000000-0005-0000-0000-000078330000}"/>
    <cellStyle name="Normal 39 6 2 3" xfId="7293" xr:uid="{00000000-0005-0000-0000-000079330000}"/>
    <cellStyle name="Normal 39 6 2 3 2" xfId="24780" xr:uid="{00000000-0005-0000-0000-00007A330000}"/>
    <cellStyle name="Normal 39 6 2 4" xfId="24777" xr:uid="{00000000-0005-0000-0000-00007B330000}"/>
    <cellStyle name="Normal 39 6 3" xfId="7294" xr:uid="{00000000-0005-0000-0000-00007C330000}"/>
    <cellStyle name="Normal 39 6 3 2" xfId="7295" xr:uid="{00000000-0005-0000-0000-00007D330000}"/>
    <cellStyle name="Normal 39 6 3 2 2" xfId="24782" xr:uid="{00000000-0005-0000-0000-00007E330000}"/>
    <cellStyle name="Normal 39 6 3 3" xfId="24781" xr:uid="{00000000-0005-0000-0000-00007F330000}"/>
    <cellStyle name="Normal 39 6 4" xfId="7296" xr:uid="{00000000-0005-0000-0000-000080330000}"/>
    <cellStyle name="Normal 39 6 4 2" xfId="24783" xr:uid="{00000000-0005-0000-0000-000081330000}"/>
    <cellStyle name="Normal 39 6 5" xfId="24776" xr:uid="{00000000-0005-0000-0000-000082330000}"/>
    <cellStyle name="Normal 39 7" xfId="7297" xr:uid="{00000000-0005-0000-0000-000083330000}"/>
    <cellStyle name="Normal 39 7 2" xfId="7298" xr:uid="{00000000-0005-0000-0000-000084330000}"/>
    <cellStyle name="Normal 39 7 2 2" xfId="7299" xr:uid="{00000000-0005-0000-0000-000085330000}"/>
    <cellStyle name="Normal 39 7 2 2 2" xfId="7300" xr:uid="{00000000-0005-0000-0000-000086330000}"/>
    <cellStyle name="Normal 39 7 2 2 2 2" xfId="24787" xr:uid="{00000000-0005-0000-0000-000087330000}"/>
    <cellStyle name="Normal 39 7 2 2 3" xfId="24786" xr:uid="{00000000-0005-0000-0000-000088330000}"/>
    <cellStyle name="Normal 39 7 2 3" xfId="7301" xr:uid="{00000000-0005-0000-0000-000089330000}"/>
    <cellStyle name="Normal 39 7 2 3 2" xfId="24788" xr:uid="{00000000-0005-0000-0000-00008A330000}"/>
    <cellStyle name="Normal 39 7 2 4" xfId="24785" xr:uid="{00000000-0005-0000-0000-00008B330000}"/>
    <cellStyle name="Normal 39 7 3" xfId="7302" xr:uid="{00000000-0005-0000-0000-00008C330000}"/>
    <cellStyle name="Normal 39 7 3 2" xfId="7303" xr:uid="{00000000-0005-0000-0000-00008D330000}"/>
    <cellStyle name="Normal 39 7 3 2 2" xfId="24790" xr:uid="{00000000-0005-0000-0000-00008E330000}"/>
    <cellStyle name="Normal 39 7 3 3" xfId="24789" xr:uid="{00000000-0005-0000-0000-00008F330000}"/>
    <cellStyle name="Normal 39 7 4" xfId="7304" xr:uid="{00000000-0005-0000-0000-000090330000}"/>
    <cellStyle name="Normal 39 7 4 2" xfId="24791" xr:uid="{00000000-0005-0000-0000-000091330000}"/>
    <cellStyle name="Normal 39 7 5" xfId="24784" xr:uid="{00000000-0005-0000-0000-000092330000}"/>
    <cellStyle name="Normal 39 8" xfId="7305" xr:uid="{00000000-0005-0000-0000-000093330000}"/>
    <cellStyle name="Normal 39 8 2" xfId="7306" xr:uid="{00000000-0005-0000-0000-000094330000}"/>
    <cellStyle name="Normal 39 8 2 2" xfId="7307" xr:uid="{00000000-0005-0000-0000-000095330000}"/>
    <cellStyle name="Normal 39 8 2 2 2" xfId="7308" xr:uid="{00000000-0005-0000-0000-000096330000}"/>
    <cellStyle name="Normal 39 8 2 2 2 2" xfId="24795" xr:uid="{00000000-0005-0000-0000-000097330000}"/>
    <cellStyle name="Normal 39 8 2 2 3" xfId="24794" xr:uid="{00000000-0005-0000-0000-000098330000}"/>
    <cellStyle name="Normal 39 8 2 3" xfId="7309" xr:uid="{00000000-0005-0000-0000-000099330000}"/>
    <cellStyle name="Normal 39 8 2 3 2" xfId="24796" xr:uid="{00000000-0005-0000-0000-00009A330000}"/>
    <cellStyle name="Normal 39 8 2 4" xfId="24793" xr:uid="{00000000-0005-0000-0000-00009B330000}"/>
    <cellStyle name="Normal 39 8 3" xfId="7310" xr:uid="{00000000-0005-0000-0000-00009C330000}"/>
    <cellStyle name="Normal 39 8 3 2" xfId="7311" xr:uid="{00000000-0005-0000-0000-00009D330000}"/>
    <cellStyle name="Normal 39 8 3 2 2" xfId="24798" xr:uid="{00000000-0005-0000-0000-00009E330000}"/>
    <cellStyle name="Normal 39 8 3 3" xfId="24797" xr:uid="{00000000-0005-0000-0000-00009F330000}"/>
    <cellStyle name="Normal 39 8 4" xfId="7312" xr:uid="{00000000-0005-0000-0000-0000A0330000}"/>
    <cellStyle name="Normal 39 8 4 2" xfId="24799" xr:uid="{00000000-0005-0000-0000-0000A1330000}"/>
    <cellStyle name="Normal 39 8 5" xfId="24792" xr:uid="{00000000-0005-0000-0000-0000A2330000}"/>
    <cellStyle name="Normal 39 9" xfId="7313" xr:uid="{00000000-0005-0000-0000-0000A3330000}"/>
    <cellStyle name="Normal 39 9 2" xfId="7314" xr:uid="{00000000-0005-0000-0000-0000A4330000}"/>
    <cellStyle name="Normal 39 9 2 2" xfId="7315" xr:uid="{00000000-0005-0000-0000-0000A5330000}"/>
    <cellStyle name="Normal 39 9 2 2 2" xfId="7316" xr:uid="{00000000-0005-0000-0000-0000A6330000}"/>
    <cellStyle name="Normal 39 9 2 2 2 2" xfId="24803" xr:uid="{00000000-0005-0000-0000-0000A7330000}"/>
    <cellStyle name="Normal 39 9 2 2 3" xfId="24802" xr:uid="{00000000-0005-0000-0000-0000A8330000}"/>
    <cellStyle name="Normal 39 9 2 3" xfId="7317" xr:uid="{00000000-0005-0000-0000-0000A9330000}"/>
    <cellStyle name="Normal 39 9 2 3 2" xfId="24804" xr:uid="{00000000-0005-0000-0000-0000AA330000}"/>
    <cellStyle name="Normal 39 9 2 4" xfId="24801" xr:uid="{00000000-0005-0000-0000-0000AB330000}"/>
    <cellStyle name="Normal 39 9 3" xfId="7318" xr:uid="{00000000-0005-0000-0000-0000AC330000}"/>
    <cellStyle name="Normal 39 9 3 2" xfId="7319" xr:uid="{00000000-0005-0000-0000-0000AD330000}"/>
    <cellStyle name="Normal 39 9 3 2 2" xfId="24806" xr:uid="{00000000-0005-0000-0000-0000AE330000}"/>
    <cellStyle name="Normal 39 9 3 3" xfId="24805" xr:uid="{00000000-0005-0000-0000-0000AF330000}"/>
    <cellStyle name="Normal 39 9 4" xfId="7320" xr:uid="{00000000-0005-0000-0000-0000B0330000}"/>
    <cellStyle name="Normal 39 9 4 2" xfId="24807" xr:uid="{00000000-0005-0000-0000-0000B1330000}"/>
    <cellStyle name="Normal 39 9 5" xfId="24800" xr:uid="{00000000-0005-0000-0000-0000B2330000}"/>
    <cellStyle name="Normal 4" xfId="46" xr:uid="{00000000-0005-0000-0000-0000B3330000}"/>
    <cellStyle name="Normal 4 10" xfId="7321" xr:uid="{00000000-0005-0000-0000-0000B4330000}"/>
    <cellStyle name="Normal 4 10 2" xfId="7322" xr:uid="{00000000-0005-0000-0000-0000B5330000}"/>
    <cellStyle name="Normal 4 10 2 2" xfId="24809" xr:uid="{00000000-0005-0000-0000-0000B6330000}"/>
    <cellStyle name="Normal 4 10 3" xfId="24808" xr:uid="{00000000-0005-0000-0000-0000B7330000}"/>
    <cellStyle name="Normal 4 11" xfId="7323" xr:uid="{00000000-0005-0000-0000-0000B8330000}"/>
    <cellStyle name="Normal 4 11 2" xfId="7324" xr:uid="{00000000-0005-0000-0000-0000B9330000}"/>
    <cellStyle name="Normal 4 11 2 2" xfId="24811" xr:uid="{00000000-0005-0000-0000-0000BA330000}"/>
    <cellStyle name="Normal 4 11 3" xfId="24810" xr:uid="{00000000-0005-0000-0000-0000BB330000}"/>
    <cellStyle name="Normal 4 12" xfId="7325" xr:uid="{00000000-0005-0000-0000-0000BC330000}"/>
    <cellStyle name="Normal 4 12 2" xfId="7326" xr:uid="{00000000-0005-0000-0000-0000BD330000}"/>
    <cellStyle name="Normal 4 12 2 2" xfId="24813" xr:uid="{00000000-0005-0000-0000-0000BE330000}"/>
    <cellStyle name="Normal 4 12 3" xfId="24812" xr:uid="{00000000-0005-0000-0000-0000BF330000}"/>
    <cellStyle name="Normal 4 13" xfId="7327" xr:uid="{00000000-0005-0000-0000-0000C0330000}"/>
    <cellStyle name="Normal 4 13 2" xfId="7328" xr:uid="{00000000-0005-0000-0000-0000C1330000}"/>
    <cellStyle name="Normal 4 13 2 2" xfId="24815" xr:uid="{00000000-0005-0000-0000-0000C2330000}"/>
    <cellStyle name="Normal 4 13 3" xfId="24814" xr:uid="{00000000-0005-0000-0000-0000C3330000}"/>
    <cellStyle name="Normal 4 14" xfId="7329" xr:uid="{00000000-0005-0000-0000-0000C4330000}"/>
    <cellStyle name="Normal 4 14 2" xfId="7330" xr:uid="{00000000-0005-0000-0000-0000C5330000}"/>
    <cellStyle name="Normal 4 14 2 2" xfId="24817" xr:uid="{00000000-0005-0000-0000-0000C6330000}"/>
    <cellStyle name="Normal 4 14 3" xfId="24816" xr:uid="{00000000-0005-0000-0000-0000C7330000}"/>
    <cellStyle name="Normal 4 15" xfId="7331" xr:uid="{00000000-0005-0000-0000-0000C8330000}"/>
    <cellStyle name="Normal 4 15 2" xfId="7332" xr:uid="{00000000-0005-0000-0000-0000C9330000}"/>
    <cellStyle name="Normal 4 15 2 2" xfId="24819" xr:uid="{00000000-0005-0000-0000-0000CA330000}"/>
    <cellStyle name="Normal 4 15 3" xfId="24818" xr:uid="{00000000-0005-0000-0000-0000CB330000}"/>
    <cellStyle name="Normal 4 16" xfId="7333" xr:uid="{00000000-0005-0000-0000-0000CC330000}"/>
    <cellStyle name="Normal 4 16 2" xfId="7334" xr:uid="{00000000-0005-0000-0000-0000CD330000}"/>
    <cellStyle name="Normal 4 16 2 2" xfId="24821" xr:uid="{00000000-0005-0000-0000-0000CE330000}"/>
    <cellStyle name="Normal 4 16 3" xfId="24820" xr:uid="{00000000-0005-0000-0000-0000CF330000}"/>
    <cellStyle name="Normal 4 17" xfId="7335" xr:uid="{00000000-0005-0000-0000-0000D0330000}"/>
    <cellStyle name="Normal 4 17 2" xfId="7336" xr:uid="{00000000-0005-0000-0000-0000D1330000}"/>
    <cellStyle name="Normal 4 17 2 2" xfId="24823" xr:uid="{00000000-0005-0000-0000-0000D2330000}"/>
    <cellStyle name="Normal 4 17 3" xfId="24822" xr:uid="{00000000-0005-0000-0000-0000D3330000}"/>
    <cellStyle name="Normal 4 18" xfId="7337" xr:uid="{00000000-0005-0000-0000-0000D4330000}"/>
    <cellStyle name="Normal 4 18 2" xfId="7338" xr:uid="{00000000-0005-0000-0000-0000D5330000}"/>
    <cellStyle name="Normal 4 18 2 2" xfId="24825" xr:uid="{00000000-0005-0000-0000-0000D6330000}"/>
    <cellStyle name="Normal 4 18 3" xfId="24824" xr:uid="{00000000-0005-0000-0000-0000D7330000}"/>
    <cellStyle name="Normal 4 19" xfId="7339" xr:uid="{00000000-0005-0000-0000-0000D8330000}"/>
    <cellStyle name="Normal 4 19 2" xfId="7340" xr:uid="{00000000-0005-0000-0000-0000D9330000}"/>
    <cellStyle name="Normal 4 19 2 2" xfId="24827" xr:uid="{00000000-0005-0000-0000-0000DA330000}"/>
    <cellStyle name="Normal 4 19 3" xfId="24826" xr:uid="{00000000-0005-0000-0000-0000DB330000}"/>
    <cellStyle name="Normal 4 2" xfId="7341" xr:uid="{00000000-0005-0000-0000-0000DC330000}"/>
    <cellStyle name="Normal 4 2 2" xfId="7342" xr:uid="{00000000-0005-0000-0000-0000DD330000}"/>
    <cellStyle name="Normal 4 2 2 2" xfId="19361" xr:uid="{00000000-0005-0000-0000-0000DE330000}"/>
    <cellStyle name="Normal 4 2 2 2 2" xfId="35113" xr:uid="{00000000-0005-0000-0000-0000DF330000}"/>
    <cellStyle name="Normal 4 2 2 3" xfId="24829" xr:uid="{00000000-0005-0000-0000-0000E0330000}"/>
    <cellStyle name="Normal 4 2 3" xfId="19362" xr:uid="{00000000-0005-0000-0000-0000E1330000}"/>
    <cellStyle name="Normal 4 2 3 2" xfId="35114" xr:uid="{00000000-0005-0000-0000-0000E2330000}"/>
    <cellStyle name="Normal 4 2 4" xfId="19360" xr:uid="{00000000-0005-0000-0000-0000E3330000}"/>
    <cellStyle name="Normal 4 2 4 2" xfId="35112" xr:uid="{00000000-0005-0000-0000-0000E4330000}"/>
    <cellStyle name="Normal 4 2 5" xfId="24828" xr:uid="{00000000-0005-0000-0000-0000E5330000}"/>
    <cellStyle name="Normal 4 20" xfId="7343" xr:uid="{00000000-0005-0000-0000-0000E6330000}"/>
    <cellStyle name="Normal 4 20 2" xfId="7344" xr:uid="{00000000-0005-0000-0000-0000E7330000}"/>
    <cellStyle name="Normal 4 20 2 2" xfId="24831" xr:uid="{00000000-0005-0000-0000-0000E8330000}"/>
    <cellStyle name="Normal 4 20 3" xfId="24830" xr:uid="{00000000-0005-0000-0000-0000E9330000}"/>
    <cellStyle name="Normal 4 21" xfId="7345" xr:uid="{00000000-0005-0000-0000-0000EA330000}"/>
    <cellStyle name="Normal 4 21 2" xfId="7346" xr:uid="{00000000-0005-0000-0000-0000EB330000}"/>
    <cellStyle name="Normal 4 21 2 2" xfId="24833" xr:uid="{00000000-0005-0000-0000-0000EC330000}"/>
    <cellStyle name="Normal 4 21 3" xfId="24832" xr:uid="{00000000-0005-0000-0000-0000ED330000}"/>
    <cellStyle name="Normal 4 22" xfId="7347" xr:uid="{00000000-0005-0000-0000-0000EE330000}"/>
    <cellStyle name="Normal 4 22 2" xfId="7348" xr:uid="{00000000-0005-0000-0000-0000EF330000}"/>
    <cellStyle name="Normal 4 22 2 2" xfId="24835" xr:uid="{00000000-0005-0000-0000-0000F0330000}"/>
    <cellStyle name="Normal 4 22 3" xfId="24834" xr:uid="{00000000-0005-0000-0000-0000F1330000}"/>
    <cellStyle name="Normal 4 23" xfId="7349" xr:uid="{00000000-0005-0000-0000-0000F2330000}"/>
    <cellStyle name="Normal 4 23 2" xfId="7350" xr:uid="{00000000-0005-0000-0000-0000F3330000}"/>
    <cellStyle name="Normal 4 23 2 2" xfId="24837" xr:uid="{00000000-0005-0000-0000-0000F4330000}"/>
    <cellStyle name="Normal 4 23 3" xfId="24836" xr:uid="{00000000-0005-0000-0000-0000F5330000}"/>
    <cellStyle name="Normal 4 24" xfId="7351" xr:uid="{00000000-0005-0000-0000-0000F6330000}"/>
    <cellStyle name="Normal 4 24 2" xfId="7352" xr:uid="{00000000-0005-0000-0000-0000F7330000}"/>
    <cellStyle name="Normal 4 24 2 2" xfId="24839" xr:uid="{00000000-0005-0000-0000-0000F8330000}"/>
    <cellStyle name="Normal 4 24 3" xfId="24838" xr:uid="{00000000-0005-0000-0000-0000F9330000}"/>
    <cellStyle name="Normal 4 25" xfId="7353" xr:uid="{00000000-0005-0000-0000-0000FA330000}"/>
    <cellStyle name="Normal 4 25 2" xfId="7354" xr:uid="{00000000-0005-0000-0000-0000FB330000}"/>
    <cellStyle name="Normal 4 25 2 2" xfId="24841" xr:uid="{00000000-0005-0000-0000-0000FC330000}"/>
    <cellStyle name="Normal 4 25 3" xfId="24840" xr:uid="{00000000-0005-0000-0000-0000FD330000}"/>
    <cellStyle name="Normal 4 26" xfId="7355" xr:uid="{00000000-0005-0000-0000-0000FE330000}"/>
    <cellStyle name="Normal 4 26 2" xfId="7356" xr:uid="{00000000-0005-0000-0000-0000FF330000}"/>
    <cellStyle name="Normal 4 26 2 2" xfId="24843" xr:uid="{00000000-0005-0000-0000-000000340000}"/>
    <cellStyle name="Normal 4 26 3" xfId="24842" xr:uid="{00000000-0005-0000-0000-000001340000}"/>
    <cellStyle name="Normal 4 27" xfId="7357" xr:uid="{00000000-0005-0000-0000-000002340000}"/>
    <cellStyle name="Normal 4 27 2" xfId="7358" xr:uid="{00000000-0005-0000-0000-000003340000}"/>
    <cellStyle name="Normal 4 27 2 2" xfId="24845" xr:uid="{00000000-0005-0000-0000-000004340000}"/>
    <cellStyle name="Normal 4 27 3" xfId="24844" xr:uid="{00000000-0005-0000-0000-000005340000}"/>
    <cellStyle name="Normal 4 28" xfId="7359" xr:uid="{00000000-0005-0000-0000-000006340000}"/>
    <cellStyle name="Normal 4 28 2" xfId="7360" xr:uid="{00000000-0005-0000-0000-000007340000}"/>
    <cellStyle name="Normal 4 28 2 2" xfId="24847" xr:uid="{00000000-0005-0000-0000-000008340000}"/>
    <cellStyle name="Normal 4 28 3" xfId="24846" xr:uid="{00000000-0005-0000-0000-000009340000}"/>
    <cellStyle name="Normal 4 29" xfId="7361" xr:uid="{00000000-0005-0000-0000-00000A340000}"/>
    <cellStyle name="Normal 4 29 2" xfId="7362" xr:uid="{00000000-0005-0000-0000-00000B340000}"/>
    <cellStyle name="Normal 4 29 2 2" xfId="24849" xr:uid="{00000000-0005-0000-0000-00000C340000}"/>
    <cellStyle name="Normal 4 29 3" xfId="24848" xr:uid="{00000000-0005-0000-0000-00000D340000}"/>
    <cellStyle name="Normal 4 3" xfId="7363" xr:uid="{00000000-0005-0000-0000-00000E340000}"/>
    <cellStyle name="Normal 4 3 2" xfId="7364" xr:uid="{00000000-0005-0000-0000-00000F340000}"/>
    <cellStyle name="Normal 4 3 2 2" xfId="24851" xr:uid="{00000000-0005-0000-0000-000010340000}"/>
    <cellStyle name="Normal 4 3 3" xfId="19363" xr:uid="{00000000-0005-0000-0000-000011340000}"/>
    <cellStyle name="Normal 4 3 3 2" xfId="35115" xr:uid="{00000000-0005-0000-0000-000012340000}"/>
    <cellStyle name="Normal 4 3 4" xfId="24850" xr:uid="{00000000-0005-0000-0000-000013340000}"/>
    <cellStyle name="Normal 4 30" xfId="7365" xr:uid="{00000000-0005-0000-0000-000014340000}"/>
    <cellStyle name="Normal 4 30 2" xfId="7366" xr:uid="{00000000-0005-0000-0000-000015340000}"/>
    <cellStyle name="Normal 4 30 2 2" xfId="24853" xr:uid="{00000000-0005-0000-0000-000016340000}"/>
    <cellStyle name="Normal 4 30 3" xfId="24852" xr:uid="{00000000-0005-0000-0000-000017340000}"/>
    <cellStyle name="Normal 4 31" xfId="7367" xr:uid="{00000000-0005-0000-0000-000018340000}"/>
    <cellStyle name="Normal 4 31 2" xfId="7368" xr:uid="{00000000-0005-0000-0000-000019340000}"/>
    <cellStyle name="Normal 4 31 2 2" xfId="24855" xr:uid="{00000000-0005-0000-0000-00001A340000}"/>
    <cellStyle name="Normal 4 31 3" xfId="24854" xr:uid="{00000000-0005-0000-0000-00001B340000}"/>
    <cellStyle name="Normal 4 32" xfId="7369" xr:uid="{00000000-0005-0000-0000-00001C340000}"/>
    <cellStyle name="Normal 4 32 2" xfId="7370" xr:uid="{00000000-0005-0000-0000-00001D340000}"/>
    <cellStyle name="Normal 4 32 2 2" xfId="24857" xr:uid="{00000000-0005-0000-0000-00001E340000}"/>
    <cellStyle name="Normal 4 32 3" xfId="24856" xr:uid="{00000000-0005-0000-0000-00001F340000}"/>
    <cellStyle name="Normal 4 33" xfId="7371" xr:uid="{00000000-0005-0000-0000-000020340000}"/>
    <cellStyle name="Normal 4 33 2" xfId="7372" xr:uid="{00000000-0005-0000-0000-000021340000}"/>
    <cellStyle name="Normal 4 33 2 2" xfId="24859" xr:uid="{00000000-0005-0000-0000-000022340000}"/>
    <cellStyle name="Normal 4 33 3" xfId="24858" xr:uid="{00000000-0005-0000-0000-000023340000}"/>
    <cellStyle name="Normal 4 34" xfId="7373" xr:uid="{00000000-0005-0000-0000-000024340000}"/>
    <cellStyle name="Normal 4 34 2" xfId="7374" xr:uid="{00000000-0005-0000-0000-000025340000}"/>
    <cellStyle name="Normal 4 34 2 2" xfId="24861" xr:uid="{00000000-0005-0000-0000-000026340000}"/>
    <cellStyle name="Normal 4 34 3" xfId="24860" xr:uid="{00000000-0005-0000-0000-000027340000}"/>
    <cellStyle name="Normal 4 35" xfId="7375" xr:uid="{00000000-0005-0000-0000-000028340000}"/>
    <cellStyle name="Normal 4 35 2" xfId="7376" xr:uid="{00000000-0005-0000-0000-000029340000}"/>
    <cellStyle name="Normal 4 35 2 2" xfId="24863" xr:uid="{00000000-0005-0000-0000-00002A340000}"/>
    <cellStyle name="Normal 4 35 3" xfId="24862" xr:uid="{00000000-0005-0000-0000-00002B340000}"/>
    <cellStyle name="Normal 4 36" xfId="7377" xr:uid="{00000000-0005-0000-0000-00002C340000}"/>
    <cellStyle name="Normal 4 36 2" xfId="7378" xr:uid="{00000000-0005-0000-0000-00002D340000}"/>
    <cellStyle name="Normal 4 36 2 2" xfId="24865" xr:uid="{00000000-0005-0000-0000-00002E340000}"/>
    <cellStyle name="Normal 4 36 3" xfId="24864" xr:uid="{00000000-0005-0000-0000-00002F340000}"/>
    <cellStyle name="Normal 4 37" xfId="7379" xr:uid="{00000000-0005-0000-0000-000030340000}"/>
    <cellStyle name="Normal 4 37 2" xfId="7380" xr:uid="{00000000-0005-0000-0000-000031340000}"/>
    <cellStyle name="Normal 4 37 2 2" xfId="24867" xr:uid="{00000000-0005-0000-0000-000032340000}"/>
    <cellStyle name="Normal 4 37 3" xfId="24866" xr:uid="{00000000-0005-0000-0000-000033340000}"/>
    <cellStyle name="Normal 4 38" xfId="7381" xr:uid="{00000000-0005-0000-0000-000034340000}"/>
    <cellStyle name="Normal 4 38 2" xfId="7382" xr:uid="{00000000-0005-0000-0000-000035340000}"/>
    <cellStyle name="Normal 4 38 2 2" xfId="24869" xr:uid="{00000000-0005-0000-0000-000036340000}"/>
    <cellStyle name="Normal 4 38 3" xfId="24868" xr:uid="{00000000-0005-0000-0000-000037340000}"/>
    <cellStyle name="Normal 4 39" xfId="7383" xr:uid="{00000000-0005-0000-0000-000038340000}"/>
    <cellStyle name="Normal 4 39 2" xfId="7384" xr:uid="{00000000-0005-0000-0000-000039340000}"/>
    <cellStyle name="Normal 4 39 2 2" xfId="24871" xr:uid="{00000000-0005-0000-0000-00003A340000}"/>
    <cellStyle name="Normal 4 39 3" xfId="24870" xr:uid="{00000000-0005-0000-0000-00003B340000}"/>
    <cellStyle name="Normal 4 4" xfId="7385" xr:uid="{00000000-0005-0000-0000-00003C340000}"/>
    <cellStyle name="Normal 4 4 2" xfId="7386" xr:uid="{00000000-0005-0000-0000-00003D340000}"/>
    <cellStyle name="Normal 4 4 2 2" xfId="24873" xr:uid="{00000000-0005-0000-0000-00003E340000}"/>
    <cellStyle name="Normal 4 4 3" xfId="19364" xr:uid="{00000000-0005-0000-0000-00003F340000}"/>
    <cellStyle name="Normal 4 4 3 2" xfId="35116" xr:uid="{00000000-0005-0000-0000-000040340000}"/>
    <cellStyle name="Normal 4 4 4" xfId="24872" xr:uid="{00000000-0005-0000-0000-000041340000}"/>
    <cellStyle name="Normal 4 40" xfId="7387" xr:uid="{00000000-0005-0000-0000-000042340000}"/>
    <cellStyle name="Normal 4 40 2" xfId="7388" xr:uid="{00000000-0005-0000-0000-000043340000}"/>
    <cellStyle name="Normal 4 40 2 2" xfId="24875" xr:uid="{00000000-0005-0000-0000-000044340000}"/>
    <cellStyle name="Normal 4 40 3" xfId="24874" xr:uid="{00000000-0005-0000-0000-000045340000}"/>
    <cellStyle name="Normal 4 41" xfId="7389" xr:uid="{00000000-0005-0000-0000-000046340000}"/>
    <cellStyle name="Normal 4 41 2" xfId="7390" xr:uid="{00000000-0005-0000-0000-000047340000}"/>
    <cellStyle name="Normal 4 41 2 2" xfId="24877" xr:uid="{00000000-0005-0000-0000-000048340000}"/>
    <cellStyle name="Normal 4 41 3" xfId="24876" xr:uid="{00000000-0005-0000-0000-000049340000}"/>
    <cellStyle name="Normal 4 42" xfId="7391" xr:uid="{00000000-0005-0000-0000-00004A340000}"/>
    <cellStyle name="Normal 4 42 2" xfId="7392" xr:uid="{00000000-0005-0000-0000-00004B340000}"/>
    <cellStyle name="Normal 4 42 2 2" xfId="24879" xr:uid="{00000000-0005-0000-0000-00004C340000}"/>
    <cellStyle name="Normal 4 42 3" xfId="24878" xr:uid="{00000000-0005-0000-0000-00004D340000}"/>
    <cellStyle name="Normal 4 43" xfId="7393" xr:uid="{00000000-0005-0000-0000-00004E340000}"/>
    <cellStyle name="Normal 4 43 2" xfId="7394" xr:uid="{00000000-0005-0000-0000-00004F340000}"/>
    <cellStyle name="Normal 4 43 2 2" xfId="24881" xr:uid="{00000000-0005-0000-0000-000050340000}"/>
    <cellStyle name="Normal 4 43 3" xfId="24880" xr:uid="{00000000-0005-0000-0000-000051340000}"/>
    <cellStyle name="Normal 4 44" xfId="7395" xr:uid="{00000000-0005-0000-0000-000052340000}"/>
    <cellStyle name="Normal 4 44 2" xfId="7396" xr:uid="{00000000-0005-0000-0000-000053340000}"/>
    <cellStyle name="Normal 4 44 2 2" xfId="24883" xr:uid="{00000000-0005-0000-0000-000054340000}"/>
    <cellStyle name="Normal 4 44 3" xfId="24882" xr:uid="{00000000-0005-0000-0000-000055340000}"/>
    <cellStyle name="Normal 4 45" xfId="7397" xr:uid="{00000000-0005-0000-0000-000056340000}"/>
    <cellStyle name="Normal 4 45 2" xfId="7398" xr:uid="{00000000-0005-0000-0000-000057340000}"/>
    <cellStyle name="Normal 4 45 2 2" xfId="24885" xr:uid="{00000000-0005-0000-0000-000058340000}"/>
    <cellStyle name="Normal 4 45 3" xfId="24884" xr:uid="{00000000-0005-0000-0000-000059340000}"/>
    <cellStyle name="Normal 4 46" xfId="7399" xr:uid="{00000000-0005-0000-0000-00005A340000}"/>
    <cellStyle name="Normal 4 46 2" xfId="7400" xr:uid="{00000000-0005-0000-0000-00005B340000}"/>
    <cellStyle name="Normal 4 46 2 2" xfId="24887" xr:uid="{00000000-0005-0000-0000-00005C340000}"/>
    <cellStyle name="Normal 4 46 3" xfId="24886" xr:uid="{00000000-0005-0000-0000-00005D340000}"/>
    <cellStyle name="Normal 4 47" xfId="7401" xr:uid="{00000000-0005-0000-0000-00005E340000}"/>
    <cellStyle name="Normal 4 47 2" xfId="7402" xr:uid="{00000000-0005-0000-0000-00005F340000}"/>
    <cellStyle name="Normal 4 47 2 2" xfId="24889" xr:uid="{00000000-0005-0000-0000-000060340000}"/>
    <cellStyle name="Normal 4 47 3" xfId="24888" xr:uid="{00000000-0005-0000-0000-000061340000}"/>
    <cellStyle name="Normal 4 48" xfId="7403" xr:uid="{00000000-0005-0000-0000-000062340000}"/>
    <cellStyle name="Normal 4 48 2" xfId="7404" xr:uid="{00000000-0005-0000-0000-000063340000}"/>
    <cellStyle name="Normal 4 48 2 2" xfId="24891" xr:uid="{00000000-0005-0000-0000-000064340000}"/>
    <cellStyle name="Normal 4 48 3" xfId="24890" xr:uid="{00000000-0005-0000-0000-000065340000}"/>
    <cellStyle name="Normal 4 49" xfId="7405" xr:uid="{00000000-0005-0000-0000-000066340000}"/>
    <cellStyle name="Normal 4 49 2" xfId="7406" xr:uid="{00000000-0005-0000-0000-000067340000}"/>
    <cellStyle name="Normal 4 49 2 2" xfId="24893" xr:uid="{00000000-0005-0000-0000-000068340000}"/>
    <cellStyle name="Normal 4 49 3" xfId="24892" xr:uid="{00000000-0005-0000-0000-000069340000}"/>
    <cellStyle name="Normal 4 5" xfId="7407" xr:uid="{00000000-0005-0000-0000-00006A340000}"/>
    <cellStyle name="Normal 4 5 2" xfId="7408" xr:uid="{00000000-0005-0000-0000-00006B340000}"/>
    <cellStyle name="Normal 4 5 2 2" xfId="24895" xr:uid="{00000000-0005-0000-0000-00006C340000}"/>
    <cellStyle name="Normal 4 5 3" xfId="24894" xr:uid="{00000000-0005-0000-0000-00006D340000}"/>
    <cellStyle name="Normal 4 50" xfId="7409" xr:uid="{00000000-0005-0000-0000-00006E340000}"/>
    <cellStyle name="Normal 4 50 2" xfId="7410" xr:uid="{00000000-0005-0000-0000-00006F340000}"/>
    <cellStyle name="Normal 4 50 2 2" xfId="24897" xr:uid="{00000000-0005-0000-0000-000070340000}"/>
    <cellStyle name="Normal 4 50 3" xfId="24896" xr:uid="{00000000-0005-0000-0000-000071340000}"/>
    <cellStyle name="Normal 4 51" xfId="7411" xr:uid="{00000000-0005-0000-0000-000072340000}"/>
    <cellStyle name="Normal 4 51 2" xfId="7412" xr:uid="{00000000-0005-0000-0000-000073340000}"/>
    <cellStyle name="Normal 4 51 2 2" xfId="24899" xr:uid="{00000000-0005-0000-0000-000074340000}"/>
    <cellStyle name="Normal 4 51 3" xfId="24898" xr:uid="{00000000-0005-0000-0000-000075340000}"/>
    <cellStyle name="Normal 4 52" xfId="7413" xr:uid="{00000000-0005-0000-0000-000076340000}"/>
    <cellStyle name="Normal 4 52 2" xfId="7414" xr:uid="{00000000-0005-0000-0000-000077340000}"/>
    <cellStyle name="Normal 4 52 2 2" xfId="24901" xr:uid="{00000000-0005-0000-0000-000078340000}"/>
    <cellStyle name="Normal 4 52 3" xfId="24900" xr:uid="{00000000-0005-0000-0000-000079340000}"/>
    <cellStyle name="Normal 4 53" xfId="7415" xr:uid="{00000000-0005-0000-0000-00007A340000}"/>
    <cellStyle name="Normal 4 53 2" xfId="7416" xr:uid="{00000000-0005-0000-0000-00007B340000}"/>
    <cellStyle name="Normal 4 53 2 2" xfId="24903" xr:uid="{00000000-0005-0000-0000-00007C340000}"/>
    <cellStyle name="Normal 4 53 3" xfId="24902" xr:uid="{00000000-0005-0000-0000-00007D340000}"/>
    <cellStyle name="Normal 4 54" xfId="7417" xr:uid="{00000000-0005-0000-0000-00007E340000}"/>
    <cellStyle name="Normal 4 54 2" xfId="7418" xr:uid="{00000000-0005-0000-0000-00007F340000}"/>
    <cellStyle name="Normal 4 54 2 2" xfId="24905" xr:uid="{00000000-0005-0000-0000-000080340000}"/>
    <cellStyle name="Normal 4 54 3" xfId="24904" xr:uid="{00000000-0005-0000-0000-000081340000}"/>
    <cellStyle name="Normal 4 55" xfId="7419" xr:uid="{00000000-0005-0000-0000-000082340000}"/>
    <cellStyle name="Normal 4 55 2" xfId="7420" xr:uid="{00000000-0005-0000-0000-000083340000}"/>
    <cellStyle name="Normal 4 55 2 2" xfId="24907" xr:uid="{00000000-0005-0000-0000-000084340000}"/>
    <cellStyle name="Normal 4 55 3" xfId="24906" xr:uid="{00000000-0005-0000-0000-000085340000}"/>
    <cellStyle name="Normal 4 56" xfId="7421" xr:uid="{00000000-0005-0000-0000-000086340000}"/>
    <cellStyle name="Normal 4 56 2" xfId="7422" xr:uid="{00000000-0005-0000-0000-000087340000}"/>
    <cellStyle name="Normal 4 56 2 2" xfId="24909" xr:uid="{00000000-0005-0000-0000-000088340000}"/>
    <cellStyle name="Normal 4 56 3" xfId="24908" xr:uid="{00000000-0005-0000-0000-000089340000}"/>
    <cellStyle name="Normal 4 57" xfId="7423" xr:uid="{00000000-0005-0000-0000-00008A340000}"/>
    <cellStyle name="Normal 4 57 2" xfId="7424" xr:uid="{00000000-0005-0000-0000-00008B340000}"/>
    <cellStyle name="Normal 4 57 2 2" xfId="24911" xr:uid="{00000000-0005-0000-0000-00008C340000}"/>
    <cellStyle name="Normal 4 57 3" xfId="24910" xr:uid="{00000000-0005-0000-0000-00008D340000}"/>
    <cellStyle name="Normal 4 58" xfId="7425" xr:uid="{00000000-0005-0000-0000-00008E340000}"/>
    <cellStyle name="Normal 4 58 2" xfId="7426" xr:uid="{00000000-0005-0000-0000-00008F340000}"/>
    <cellStyle name="Normal 4 58 2 2" xfId="24913" xr:uid="{00000000-0005-0000-0000-000090340000}"/>
    <cellStyle name="Normal 4 58 3" xfId="24912" xr:uid="{00000000-0005-0000-0000-000091340000}"/>
    <cellStyle name="Normal 4 59" xfId="7427" xr:uid="{00000000-0005-0000-0000-000092340000}"/>
    <cellStyle name="Normal 4 59 2" xfId="7428" xr:uid="{00000000-0005-0000-0000-000093340000}"/>
    <cellStyle name="Normal 4 59 2 2" xfId="24915" xr:uid="{00000000-0005-0000-0000-000094340000}"/>
    <cellStyle name="Normal 4 59 3" xfId="24914" xr:uid="{00000000-0005-0000-0000-000095340000}"/>
    <cellStyle name="Normal 4 6" xfId="7429" xr:uid="{00000000-0005-0000-0000-000096340000}"/>
    <cellStyle name="Normal 4 6 2" xfId="7430" xr:uid="{00000000-0005-0000-0000-000097340000}"/>
    <cellStyle name="Normal 4 6 2 2" xfId="24917" xr:uid="{00000000-0005-0000-0000-000098340000}"/>
    <cellStyle name="Normal 4 6 3" xfId="24916" xr:uid="{00000000-0005-0000-0000-000099340000}"/>
    <cellStyle name="Normal 4 60" xfId="7431" xr:uid="{00000000-0005-0000-0000-00009A340000}"/>
    <cellStyle name="Normal 4 60 2" xfId="7432" xr:uid="{00000000-0005-0000-0000-00009B340000}"/>
    <cellStyle name="Normal 4 60 2 2" xfId="24919" xr:uid="{00000000-0005-0000-0000-00009C340000}"/>
    <cellStyle name="Normal 4 60 3" xfId="24918" xr:uid="{00000000-0005-0000-0000-00009D340000}"/>
    <cellStyle name="Normal 4 61" xfId="7433" xr:uid="{00000000-0005-0000-0000-00009E340000}"/>
    <cellStyle name="Normal 4 61 2" xfId="7434" xr:uid="{00000000-0005-0000-0000-00009F340000}"/>
    <cellStyle name="Normal 4 61 2 2" xfId="24921" xr:uid="{00000000-0005-0000-0000-0000A0340000}"/>
    <cellStyle name="Normal 4 61 3" xfId="24920" xr:uid="{00000000-0005-0000-0000-0000A1340000}"/>
    <cellStyle name="Normal 4 62" xfId="7435" xr:uid="{00000000-0005-0000-0000-0000A2340000}"/>
    <cellStyle name="Normal 4 62 2" xfId="7436" xr:uid="{00000000-0005-0000-0000-0000A3340000}"/>
    <cellStyle name="Normal 4 62 2 2" xfId="24923" xr:uid="{00000000-0005-0000-0000-0000A4340000}"/>
    <cellStyle name="Normal 4 62 3" xfId="24922" xr:uid="{00000000-0005-0000-0000-0000A5340000}"/>
    <cellStyle name="Normal 4 63" xfId="7437" xr:uid="{00000000-0005-0000-0000-0000A6340000}"/>
    <cellStyle name="Normal 4 63 2" xfId="7438" xr:uid="{00000000-0005-0000-0000-0000A7340000}"/>
    <cellStyle name="Normal 4 63 2 2" xfId="24925" xr:uid="{00000000-0005-0000-0000-0000A8340000}"/>
    <cellStyle name="Normal 4 63 3" xfId="24924" xr:uid="{00000000-0005-0000-0000-0000A9340000}"/>
    <cellStyle name="Normal 4 64" xfId="7439" xr:uid="{00000000-0005-0000-0000-0000AA340000}"/>
    <cellStyle name="Normal 4 64 2" xfId="7440" xr:uid="{00000000-0005-0000-0000-0000AB340000}"/>
    <cellStyle name="Normal 4 64 2 2" xfId="24927" xr:uid="{00000000-0005-0000-0000-0000AC340000}"/>
    <cellStyle name="Normal 4 64 3" xfId="24926" xr:uid="{00000000-0005-0000-0000-0000AD340000}"/>
    <cellStyle name="Normal 4 65" xfId="7441" xr:uid="{00000000-0005-0000-0000-0000AE340000}"/>
    <cellStyle name="Normal 4 65 2" xfId="7442" xr:uid="{00000000-0005-0000-0000-0000AF340000}"/>
    <cellStyle name="Normal 4 65 2 2" xfId="24929" xr:uid="{00000000-0005-0000-0000-0000B0340000}"/>
    <cellStyle name="Normal 4 65 3" xfId="24928" xr:uid="{00000000-0005-0000-0000-0000B1340000}"/>
    <cellStyle name="Normal 4 66" xfId="7443" xr:uid="{00000000-0005-0000-0000-0000B2340000}"/>
    <cellStyle name="Normal 4 66 2" xfId="7444" xr:uid="{00000000-0005-0000-0000-0000B3340000}"/>
    <cellStyle name="Normal 4 66 2 2" xfId="24931" xr:uid="{00000000-0005-0000-0000-0000B4340000}"/>
    <cellStyle name="Normal 4 66 3" xfId="24930" xr:uid="{00000000-0005-0000-0000-0000B5340000}"/>
    <cellStyle name="Normal 4 67" xfId="7445" xr:uid="{00000000-0005-0000-0000-0000B6340000}"/>
    <cellStyle name="Normal 4 67 2" xfId="7446" xr:uid="{00000000-0005-0000-0000-0000B7340000}"/>
    <cellStyle name="Normal 4 67 2 2" xfId="24933" xr:uid="{00000000-0005-0000-0000-0000B8340000}"/>
    <cellStyle name="Normal 4 67 3" xfId="24932" xr:uid="{00000000-0005-0000-0000-0000B9340000}"/>
    <cellStyle name="Normal 4 68" xfId="7447" xr:uid="{00000000-0005-0000-0000-0000BA340000}"/>
    <cellStyle name="Normal 4 68 2" xfId="7448" xr:uid="{00000000-0005-0000-0000-0000BB340000}"/>
    <cellStyle name="Normal 4 68 2 2" xfId="24935" xr:uid="{00000000-0005-0000-0000-0000BC340000}"/>
    <cellStyle name="Normal 4 68 3" xfId="24934" xr:uid="{00000000-0005-0000-0000-0000BD340000}"/>
    <cellStyle name="Normal 4 69" xfId="7449" xr:uid="{00000000-0005-0000-0000-0000BE340000}"/>
    <cellStyle name="Normal 4 69 2" xfId="7450" xr:uid="{00000000-0005-0000-0000-0000BF340000}"/>
    <cellStyle name="Normal 4 69 2 2" xfId="24937" xr:uid="{00000000-0005-0000-0000-0000C0340000}"/>
    <cellStyle name="Normal 4 69 3" xfId="24936" xr:uid="{00000000-0005-0000-0000-0000C1340000}"/>
    <cellStyle name="Normal 4 7" xfId="7451" xr:uid="{00000000-0005-0000-0000-0000C2340000}"/>
    <cellStyle name="Normal 4 7 2" xfId="7452" xr:uid="{00000000-0005-0000-0000-0000C3340000}"/>
    <cellStyle name="Normal 4 7 2 2" xfId="24939" xr:uid="{00000000-0005-0000-0000-0000C4340000}"/>
    <cellStyle name="Normal 4 7 3" xfId="24938" xr:uid="{00000000-0005-0000-0000-0000C5340000}"/>
    <cellStyle name="Normal 4 70" xfId="7453" xr:uid="{00000000-0005-0000-0000-0000C6340000}"/>
    <cellStyle name="Normal 4 70 2" xfId="7454" xr:uid="{00000000-0005-0000-0000-0000C7340000}"/>
    <cellStyle name="Normal 4 70 2 2" xfId="24941" xr:uid="{00000000-0005-0000-0000-0000C8340000}"/>
    <cellStyle name="Normal 4 70 3" xfId="24940" xr:uid="{00000000-0005-0000-0000-0000C9340000}"/>
    <cellStyle name="Normal 4 71" xfId="7455" xr:uid="{00000000-0005-0000-0000-0000CA340000}"/>
    <cellStyle name="Normal 4 71 2" xfId="7456" xr:uid="{00000000-0005-0000-0000-0000CB340000}"/>
    <cellStyle name="Normal 4 71 2 2" xfId="24943" xr:uid="{00000000-0005-0000-0000-0000CC340000}"/>
    <cellStyle name="Normal 4 71 3" xfId="24942" xr:uid="{00000000-0005-0000-0000-0000CD340000}"/>
    <cellStyle name="Normal 4 72" xfId="7457" xr:uid="{00000000-0005-0000-0000-0000CE340000}"/>
    <cellStyle name="Normal 4 72 2" xfId="7458" xr:uid="{00000000-0005-0000-0000-0000CF340000}"/>
    <cellStyle name="Normal 4 72 2 2" xfId="24945" xr:uid="{00000000-0005-0000-0000-0000D0340000}"/>
    <cellStyle name="Normal 4 72 3" xfId="24944" xr:uid="{00000000-0005-0000-0000-0000D1340000}"/>
    <cellStyle name="Normal 4 73" xfId="7459" xr:uid="{00000000-0005-0000-0000-0000D2340000}"/>
    <cellStyle name="Normal 4 73 2" xfId="7460" xr:uid="{00000000-0005-0000-0000-0000D3340000}"/>
    <cellStyle name="Normal 4 73 2 2" xfId="24947" xr:uid="{00000000-0005-0000-0000-0000D4340000}"/>
    <cellStyle name="Normal 4 73 3" xfId="24946" xr:uid="{00000000-0005-0000-0000-0000D5340000}"/>
    <cellStyle name="Normal 4 74" xfId="7461" xr:uid="{00000000-0005-0000-0000-0000D6340000}"/>
    <cellStyle name="Normal 4 74 2" xfId="7462" xr:uid="{00000000-0005-0000-0000-0000D7340000}"/>
    <cellStyle name="Normal 4 74 2 2" xfId="24949" xr:uid="{00000000-0005-0000-0000-0000D8340000}"/>
    <cellStyle name="Normal 4 74 3" xfId="24948" xr:uid="{00000000-0005-0000-0000-0000D9340000}"/>
    <cellStyle name="Normal 4 75" xfId="7463" xr:uid="{00000000-0005-0000-0000-0000DA340000}"/>
    <cellStyle name="Normal 4 75 2" xfId="7464" xr:uid="{00000000-0005-0000-0000-0000DB340000}"/>
    <cellStyle name="Normal 4 75 2 2" xfId="24951" xr:uid="{00000000-0005-0000-0000-0000DC340000}"/>
    <cellStyle name="Normal 4 75 3" xfId="24950" xr:uid="{00000000-0005-0000-0000-0000DD340000}"/>
    <cellStyle name="Normal 4 76" xfId="7465" xr:uid="{00000000-0005-0000-0000-0000DE340000}"/>
    <cellStyle name="Normal 4 76 2" xfId="7466" xr:uid="{00000000-0005-0000-0000-0000DF340000}"/>
    <cellStyle name="Normal 4 76 2 2" xfId="24953" xr:uid="{00000000-0005-0000-0000-0000E0340000}"/>
    <cellStyle name="Normal 4 76 3" xfId="24952" xr:uid="{00000000-0005-0000-0000-0000E1340000}"/>
    <cellStyle name="Normal 4 77" xfId="7467" xr:uid="{00000000-0005-0000-0000-0000E2340000}"/>
    <cellStyle name="Normal 4 77 2" xfId="7468" xr:uid="{00000000-0005-0000-0000-0000E3340000}"/>
    <cellStyle name="Normal 4 77 2 2" xfId="24955" xr:uid="{00000000-0005-0000-0000-0000E4340000}"/>
    <cellStyle name="Normal 4 77 3" xfId="24954" xr:uid="{00000000-0005-0000-0000-0000E5340000}"/>
    <cellStyle name="Normal 4 78" xfId="7469" xr:uid="{00000000-0005-0000-0000-0000E6340000}"/>
    <cellStyle name="Normal 4 78 2" xfId="24956" xr:uid="{00000000-0005-0000-0000-0000E7340000}"/>
    <cellStyle name="Normal 4 79" xfId="7470" xr:uid="{00000000-0005-0000-0000-0000E8340000}"/>
    <cellStyle name="Normal 4 79 2" xfId="7471" xr:uid="{00000000-0005-0000-0000-0000E9340000}"/>
    <cellStyle name="Normal 4 79 2 2" xfId="24958" xr:uid="{00000000-0005-0000-0000-0000EA340000}"/>
    <cellStyle name="Normal 4 79 3" xfId="24957" xr:uid="{00000000-0005-0000-0000-0000EB340000}"/>
    <cellStyle name="Normal 4 8" xfId="7472" xr:uid="{00000000-0005-0000-0000-0000EC340000}"/>
    <cellStyle name="Normal 4 8 2" xfId="7473" xr:uid="{00000000-0005-0000-0000-0000ED340000}"/>
    <cellStyle name="Normal 4 8 2 2" xfId="24960" xr:uid="{00000000-0005-0000-0000-0000EE340000}"/>
    <cellStyle name="Normal 4 8 3" xfId="24959" xr:uid="{00000000-0005-0000-0000-0000EF340000}"/>
    <cellStyle name="Normal 4 80" xfId="7474" xr:uid="{00000000-0005-0000-0000-0000F0340000}"/>
    <cellStyle name="Normal 4 80 2" xfId="7475" xr:uid="{00000000-0005-0000-0000-0000F1340000}"/>
    <cellStyle name="Normal 4 80 2 2" xfId="24962" xr:uid="{00000000-0005-0000-0000-0000F2340000}"/>
    <cellStyle name="Normal 4 80 3" xfId="24961" xr:uid="{00000000-0005-0000-0000-0000F3340000}"/>
    <cellStyle name="Normal 4 81" xfId="7476" xr:uid="{00000000-0005-0000-0000-0000F4340000}"/>
    <cellStyle name="Normal 4 81 2" xfId="24963" xr:uid="{00000000-0005-0000-0000-0000F5340000}"/>
    <cellStyle name="Normal 4 82" xfId="19359" xr:uid="{00000000-0005-0000-0000-0000F6340000}"/>
    <cellStyle name="Normal 4 82 2" xfId="35111" xr:uid="{00000000-0005-0000-0000-0000F7340000}"/>
    <cellStyle name="Normal 4 83" xfId="99" xr:uid="{00000000-0005-0000-0000-0000F8340000}"/>
    <cellStyle name="Normal 4 83 2" xfId="19556" xr:uid="{00000000-0005-0000-0000-0000F9340000}"/>
    <cellStyle name="Normal 4 84" xfId="19509" xr:uid="{00000000-0005-0000-0000-0000FA340000}"/>
    <cellStyle name="Normal 4 9" xfId="7477" xr:uid="{00000000-0005-0000-0000-0000FB340000}"/>
    <cellStyle name="Normal 4 9 2" xfId="7478" xr:uid="{00000000-0005-0000-0000-0000FC340000}"/>
    <cellStyle name="Normal 4 9 2 2" xfId="24965" xr:uid="{00000000-0005-0000-0000-0000FD340000}"/>
    <cellStyle name="Normal 4 9 3" xfId="24964" xr:uid="{00000000-0005-0000-0000-0000FE340000}"/>
    <cellStyle name="Normal 40" xfId="7479" xr:uid="{00000000-0005-0000-0000-0000FF340000}"/>
    <cellStyle name="Normal 40 10" xfId="7480" xr:uid="{00000000-0005-0000-0000-000000350000}"/>
    <cellStyle name="Normal 40 10 2" xfId="7481" xr:uid="{00000000-0005-0000-0000-000001350000}"/>
    <cellStyle name="Normal 40 10 2 2" xfId="7482" xr:uid="{00000000-0005-0000-0000-000002350000}"/>
    <cellStyle name="Normal 40 10 2 2 2" xfId="7483" xr:uid="{00000000-0005-0000-0000-000003350000}"/>
    <cellStyle name="Normal 40 10 2 2 2 2" xfId="24970" xr:uid="{00000000-0005-0000-0000-000004350000}"/>
    <cellStyle name="Normal 40 10 2 2 3" xfId="24969" xr:uid="{00000000-0005-0000-0000-000005350000}"/>
    <cellStyle name="Normal 40 10 2 3" xfId="7484" xr:uid="{00000000-0005-0000-0000-000006350000}"/>
    <cellStyle name="Normal 40 10 2 3 2" xfId="24971" xr:uid="{00000000-0005-0000-0000-000007350000}"/>
    <cellStyle name="Normal 40 10 2 4" xfId="24968" xr:uid="{00000000-0005-0000-0000-000008350000}"/>
    <cellStyle name="Normal 40 10 3" xfId="7485" xr:uid="{00000000-0005-0000-0000-000009350000}"/>
    <cellStyle name="Normal 40 10 3 2" xfId="7486" xr:uid="{00000000-0005-0000-0000-00000A350000}"/>
    <cellStyle name="Normal 40 10 3 2 2" xfId="24973" xr:uid="{00000000-0005-0000-0000-00000B350000}"/>
    <cellStyle name="Normal 40 10 3 3" xfId="24972" xr:uid="{00000000-0005-0000-0000-00000C350000}"/>
    <cellStyle name="Normal 40 10 4" xfId="7487" xr:uid="{00000000-0005-0000-0000-00000D350000}"/>
    <cellStyle name="Normal 40 10 4 2" xfId="24974" xr:uid="{00000000-0005-0000-0000-00000E350000}"/>
    <cellStyle name="Normal 40 10 5" xfId="24967" xr:uid="{00000000-0005-0000-0000-00000F350000}"/>
    <cellStyle name="Normal 40 11" xfId="7488" xr:uid="{00000000-0005-0000-0000-000010350000}"/>
    <cellStyle name="Normal 40 11 2" xfId="7489" xr:uid="{00000000-0005-0000-0000-000011350000}"/>
    <cellStyle name="Normal 40 11 2 2" xfId="7490" xr:uid="{00000000-0005-0000-0000-000012350000}"/>
    <cellStyle name="Normal 40 11 2 2 2" xfId="7491" xr:uid="{00000000-0005-0000-0000-000013350000}"/>
    <cellStyle name="Normal 40 11 2 2 2 2" xfId="24978" xr:uid="{00000000-0005-0000-0000-000014350000}"/>
    <cellStyle name="Normal 40 11 2 2 3" xfId="24977" xr:uid="{00000000-0005-0000-0000-000015350000}"/>
    <cellStyle name="Normal 40 11 2 3" xfId="7492" xr:uid="{00000000-0005-0000-0000-000016350000}"/>
    <cellStyle name="Normal 40 11 2 3 2" xfId="24979" xr:uid="{00000000-0005-0000-0000-000017350000}"/>
    <cellStyle name="Normal 40 11 2 4" xfId="24976" xr:uid="{00000000-0005-0000-0000-000018350000}"/>
    <cellStyle name="Normal 40 11 3" xfId="7493" xr:uid="{00000000-0005-0000-0000-000019350000}"/>
    <cellStyle name="Normal 40 11 3 2" xfId="7494" xr:uid="{00000000-0005-0000-0000-00001A350000}"/>
    <cellStyle name="Normal 40 11 3 2 2" xfId="24981" xr:uid="{00000000-0005-0000-0000-00001B350000}"/>
    <cellStyle name="Normal 40 11 3 3" xfId="24980" xr:uid="{00000000-0005-0000-0000-00001C350000}"/>
    <cellStyle name="Normal 40 11 4" xfId="7495" xr:uid="{00000000-0005-0000-0000-00001D350000}"/>
    <cellStyle name="Normal 40 11 4 2" xfId="24982" xr:uid="{00000000-0005-0000-0000-00001E350000}"/>
    <cellStyle name="Normal 40 11 5" xfId="24975" xr:uid="{00000000-0005-0000-0000-00001F350000}"/>
    <cellStyle name="Normal 40 12" xfId="7496" xr:uid="{00000000-0005-0000-0000-000020350000}"/>
    <cellStyle name="Normal 40 12 2" xfId="7497" xr:uid="{00000000-0005-0000-0000-000021350000}"/>
    <cellStyle name="Normal 40 12 2 2" xfId="7498" xr:uid="{00000000-0005-0000-0000-000022350000}"/>
    <cellStyle name="Normal 40 12 2 2 2" xfId="7499" xr:uid="{00000000-0005-0000-0000-000023350000}"/>
    <cellStyle name="Normal 40 12 2 2 2 2" xfId="24986" xr:uid="{00000000-0005-0000-0000-000024350000}"/>
    <cellStyle name="Normal 40 12 2 2 3" xfId="24985" xr:uid="{00000000-0005-0000-0000-000025350000}"/>
    <cellStyle name="Normal 40 12 2 3" xfId="7500" xr:uid="{00000000-0005-0000-0000-000026350000}"/>
    <cellStyle name="Normal 40 12 2 3 2" xfId="24987" xr:uid="{00000000-0005-0000-0000-000027350000}"/>
    <cellStyle name="Normal 40 12 2 4" xfId="24984" xr:uid="{00000000-0005-0000-0000-000028350000}"/>
    <cellStyle name="Normal 40 12 3" xfId="7501" xr:uid="{00000000-0005-0000-0000-000029350000}"/>
    <cellStyle name="Normal 40 12 3 2" xfId="7502" xr:uid="{00000000-0005-0000-0000-00002A350000}"/>
    <cellStyle name="Normal 40 12 3 2 2" xfId="24989" xr:uid="{00000000-0005-0000-0000-00002B350000}"/>
    <cellStyle name="Normal 40 12 3 3" xfId="24988" xr:uid="{00000000-0005-0000-0000-00002C350000}"/>
    <cellStyle name="Normal 40 12 4" xfId="7503" xr:uid="{00000000-0005-0000-0000-00002D350000}"/>
    <cellStyle name="Normal 40 12 4 2" xfId="24990" xr:uid="{00000000-0005-0000-0000-00002E350000}"/>
    <cellStyle name="Normal 40 12 5" xfId="24983" xr:uid="{00000000-0005-0000-0000-00002F350000}"/>
    <cellStyle name="Normal 40 13" xfId="7504" xr:uid="{00000000-0005-0000-0000-000030350000}"/>
    <cellStyle name="Normal 40 13 2" xfId="7505" xr:uid="{00000000-0005-0000-0000-000031350000}"/>
    <cellStyle name="Normal 40 13 2 2" xfId="7506" xr:uid="{00000000-0005-0000-0000-000032350000}"/>
    <cellStyle name="Normal 40 13 2 2 2" xfId="7507" xr:uid="{00000000-0005-0000-0000-000033350000}"/>
    <cellStyle name="Normal 40 13 2 2 2 2" xfId="24994" xr:uid="{00000000-0005-0000-0000-000034350000}"/>
    <cellStyle name="Normal 40 13 2 2 3" xfId="24993" xr:uid="{00000000-0005-0000-0000-000035350000}"/>
    <cellStyle name="Normal 40 13 2 3" xfId="7508" xr:uid="{00000000-0005-0000-0000-000036350000}"/>
    <cellStyle name="Normal 40 13 2 3 2" xfId="24995" xr:uid="{00000000-0005-0000-0000-000037350000}"/>
    <cellStyle name="Normal 40 13 2 4" xfId="24992" xr:uid="{00000000-0005-0000-0000-000038350000}"/>
    <cellStyle name="Normal 40 13 3" xfId="7509" xr:uid="{00000000-0005-0000-0000-000039350000}"/>
    <cellStyle name="Normal 40 13 3 2" xfId="7510" xr:uid="{00000000-0005-0000-0000-00003A350000}"/>
    <cellStyle name="Normal 40 13 3 2 2" xfId="24997" xr:uid="{00000000-0005-0000-0000-00003B350000}"/>
    <cellStyle name="Normal 40 13 3 3" xfId="24996" xr:uid="{00000000-0005-0000-0000-00003C350000}"/>
    <cellStyle name="Normal 40 13 4" xfId="7511" xr:uid="{00000000-0005-0000-0000-00003D350000}"/>
    <cellStyle name="Normal 40 13 4 2" xfId="24998" xr:uid="{00000000-0005-0000-0000-00003E350000}"/>
    <cellStyle name="Normal 40 13 5" xfId="24991" xr:uid="{00000000-0005-0000-0000-00003F350000}"/>
    <cellStyle name="Normal 40 14" xfId="7512" xr:uid="{00000000-0005-0000-0000-000040350000}"/>
    <cellStyle name="Normal 40 14 2" xfId="7513" xr:uid="{00000000-0005-0000-0000-000041350000}"/>
    <cellStyle name="Normal 40 14 2 2" xfId="7514" xr:uid="{00000000-0005-0000-0000-000042350000}"/>
    <cellStyle name="Normal 40 14 2 2 2" xfId="7515" xr:uid="{00000000-0005-0000-0000-000043350000}"/>
    <cellStyle name="Normal 40 14 2 2 2 2" xfId="25002" xr:uid="{00000000-0005-0000-0000-000044350000}"/>
    <cellStyle name="Normal 40 14 2 2 3" xfId="25001" xr:uid="{00000000-0005-0000-0000-000045350000}"/>
    <cellStyle name="Normal 40 14 2 3" xfId="7516" xr:uid="{00000000-0005-0000-0000-000046350000}"/>
    <cellStyle name="Normal 40 14 2 3 2" xfId="25003" xr:uid="{00000000-0005-0000-0000-000047350000}"/>
    <cellStyle name="Normal 40 14 2 4" xfId="25000" xr:uid="{00000000-0005-0000-0000-000048350000}"/>
    <cellStyle name="Normal 40 14 3" xfId="7517" xr:uid="{00000000-0005-0000-0000-000049350000}"/>
    <cellStyle name="Normal 40 14 3 2" xfId="7518" xr:uid="{00000000-0005-0000-0000-00004A350000}"/>
    <cellStyle name="Normal 40 14 3 2 2" xfId="25005" xr:uid="{00000000-0005-0000-0000-00004B350000}"/>
    <cellStyle name="Normal 40 14 3 3" xfId="25004" xr:uid="{00000000-0005-0000-0000-00004C350000}"/>
    <cellStyle name="Normal 40 14 4" xfId="7519" xr:uid="{00000000-0005-0000-0000-00004D350000}"/>
    <cellStyle name="Normal 40 14 4 2" xfId="25006" xr:uid="{00000000-0005-0000-0000-00004E350000}"/>
    <cellStyle name="Normal 40 14 5" xfId="24999" xr:uid="{00000000-0005-0000-0000-00004F350000}"/>
    <cellStyle name="Normal 40 15" xfId="7520" xr:uid="{00000000-0005-0000-0000-000050350000}"/>
    <cellStyle name="Normal 40 15 2" xfId="7521" xr:uid="{00000000-0005-0000-0000-000051350000}"/>
    <cellStyle name="Normal 40 15 2 2" xfId="7522" xr:uid="{00000000-0005-0000-0000-000052350000}"/>
    <cellStyle name="Normal 40 15 2 2 2" xfId="7523" xr:uid="{00000000-0005-0000-0000-000053350000}"/>
    <cellStyle name="Normal 40 15 2 2 2 2" xfId="25010" xr:uid="{00000000-0005-0000-0000-000054350000}"/>
    <cellStyle name="Normal 40 15 2 2 3" xfId="25009" xr:uid="{00000000-0005-0000-0000-000055350000}"/>
    <cellStyle name="Normal 40 15 2 3" xfId="7524" xr:uid="{00000000-0005-0000-0000-000056350000}"/>
    <cellStyle name="Normal 40 15 2 3 2" xfId="25011" xr:uid="{00000000-0005-0000-0000-000057350000}"/>
    <cellStyle name="Normal 40 15 2 4" xfId="25008" xr:uid="{00000000-0005-0000-0000-000058350000}"/>
    <cellStyle name="Normal 40 15 3" xfId="7525" xr:uid="{00000000-0005-0000-0000-000059350000}"/>
    <cellStyle name="Normal 40 15 3 2" xfId="7526" xr:uid="{00000000-0005-0000-0000-00005A350000}"/>
    <cellStyle name="Normal 40 15 3 2 2" xfId="25013" xr:uid="{00000000-0005-0000-0000-00005B350000}"/>
    <cellStyle name="Normal 40 15 3 3" xfId="25012" xr:uid="{00000000-0005-0000-0000-00005C350000}"/>
    <cellStyle name="Normal 40 15 4" xfId="7527" xr:uid="{00000000-0005-0000-0000-00005D350000}"/>
    <cellStyle name="Normal 40 15 4 2" xfId="25014" xr:uid="{00000000-0005-0000-0000-00005E350000}"/>
    <cellStyle name="Normal 40 15 5" xfId="25007" xr:uid="{00000000-0005-0000-0000-00005F350000}"/>
    <cellStyle name="Normal 40 16" xfId="7528" xr:uid="{00000000-0005-0000-0000-000060350000}"/>
    <cellStyle name="Normal 40 16 2" xfId="7529" xr:uid="{00000000-0005-0000-0000-000061350000}"/>
    <cellStyle name="Normal 40 16 2 2" xfId="7530" xr:uid="{00000000-0005-0000-0000-000062350000}"/>
    <cellStyle name="Normal 40 16 2 2 2" xfId="7531" xr:uid="{00000000-0005-0000-0000-000063350000}"/>
    <cellStyle name="Normal 40 16 2 2 2 2" xfId="25018" xr:uid="{00000000-0005-0000-0000-000064350000}"/>
    <cellStyle name="Normal 40 16 2 2 3" xfId="25017" xr:uid="{00000000-0005-0000-0000-000065350000}"/>
    <cellStyle name="Normal 40 16 2 3" xfId="7532" xr:uid="{00000000-0005-0000-0000-000066350000}"/>
    <cellStyle name="Normal 40 16 2 3 2" xfId="25019" xr:uid="{00000000-0005-0000-0000-000067350000}"/>
    <cellStyle name="Normal 40 16 2 4" xfId="25016" xr:uid="{00000000-0005-0000-0000-000068350000}"/>
    <cellStyle name="Normal 40 16 3" xfId="7533" xr:uid="{00000000-0005-0000-0000-000069350000}"/>
    <cellStyle name="Normal 40 16 3 2" xfId="7534" xr:uid="{00000000-0005-0000-0000-00006A350000}"/>
    <cellStyle name="Normal 40 16 3 2 2" xfId="25021" xr:uid="{00000000-0005-0000-0000-00006B350000}"/>
    <cellStyle name="Normal 40 16 3 3" xfId="25020" xr:uid="{00000000-0005-0000-0000-00006C350000}"/>
    <cellStyle name="Normal 40 16 4" xfId="7535" xr:uid="{00000000-0005-0000-0000-00006D350000}"/>
    <cellStyle name="Normal 40 16 4 2" xfId="25022" xr:uid="{00000000-0005-0000-0000-00006E350000}"/>
    <cellStyle name="Normal 40 16 5" xfId="25015" xr:uid="{00000000-0005-0000-0000-00006F350000}"/>
    <cellStyle name="Normal 40 17" xfId="7536" xr:uid="{00000000-0005-0000-0000-000070350000}"/>
    <cellStyle name="Normal 40 17 2" xfId="7537" xr:uid="{00000000-0005-0000-0000-000071350000}"/>
    <cellStyle name="Normal 40 17 2 2" xfId="7538" xr:uid="{00000000-0005-0000-0000-000072350000}"/>
    <cellStyle name="Normal 40 17 2 2 2" xfId="7539" xr:uid="{00000000-0005-0000-0000-000073350000}"/>
    <cellStyle name="Normal 40 17 2 2 2 2" xfId="25026" xr:uid="{00000000-0005-0000-0000-000074350000}"/>
    <cellStyle name="Normal 40 17 2 2 3" xfId="25025" xr:uid="{00000000-0005-0000-0000-000075350000}"/>
    <cellStyle name="Normal 40 17 2 3" xfId="7540" xr:uid="{00000000-0005-0000-0000-000076350000}"/>
    <cellStyle name="Normal 40 17 2 3 2" xfId="25027" xr:uid="{00000000-0005-0000-0000-000077350000}"/>
    <cellStyle name="Normal 40 17 2 4" xfId="25024" xr:uid="{00000000-0005-0000-0000-000078350000}"/>
    <cellStyle name="Normal 40 17 3" xfId="7541" xr:uid="{00000000-0005-0000-0000-000079350000}"/>
    <cellStyle name="Normal 40 17 3 2" xfId="7542" xr:uid="{00000000-0005-0000-0000-00007A350000}"/>
    <cellStyle name="Normal 40 17 3 2 2" xfId="25029" xr:uid="{00000000-0005-0000-0000-00007B350000}"/>
    <cellStyle name="Normal 40 17 3 3" xfId="25028" xr:uid="{00000000-0005-0000-0000-00007C350000}"/>
    <cellStyle name="Normal 40 17 4" xfId="7543" xr:uid="{00000000-0005-0000-0000-00007D350000}"/>
    <cellStyle name="Normal 40 17 4 2" xfId="25030" xr:uid="{00000000-0005-0000-0000-00007E350000}"/>
    <cellStyle name="Normal 40 17 5" xfId="25023" xr:uid="{00000000-0005-0000-0000-00007F350000}"/>
    <cellStyle name="Normal 40 18" xfId="7544" xr:uid="{00000000-0005-0000-0000-000080350000}"/>
    <cellStyle name="Normal 40 18 2" xfId="7545" xr:uid="{00000000-0005-0000-0000-000081350000}"/>
    <cellStyle name="Normal 40 18 2 2" xfId="7546" xr:uid="{00000000-0005-0000-0000-000082350000}"/>
    <cellStyle name="Normal 40 18 2 2 2" xfId="7547" xr:uid="{00000000-0005-0000-0000-000083350000}"/>
    <cellStyle name="Normal 40 18 2 2 2 2" xfId="25034" xr:uid="{00000000-0005-0000-0000-000084350000}"/>
    <cellStyle name="Normal 40 18 2 2 3" xfId="25033" xr:uid="{00000000-0005-0000-0000-000085350000}"/>
    <cellStyle name="Normal 40 18 2 3" xfId="7548" xr:uid="{00000000-0005-0000-0000-000086350000}"/>
    <cellStyle name="Normal 40 18 2 3 2" xfId="25035" xr:uid="{00000000-0005-0000-0000-000087350000}"/>
    <cellStyle name="Normal 40 18 2 4" xfId="25032" xr:uid="{00000000-0005-0000-0000-000088350000}"/>
    <cellStyle name="Normal 40 18 3" xfId="7549" xr:uid="{00000000-0005-0000-0000-000089350000}"/>
    <cellStyle name="Normal 40 18 3 2" xfId="7550" xr:uid="{00000000-0005-0000-0000-00008A350000}"/>
    <cellStyle name="Normal 40 18 3 2 2" xfId="25037" xr:uid="{00000000-0005-0000-0000-00008B350000}"/>
    <cellStyle name="Normal 40 18 3 3" xfId="25036" xr:uid="{00000000-0005-0000-0000-00008C350000}"/>
    <cellStyle name="Normal 40 18 4" xfId="7551" xr:uid="{00000000-0005-0000-0000-00008D350000}"/>
    <cellStyle name="Normal 40 18 4 2" xfId="25038" xr:uid="{00000000-0005-0000-0000-00008E350000}"/>
    <cellStyle name="Normal 40 18 5" xfId="25031" xr:uid="{00000000-0005-0000-0000-00008F350000}"/>
    <cellStyle name="Normal 40 19" xfId="7552" xr:uid="{00000000-0005-0000-0000-000090350000}"/>
    <cellStyle name="Normal 40 19 2" xfId="7553" xr:uid="{00000000-0005-0000-0000-000091350000}"/>
    <cellStyle name="Normal 40 19 2 2" xfId="7554" xr:uid="{00000000-0005-0000-0000-000092350000}"/>
    <cellStyle name="Normal 40 19 2 2 2" xfId="7555" xr:uid="{00000000-0005-0000-0000-000093350000}"/>
    <cellStyle name="Normal 40 19 2 2 2 2" xfId="25042" xr:uid="{00000000-0005-0000-0000-000094350000}"/>
    <cellStyle name="Normal 40 19 2 2 3" xfId="25041" xr:uid="{00000000-0005-0000-0000-000095350000}"/>
    <cellStyle name="Normal 40 19 2 3" xfId="7556" xr:uid="{00000000-0005-0000-0000-000096350000}"/>
    <cellStyle name="Normal 40 19 2 3 2" xfId="25043" xr:uid="{00000000-0005-0000-0000-000097350000}"/>
    <cellStyle name="Normal 40 19 2 4" xfId="25040" xr:uid="{00000000-0005-0000-0000-000098350000}"/>
    <cellStyle name="Normal 40 19 3" xfId="7557" xr:uid="{00000000-0005-0000-0000-000099350000}"/>
    <cellStyle name="Normal 40 19 3 2" xfId="7558" xr:uid="{00000000-0005-0000-0000-00009A350000}"/>
    <cellStyle name="Normal 40 19 3 2 2" xfId="25045" xr:uid="{00000000-0005-0000-0000-00009B350000}"/>
    <cellStyle name="Normal 40 19 3 3" xfId="25044" xr:uid="{00000000-0005-0000-0000-00009C350000}"/>
    <cellStyle name="Normal 40 19 4" xfId="7559" xr:uid="{00000000-0005-0000-0000-00009D350000}"/>
    <cellStyle name="Normal 40 19 4 2" xfId="25046" xr:uid="{00000000-0005-0000-0000-00009E350000}"/>
    <cellStyle name="Normal 40 19 5" xfId="25039" xr:uid="{00000000-0005-0000-0000-00009F350000}"/>
    <cellStyle name="Normal 40 2" xfId="7560" xr:uid="{00000000-0005-0000-0000-0000A0350000}"/>
    <cellStyle name="Normal 40 2 2" xfId="7561" xr:uid="{00000000-0005-0000-0000-0000A1350000}"/>
    <cellStyle name="Normal 40 2 2 2" xfId="7562" xr:uid="{00000000-0005-0000-0000-0000A2350000}"/>
    <cellStyle name="Normal 40 2 2 2 2" xfId="7563" xr:uid="{00000000-0005-0000-0000-0000A3350000}"/>
    <cellStyle name="Normal 40 2 2 2 2 2" xfId="25050" xr:uid="{00000000-0005-0000-0000-0000A4350000}"/>
    <cellStyle name="Normal 40 2 2 2 3" xfId="25049" xr:uid="{00000000-0005-0000-0000-0000A5350000}"/>
    <cellStyle name="Normal 40 2 2 3" xfId="7564" xr:uid="{00000000-0005-0000-0000-0000A6350000}"/>
    <cellStyle name="Normal 40 2 2 3 2" xfId="25051" xr:uid="{00000000-0005-0000-0000-0000A7350000}"/>
    <cellStyle name="Normal 40 2 2 4" xfId="25048" xr:uid="{00000000-0005-0000-0000-0000A8350000}"/>
    <cellStyle name="Normal 40 2 3" xfId="7565" xr:uid="{00000000-0005-0000-0000-0000A9350000}"/>
    <cellStyle name="Normal 40 2 3 2" xfId="7566" xr:uid="{00000000-0005-0000-0000-0000AA350000}"/>
    <cellStyle name="Normal 40 2 3 2 2" xfId="25053" xr:uid="{00000000-0005-0000-0000-0000AB350000}"/>
    <cellStyle name="Normal 40 2 3 3" xfId="25052" xr:uid="{00000000-0005-0000-0000-0000AC350000}"/>
    <cellStyle name="Normal 40 2 4" xfId="7567" xr:uid="{00000000-0005-0000-0000-0000AD350000}"/>
    <cellStyle name="Normal 40 2 4 2" xfId="25054" xr:uid="{00000000-0005-0000-0000-0000AE350000}"/>
    <cellStyle name="Normal 40 2 5" xfId="25047" xr:uid="{00000000-0005-0000-0000-0000AF350000}"/>
    <cellStyle name="Normal 40 20" xfId="7568" xr:uid="{00000000-0005-0000-0000-0000B0350000}"/>
    <cellStyle name="Normal 40 20 2" xfId="7569" xr:uid="{00000000-0005-0000-0000-0000B1350000}"/>
    <cellStyle name="Normal 40 20 2 2" xfId="7570" xr:uid="{00000000-0005-0000-0000-0000B2350000}"/>
    <cellStyle name="Normal 40 20 2 2 2" xfId="7571" xr:uid="{00000000-0005-0000-0000-0000B3350000}"/>
    <cellStyle name="Normal 40 20 2 2 2 2" xfId="25058" xr:uid="{00000000-0005-0000-0000-0000B4350000}"/>
    <cellStyle name="Normal 40 20 2 2 3" xfId="25057" xr:uid="{00000000-0005-0000-0000-0000B5350000}"/>
    <cellStyle name="Normal 40 20 2 3" xfId="7572" xr:uid="{00000000-0005-0000-0000-0000B6350000}"/>
    <cellStyle name="Normal 40 20 2 3 2" xfId="25059" xr:uid="{00000000-0005-0000-0000-0000B7350000}"/>
    <cellStyle name="Normal 40 20 2 4" xfId="25056" xr:uid="{00000000-0005-0000-0000-0000B8350000}"/>
    <cellStyle name="Normal 40 20 3" xfId="7573" xr:uid="{00000000-0005-0000-0000-0000B9350000}"/>
    <cellStyle name="Normal 40 20 3 2" xfId="7574" xr:uid="{00000000-0005-0000-0000-0000BA350000}"/>
    <cellStyle name="Normal 40 20 3 2 2" xfId="25061" xr:uid="{00000000-0005-0000-0000-0000BB350000}"/>
    <cellStyle name="Normal 40 20 3 3" xfId="25060" xr:uid="{00000000-0005-0000-0000-0000BC350000}"/>
    <cellStyle name="Normal 40 20 4" xfId="7575" xr:uid="{00000000-0005-0000-0000-0000BD350000}"/>
    <cellStyle name="Normal 40 20 4 2" xfId="25062" xr:uid="{00000000-0005-0000-0000-0000BE350000}"/>
    <cellStyle name="Normal 40 20 5" xfId="25055" xr:uid="{00000000-0005-0000-0000-0000BF350000}"/>
    <cellStyle name="Normal 40 21" xfId="7576" xr:uid="{00000000-0005-0000-0000-0000C0350000}"/>
    <cellStyle name="Normal 40 21 2" xfId="7577" xr:uid="{00000000-0005-0000-0000-0000C1350000}"/>
    <cellStyle name="Normal 40 21 2 2" xfId="7578" xr:uid="{00000000-0005-0000-0000-0000C2350000}"/>
    <cellStyle name="Normal 40 21 2 2 2" xfId="7579" xr:uid="{00000000-0005-0000-0000-0000C3350000}"/>
    <cellStyle name="Normal 40 21 2 2 2 2" xfId="25066" xr:uid="{00000000-0005-0000-0000-0000C4350000}"/>
    <cellStyle name="Normal 40 21 2 2 3" xfId="25065" xr:uid="{00000000-0005-0000-0000-0000C5350000}"/>
    <cellStyle name="Normal 40 21 2 3" xfId="7580" xr:uid="{00000000-0005-0000-0000-0000C6350000}"/>
    <cellStyle name="Normal 40 21 2 3 2" xfId="25067" xr:uid="{00000000-0005-0000-0000-0000C7350000}"/>
    <cellStyle name="Normal 40 21 2 4" xfId="25064" xr:uid="{00000000-0005-0000-0000-0000C8350000}"/>
    <cellStyle name="Normal 40 21 3" xfId="7581" xr:uid="{00000000-0005-0000-0000-0000C9350000}"/>
    <cellStyle name="Normal 40 21 3 2" xfId="7582" xr:uid="{00000000-0005-0000-0000-0000CA350000}"/>
    <cellStyle name="Normal 40 21 3 2 2" xfId="25069" xr:uid="{00000000-0005-0000-0000-0000CB350000}"/>
    <cellStyle name="Normal 40 21 3 3" xfId="25068" xr:uid="{00000000-0005-0000-0000-0000CC350000}"/>
    <cellStyle name="Normal 40 21 4" xfId="7583" xr:uid="{00000000-0005-0000-0000-0000CD350000}"/>
    <cellStyle name="Normal 40 21 4 2" xfId="25070" xr:uid="{00000000-0005-0000-0000-0000CE350000}"/>
    <cellStyle name="Normal 40 21 5" xfId="25063" xr:uid="{00000000-0005-0000-0000-0000CF350000}"/>
    <cellStyle name="Normal 40 22" xfId="7584" xr:uid="{00000000-0005-0000-0000-0000D0350000}"/>
    <cellStyle name="Normal 40 22 2" xfId="7585" xr:uid="{00000000-0005-0000-0000-0000D1350000}"/>
    <cellStyle name="Normal 40 22 2 2" xfId="7586" xr:uid="{00000000-0005-0000-0000-0000D2350000}"/>
    <cellStyle name="Normal 40 22 2 2 2" xfId="7587" xr:uid="{00000000-0005-0000-0000-0000D3350000}"/>
    <cellStyle name="Normal 40 22 2 2 2 2" xfId="25074" xr:uid="{00000000-0005-0000-0000-0000D4350000}"/>
    <cellStyle name="Normal 40 22 2 2 3" xfId="25073" xr:uid="{00000000-0005-0000-0000-0000D5350000}"/>
    <cellStyle name="Normal 40 22 2 3" xfId="7588" xr:uid="{00000000-0005-0000-0000-0000D6350000}"/>
    <cellStyle name="Normal 40 22 2 3 2" xfId="25075" xr:uid="{00000000-0005-0000-0000-0000D7350000}"/>
    <cellStyle name="Normal 40 22 2 4" xfId="25072" xr:uid="{00000000-0005-0000-0000-0000D8350000}"/>
    <cellStyle name="Normal 40 22 3" xfId="7589" xr:uid="{00000000-0005-0000-0000-0000D9350000}"/>
    <cellStyle name="Normal 40 22 3 2" xfId="7590" xr:uid="{00000000-0005-0000-0000-0000DA350000}"/>
    <cellStyle name="Normal 40 22 3 2 2" xfId="25077" xr:uid="{00000000-0005-0000-0000-0000DB350000}"/>
    <cellStyle name="Normal 40 22 3 3" xfId="25076" xr:uid="{00000000-0005-0000-0000-0000DC350000}"/>
    <cellStyle name="Normal 40 22 4" xfId="7591" xr:uid="{00000000-0005-0000-0000-0000DD350000}"/>
    <cellStyle name="Normal 40 22 4 2" xfId="25078" xr:uid="{00000000-0005-0000-0000-0000DE350000}"/>
    <cellStyle name="Normal 40 22 5" xfId="25071" xr:uid="{00000000-0005-0000-0000-0000DF350000}"/>
    <cellStyle name="Normal 40 23" xfId="7592" xr:uid="{00000000-0005-0000-0000-0000E0350000}"/>
    <cellStyle name="Normal 40 23 2" xfId="7593" xr:uid="{00000000-0005-0000-0000-0000E1350000}"/>
    <cellStyle name="Normal 40 23 2 2" xfId="7594" xr:uid="{00000000-0005-0000-0000-0000E2350000}"/>
    <cellStyle name="Normal 40 23 2 2 2" xfId="25081" xr:uid="{00000000-0005-0000-0000-0000E3350000}"/>
    <cellStyle name="Normal 40 23 2 3" xfId="25080" xr:uid="{00000000-0005-0000-0000-0000E4350000}"/>
    <cellStyle name="Normal 40 23 3" xfId="7595" xr:uid="{00000000-0005-0000-0000-0000E5350000}"/>
    <cellStyle name="Normal 40 23 3 2" xfId="25082" xr:uid="{00000000-0005-0000-0000-0000E6350000}"/>
    <cellStyle name="Normal 40 23 4" xfId="25079" xr:uid="{00000000-0005-0000-0000-0000E7350000}"/>
    <cellStyle name="Normal 40 24" xfId="7596" xr:uid="{00000000-0005-0000-0000-0000E8350000}"/>
    <cellStyle name="Normal 40 24 2" xfId="7597" xr:uid="{00000000-0005-0000-0000-0000E9350000}"/>
    <cellStyle name="Normal 40 24 2 2" xfId="25084" xr:uid="{00000000-0005-0000-0000-0000EA350000}"/>
    <cellStyle name="Normal 40 24 3" xfId="25083" xr:uid="{00000000-0005-0000-0000-0000EB350000}"/>
    <cellStyle name="Normal 40 25" xfId="7598" xr:uid="{00000000-0005-0000-0000-0000EC350000}"/>
    <cellStyle name="Normal 40 25 2" xfId="25085" xr:uid="{00000000-0005-0000-0000-0000ED350000}"/>
    <cellStyle name="Normal 40 26" xfId="24966" xr:uid="{00000000-0005-0000-0000-0000EE350000}"/>
    <cellStyle name="Normal 40 3" xfId="7599" xr:uid="{00000000-0005-0000-0000-0000EF350000}"/>
    <cellStyle name="Normal 40 3 2" xfId="7600" xr:uid="{00000000-0005-0000-0000-0000F0350000}"/>
    <cellStyle name="Normal 40 3 2 2" xfId="7601" xr:uid="{00000000-0005-0000-0000-0000F1350000}"/>
    <cellStyle name="Normal 40 3 2 2 2" xfId="7602" xr:uid="{00000000-0005-0000-0000-0000F2350000}"/>
    <cellStyle name="Normal 40 3 2 2 2 2" xfId="25089" xr:uid="{00000000-0005-0000-0000-0000F3350000}"/>
    <cellStyle name="Normal 40 3 2 2 3" xfId="25088" xr:uid="{00000000-0005-0000-0000-0000F4350000}"/>
    <cellStyle name="Normal 40 3 2 3" xfId="7603" xr:uid="{00000000-0005-0000-0000-0000F5350000}"/>
    <cellStyle name="Normal 40 3 2 3 2" xfId="25090" xr:uid="{00000000-0005-0000-0000-0000F6350000}"/>
    <cellStyle name="Normal 40 3 2 4" xfId="25087" xr:uid="{00000000-0005-0000-0000-0000F7350000}"/>
    <cellStyle name="Normal 40 3 3" xfId="7604" xr:uid="{00000000-0005-0000-0000-0000F8350000}"/>
    <cellStyle name="Normal 40 3 3 2" xfId="7605" xr:uid="{00000000-0005-0000-0000-0000F9350000}"/>
    <cellStyle name="Normal 40 3 3 2 2" xfId="25092" xr:uid="{00000000-0005-0000-0000-0000FA350000}"/>
    <cellStyle name="Normal 40 3 3 3" xfId="25091" xr:uid="{00000000-0005-0000-0000-0000FB350000}"/>
    <cellStyle name="Normal 40 3 4" xfId="7606" xr:uid="{00000000-0005-0000-0000-0000FC350000}"/>
    <cellStyle name="Normal 40 3 4 2" xfId="25093" xr:uid="{00000000-0005-0000-0000-0000FD350000}"/>
    <cellStyle name="Normal 40 3 5" xfId="25086" xr:uid="{00000000-0005-0000-0000-0000FE350000}"/>
    <cellStyle name="Normal 40 4" xfId="7607" xr:uid="{00000000-0005-0000-0000-0000FF350000}"/>
    <cellStyle name="Normal 40 4 2" xfId="7608" xr:uid="{00000000-0005-0000-0000-000000360000}"/>
    <cellStyle name="Normal 40 4 2 2" xfId="7609" xr:uid="{00000000-0005-0000-0000-000001360000}"/>
    <cellStyle name="Normal 40 4 2 2 2" xfId="7610" xr:uid="{00000000-0005-0000-0000-000002360000}"/>
    <cellStyle name="Normal 40 4 2 2 2 2" xfId="25097" xr:uid="{00000000-0005-0000-0000-000003360000}"/>
    <cellStyle name="Normal 40 4 2 2 3" xfId="25096" xr:uid="{00000000-0005-0000-0000-000004360000}"/>
    <cellStyle name="Normal 40 4 2 3" xfId="7611" xr:uid="{00000000-0005-0000-0000-000005360000}"/>
    <cellStyle name="Normal 40 4 2 3 2" xfId="25098" xr:uid="{00000000-0005-0000-0000-000006360000}"/>
    <cellStyle name="Normal 40 4 2 4" xfId="25095" xr:uid="{00000000-0005-0000-0000-000007360000}"/>
    <cellStyle name="Normal 40 4 3" xfId="7612" xr:uid="{00000000-0005-0000-0000-000008360000}"/>
    <cellStyle name="Normal 40 4 3 2" xfId="7613" xr:uid="{00000000-0005-0000-0000-000009360000}"/>
    <cellStyle name="Normal 40 4 3 2 2" xfId="25100" xr:uid="{00000000-0005-0000-0000-00000A360000}"/>
    <cellStyle name="Normal 40 4 3 3" xfId="25099" xr:uid="{00000000-0005-0000-0000-00000B360000}"/>
    <cellStyle name="Normal 40 4 4" xfId="7614" xr:uid="{00000000-0005-0000-0000-00000C360000}"/>
    <cellStyle name="Normal 40 4 4 2" xfId="25101" xr:uid="{00000000-0005-0000-0000-00000D360000}"/>
    <cellStyle name="Normal 40 4 5" xfId="25094" xr:uid="{00000000-0005-0000-0000-00000E360000}"/>
    <cellStyle name="Normal 40 5" xfId="7615" xr:uid="{00000000-0005-0000-0000-00000F360000}"/>
    <cellStyle name="Normal 40 5 2" xfId="7616" xr:uid="{00000000-0005-0000-0000-000010360000}"/>
    <cellStyle name="Normal 40 5 2 2" xfId="7617" xr:uid="{00000000-0005-0000-0000-000011360000}"/>
    <cellStyle name="Normal 40 5 2 2 2" xfId="7618" xr:uid="{00000000-0005-0000-0000-000012360000}"/>
    <cellStyle name="Normal 40 5 2 2 2 2" xfId="25105" xr:uid="{00000000-0005-0000-0000-000013360000}"/>
    <cellStyle name="Normal 40 5 2 2 3" xfId="25104" xr:uid="{00000000-0005-0000-0000-000014360000}"/>
    <cellStyle name="Normal 40 5 2 3" xfId="7619" xr:uid="{00000000-0005-0000-0000-000015360000}"/>
    <cellStyle name="Normal 40 5 2 3 2" xfId="25106" xr:uid="{00000000-0005-0000-0000-000016360000}"/>
    <cellStyle name="Normal 40 5 2 4" xfId="25103" xr:uid="{00000000-0005-0000-0000-000017360000}"/>
    <cellStyle name="Normal 40 5 3" xfId="7620" xr:uid="{00000000-0005-0000-0000-000018360000}"/>
    <cellStyle name="Normal 40 5 3 2" xfId="7621" xr:uid="{00000000-0005-0000-0000-000019360000}"/>
    <cellStyle name="Normal 40 5 3 2 2" xfId="25108" xr:uid="{00000000-0005-0000-0000-00001A360000}"/>
    <cellStyle name="Normal 40 5 3 3" xfId="25107" xr:uid="{00000000-0005-0000-0000-00001B360000}"/>
    <cellStyle name="Normal 40 5 4" xfId="7622" xr:uid="{00000000-0005-0000-0000-00001C360000}"/>
    <cellStyle name="Normal 40 5 4 2" xfId="25109" xr:uid="{00000000-0005-0000-0000-00001D360000}"/>
    <cellStyle name="Normal 40 5 5" xfId="25102" xr:uid="{00000000-0005-0000-0000-00001E360000}"/>
    <cellStyle name="Normal 40 6" xfId="7623" xr:uid="{00000000-0005-0000-0000-00001F360000}"/>
    <cellStyle name="Normal 40 6 2" xfId="7624" xr:uid="{00000000-0005-0000-0000-000020360000}"/>
    <cellStyle name="Normal 40 6 2 2" xfId="7625" xr:uid="{00000000-0005-0000-0000-000021360000}"/>
    <cellStyle name="Normal 40 6 2 2 2" xfId="7626" xr:uid="{00000000-0005-0000-0000-000022360000}"/>
    <cellStyle name="Normal 40 6 2 2 2 2" xfId="25113" xr:uid="{00000000-0005-0000-0000-000023360000}"/>
    <cellStyle name="Normal 40 6 2 2 3" xfId="25112" xr:uid="{00000000-0005-0000-0000-000024360000}"/>
    <cellStyle name="Normal 40 6 2 3" xfId="7627" xr:uid="{00000000-0005-0000-0000-000025360000}"/>
    <cellStyle name="Normal 40 6 2 3 2" xfId="25114" xr:uid="{00000000-0005-0000-0000-000026360000}"/>
    <cellStyle name="Normal 40 6 2 4" xfId="25111" xr:uid="{00000000-0005-0000-0000-000027360000}"/>
    <cellStyle name="Normal 40 6 3" xfId="7628" xr:uid="{00000000-0005-0000-0000-000028360000}"/>
    <cellStyle name="Normal 40 6 3 2" xfId="7629" xr:uid="{00000000-0005-0000-0000-000029360000}"/>
    <cellStyle name="Normal 40 6 3 2 2" xfId="25116" xr:uid="{00000000-0005-0000-0000-00002A360000}"/>
    <cellStyle name="Normal 40 6 3 3" xfId="25115" xr:uid="{00000000-0005-0000-0000-00002B360000}"/>
    <cellStyle name="Normal 40 6 4" xfId="7630" xr:uid="{00000000-0005-0000-0000-00002C360000}"/>
    <cellStyle name="Normal 40 6 4 2" xfId="25117" xr:uid="{00000000-0005-0000-0000-00002D360000}"/>
    <cellStyle name="Normal 40 6 5" xfId="25110" xr:uid="{00000000-0005-0000-0000-00002E360000}"/>
    <cellStyle name="Normal 40 7" xfId="7631" xr:uid="{00000000-0005-0000-0000-00002F360000}"/>
    <cellStyle name="Normal 40 7 2" xfId="7632" xr:uid="{00000000-0005-0000-0000-000030360000}"/>
    <cellStyle name="Normal 40 7 2 2" xfId="7633" xr:uid="{00000000-0005-0000-0000-000031360000}"/>
    <cellStyle name="Normal 40 7 2 2 2" xfId="7634" xr:uid="{00000000-0005-0000-0000-000032360000}"/>
    <cellStyle name="Normal 40 7 2 2 2 2" xfId="25121" xr:uid="{00000000-0005-0000-0000-000033360000}"/>
    <cellStyle name="Normal 40 7 2 2 3" xfId="25120" xr:uid="{00000000-0005-0000-0000-000034360000}"/>
    <cellStyle name="Normal 40 7 2 3" xfId="7635" xr:uid="{00000000-0005-0000-0000-000035360000}"/>
    <cellStyle name="Normal 40 7 2 3 2" xfId="25122" xr:uid="{00000000-0005-0000-0000-000036360000}"/>
    <cellStyle name="Normal 40 7 2 4" xfId="25119" xr:uid="{00000000-0005-0000-0000-000037360000}"/>
    <cellStyle name="Normal 40 7 3" xfId="7636" xr:uid="{00000000-0005-0000-0000-000038360000}"/>
    <cellStyle name="Normal 40 7 3 2" xfId="7637" xr:uid="{00000000-0005-0000-0000-000039360000}"/>
    <cellStyle name="Normal 40 7 3 2 2" xfId="25124" xr:uid="{00000000-0005-0000-0000-00003A360000}"/>
    <cellStyle name="Normal 40 7 3 3" xfId="25123" xr:uid="{00000000-0005-0000-0000-00003B360000}"/>
    <cellStyle name="Normal 40 7 4" xfId="7638" xr:uid="{00000000-0005-0000-0000-00003C360000}"/>
    <cellStyle name="Normal 40 7 4 2" xfId="25125" xr:uid="{00000000-0005-0000-0000-00003D360000}"/>
    <cellStyle name="Normal 40 7 5" xfId="25118" xr:uid="{00000000-0005-0000-0000-00003E360000}"/>
    <cellStyle name="Normal 40 8" xfId="7639" xr:uid="{00000000-0005-0000-0000-00003F360000}"/>
    <cellStyle name="Normal 40 8 2" xfId="7640" xr:uid="{00000000-0005-0000-0000-000040360000}"/>
    <cellStyle name="Normal 40 8 2 2" xfId="7641" xr:uid="{00000000-0005-0000-0000-000041360000}"/>
    <cellStyle name="Normal 40 8 2 2 2" xfId="7642" xr:uid="{00000000-0005-0000-0000-000042360000}"/>
    <cellStyle name="Normal 40 8 2 2 2 2" xfId="25129" xr:uid="{00000000-0005-0000-0000-000043360000}"/>
    <cellStyle name="Normal 40 8 2 2 3" xfId="25128" xr:uid="{00000000-0005-0000-0000-000044360000}"/>
    <cellStyle name="Normal 40 8 2 3" xfId="7643" xr:uid="{00000000-0005-0000-0000-000045360000}"/>
    <cellStyle name="Normal 40 8 2 3 2" xfId="25130" xr:uid="{00000000-0005-0000-0000-000046360000}"/>
    <cellStyle name="Normal 40 8 2 4" xfId="25127" xr:uid="{00000000-0005-0000-0000-000047360000}"/>
    <cellStyle name="Normal 40 8 3" xfId="7644" xr:uid="{00000000-0005-0000-0000-000048360000}"/>
    <cellStyle name="Normal 40 8 3 2" xfId="7645" xr:uid="{00000000-0005-0000-0000-000049360000}"/>
    <cellStyle name="Normal 40 8 3 2 2" xfId="25132" xr:uid="{00000000-0005-0000-0000-00004A360000}"/>
    <cellStyle name="Normal 40 8 3 3" xfId="25131" xr:uid="{00000000-0005-0000-0000-00004B360000}"/>
    <cellStyle name="Normal 40 8 4" xfId="7646" xr:uid="{00000000-0005-0000-0000-00004C360000}"/>
    <cellStyle name="Normal 40 8 4 2" xfId="25133" xr:uid="{00000000-0005-0000-0000-00004D360000}"/>
    <cellStyle name="Normal 40 8 5" xfId="25126" xr:uid="{00000000-0005-0000-0000-00004E360000}"/>
    <cellStyle name="Normal 40 9" xfId="7647" xr:uid="{00000000-0005-0000-0000-00004F360000}"/>
    <cellStyle name="Normal 40 9 2" xfId="7648" xr:uid="{00000000-0005-0000-0000-000050360000}"/>
    <cellStyle name="Normal 40 9 2 2" xfId="7649" xr:uid="{00000000-0005-0000-0000-000051360000}"/>
    <cellStyle name="Normal 40 9 2 2 2" xfId="7650" xr:uid="{00000000-0005-0000-0000-000052360000}"/>
    <cellStyle name="Normal 40 9 2 2 2 2" xfId="25137" xr:uid="{00000000-0005-0000-0000-000053360000}"/>
    <cellStyle name="Normal 40 9 2 2 3" xfId="25136" xr:uid="{00000000-0005-0000-0000-000054360000}"/>
    <cellStyle name="Normal 40 9 2 3" xfId="7651" xr:uid="{00000000-0005-0000-0000-000055360000}"/>
    <cellStyle name="Normal 40 9 2 3 2" xfId="25138" xr:uid="{00000000-0005-0000-0000-000056360000}"/>
    <cellStyle name="Normal 40 9 2 4" xfId="25135" xr:uid="{00000000-0005-0000-0000-000057360000}"/>
    <cellStyle name="Normal 40 9 3" xfId="7652" xr:uid="{00000000-0005-0000-0000-000058360000}"/>
    <cellStyle name="Normal 40 9 3 2" xfId="7653" xr:uid="{00000000-0005-0000-0000-000059360000}"/>
    <cellStyle name="Normal 40 9 3 2 2" xfId="25140" xr:uid="{00000000-0005-0000-0000-00005A360000}"/>
    <cellStyle name="Normal 40 9 3 3" xfId="25139" xr:uid="{00000000-0005-0000-0000-00005B360000}"/>
    <cellStyle name="Normal 40 9 4" xfId="7654" xr:uid="{00000000-0005-0000-0000-00005C360000}"/>
    <cellStyle name="Normal 40 9 4 2" xfId="25141" xr:uid="{00000000-0005-0000-0000-00005D360000}"/>
    <cellStyle name="Normal 40 9 5" xfId="25134" xr:uid="{00000000-0005-0000-0000-00005E360000}"/>
    <cellStyle name="Normal 41" xfId="7655" xr:uid="{00000000-0005-0000-0000-00005F360000}"/>
    <cellStyle name="Normal 41 10" xfId="7656" xr:uid="{00000000-0005-0000-0000-000060360000}"/>
    <cellStyle name="Normal 41 10 2" xfId="7657" xr:uid="{00000000-0005-0000-0000-000061360000}"/>
    <cellStyle name="Normal 41 10 2 2" xfId="7658" xr:uid="{00000000-0005-0000-0000-000062360000}"/>
    <cellStyle name="Normal 41 10 2 2 2" xfId="7659" xr:uid="{00000000-0005-0000-0000-000063360000}"/>
    <cellStyle name="Normal 41 10 2 2 2 2" xfId="25146" xr:uid="{00000000-0005-0000-0000-000064360000}"/>
    <cellStyle name="Normal 41 10 2 2 3" xfId="25145" xr:uid="{00000000-0005-0000-0000-000065360000}"/>
    <cellStyle name="Normal 41 10 2 3" xfId="7660" xr:uid="{00000000-0005-0000-0000-000066360000}"/>
    <cellStyle name="Normal 41 10 2 3 2" xfId="25147" xr:uid="{00000000-0005-0000-0000-000067360000}"/>
    <cellStyle name="Normal 41 10 2 4" xfId="25144" xr:uid="{00000000-0005-0000-0000-000068360000}"/>
    <cellStyle name="Normal 41 10 3" xfId="7661" xr:uid="{00000000-0005-0000-0000-000069360000}"/>
    <cellStyle name="Normal 41 10 3 2" xfId="7662" xr:uid="{00000000-0005-0000-0000-00006A360000}"/>
    <cellStyle name="Normal 41 10 3 2 2" xfId="25149" xr:uid="{00000000-0005-0000-0000-00006B360000}"/>
    <cellStyle name="Normal 41 10 3 3" xfId="25148" xr:uid="{00000000-0005-0000-0000-00006C360000}"/>
    <cellStyle name="Normal 41 10 4" xfId="7663" xr:uid="{00000000-0005-0000-0000-00006D360000}"/>
    <cellStyle name="Normal 41 10 4 2" xfId="25150" xr:uid="{00000000-0005-0000-0000-00006E360000}"/>
    <cellStyle name="Normal 41 10 5" xfId="25143" xr:uid="{00000000-0005-0000-0000-00006F360000}"/>
    <cellStyle name="Normal 41 11" xfId="7664" xr:uid="{00000000-0005-0000-0000-000070360000}"/>
    <cellStyle name="Normal 41 11 2" xfId="7665" xr:uid="{00000000-0005-0000-0000-000071360000}"/>
    <cellStyle name="Normal 41 11 2 2" xfId="7666" xr:uid="{00000000-0005-0000-0000-000072360000}"/>
    <cellStyle name="Normal 41 11 2 2 2" xfId="7667" xr:uid="{00000000-0005-0000-0000-000073360000}"/>
    <cellStyle name="Normal 41 11 2 2 2 2" xfId="25154" xr:uid="{00000000-0005-0000-0000-000074360000}"/>
    <cellStyle name="Normal 41 11 2 2 3" xfId="25153" xr:uid="{00000000-0005-0000-0000-000075360000}"/>
    <cellStyle name="Normal 41 11 2 3" xfId="7668" xr:uid="{00000000-0005-0000-0000-000076360000}"/>
    <cellStyle name="Normal 41 11 2 3 2" xfId="25155" xr:uid="{00000000-0005-0000-0000-000077360000}"/>
    <cellStyle name="Normal 41 11 2 4" xfId="25152" xr:uid="{00000000-0005-0000-0000-000078360000}"/>
    <cellStyle name="Normal 41 11 3" xfId="7669" xr:uid="{00000000-0005-0000-0000-000079360000}"/>
    <cellStyle name="Normal 41 11 3 2" xfId="7670" xr:uid="{00000000-0005-0000-0000-00007A360000}"/>
    <cellStyle name="Normal 41 11 3 2 2" xfId="25157" xr:uid="{00000000-0005-0000-0000-00007B360000}"/>
    <cellStyle name="Normal 41 11 3 3" xfId="25156" xr:uid="{00000000-0005-0000-0000-00007C360000}"/>
    <cellStyle name="Normal 41 11 4" xfId="7671" xr:uid="{00000000-0005-0000-0000-00007D360000}"/>
    <cellStyle name="Normal 41 11 4 2" xfId="25158" xr:uid="{00000000-0005-0000-0000-00007E360000}"/>
    <cellStyle name="Normal 41 11 5" xfId="25151" xr:uid="{00000000-0005-0000-0000-00007F360000}"/>
    <cellStyle name="Normal 41 12" xfId="7672" xr:uid="{00000000-0005-0000-0000-000080360000}"/>
    <cellStyle name="Normal 41 12 2" xfId="7673" xr:uid="{00000000-0005-0000-0000-000081360000}"/>
    <cellStyle name="Normal 41 12 2 2" xfId="7674" xr:uid="{00000000-0005-0000-0000-000082360000}"/>
    <cellStyle name="Normal 41 12 2 2 2" xfId="7675" xr:uid="{00000000-0005-0000-0000-000083360000}"/>
    <cellStyle name="Normal 41 12 2 2 2 2" xfId="25162" xr:uid="{00000000-0005-0000-0000-000084360000}"/>
    <cellStyle name="Normal 41 12 2 2 3" xfId="25161" xr:uid="{00000000-0005-0000-0000-000085360000}"/>
    <cellStyle name="Normal 41 12 2 3" xfId="7676" xr:uid="{00000000-0005-0000-0000-000086360000}"/>
    <cellStyle name="Normal 41 12 2 3 2" xfId="25163" xr:uid="{00000000-0005-0000-0000-000087360000}"/>
    <cellStyle name="Normal 41 12 2 4" xfId="25160" xr:uid="{00000000-0005-0000-0000-000088360000}"/>
    <cellStyle name="Normal 41 12 3" xfId="7677" xr:uid="{00000000-0005-0000-0000-000089360000}"/>
    <cellStyle name="Normal 41 12 3 2" xfId="7678" xr:uid="{00000000-0005-0000-0000-00008A360000}"/>
    <cellStyle name="Normal 41 12 3 2 2" xfId="25165" xr:uid="{00000000-0005-0000-0000-00008B360000}"/>
    <cellStyle name="Normal 41 12 3 3" xfId="25164" xr:uid="{00000000-0005-0000-0000-00008C360000}"/>
    <cellStyle name="Normal 41 12 4" xfId="7679" xr:uid="{00000000-0005-0000-0000-00008D360000}"/>
    <cellStyle name="Normal 41 12 4 2" xfId="25166" xr:uid="{00000000-0005-0000-0000-00008E360000}"/>
    <cellStyle name="Normal 41 12 5" xfId="25159" xr:uid="{00000000-0005-0000-0000-00008F360000}"/>
    <cellStyle name="Normal 41 13" xfId="7680" xr:uid="{00000000-0005-0000-0000-000090360000}"/>
    <cellStyle name="Normal 41 13 2" xfId="7681" xr:uid="{00000000-0005-0000-0000-000091360000}"/>
    <cellStyle name="Normal 41 13 2 2" xfId="7682" xr:uid="{00000000-0005-0000-0000-000092360000}"/>
    <cellStyle name="Normal 41 13 2 2 2" xfId="7683" xr:uid="{00000000-0005-0000-0000-000093360000}"/>
    <cellStyle name="Normal 41 13 2 2 2 2" xfId="25170" xr:uid="{00000000-0005-0000-0000-000094360000}"/>
    <cellStyle name="Normal 41 13 2 2 3" xfId="25169" xr:uid="{00000000-0005-0000-0000-000095360000}"/>
    <cellStyle name="Normal 41 13 2 3" xfId="7684" xr:uid="{00000000-0005-0000-0000-000096360000}"/>
    <cellStyle name="Normal 41 13 2 3 2" xfId="25171" xr:uid="{00000000-0005-0000-0000-000097360000}"/>
    <cellStyle name="Normal 41 13 2 4" xfId="25168" xr:uid="{00000000-0005-0000-0000-000098360000}"/>
    <cellStyle name="Normal 41 13 3" xfId="7685" xr:uid="{00000000-0005-0000-0000-000099360000}"/>
    <cellStyle name="Normal 41 13 3 2" xfId="7686" xr:uid="{00000000-0005-0000-0000-00009A360000}"/>
    <cellStyle name="Normal 41 13 3 2 2" xfId="25173" xr:uid="{00000000-0005-0000-0000-00009B360000}"/>
    <cellStyle name="Normal 41 13 3 3" xfId="25172" xr:uid="{00000000-0005-0000-0000-00009C360000}"/>
    <cellStyle name="Normal 41 13 4" xfId="7687" xr:uid="{00000000-0005-0000-0000-00009D360000}"/>
    <cellStyle name="Normal 41 13 4 2" xfId="25174" xr:uid="{00000000-0005-0000-0000-00009E360000}"/>
    <cellStyle name="Normal 41 13 5" xfId="25167" xr:uid="{00000000-0005-0000-0000-00009F360000}"/>
    <cellStyle name="Normal 41 14" xfId="7688" xr:uid="{00000000-0005-0000-0000-0000A0360000}"/>
    <cellStyle name="Normal 41 14 2" xfId="7689" xr:uid="{00000000-0005-0000-0000-0000A1360000}"/>
    <cellStyle name="Normal 41 14 2 2" xfId="7690" xr:uid="{00000000-0005-0000-0000-0000A2360000}"/>
    <cellStyle name="Normal 41 14 2 2 2" xfId="7691" xr:uid="{00000000-0005-0000-0000-0000A3360000}"/>
    <cellStyle name="Normal 41 14 2 2 2 2" xfId="25178" xr:uid="{00000000-0005-0000-0000-0000A4360000}"/>
    <cellStyle name="Normal 41 14 2 2 3" xfId="25177" xr:uid="{00000000-0005-0000-0000-0000A5360000}"/>
    <cellStyle name="Normal 41 14 2 3" xfId="7692" xr:uid="{00000000-0005-0000-0000-0000A6360000}"/>
    <cellStyle name="Normal 41 14 2 3 2" xfId="25179" xr:uid="{00000000-0005-0000-0000-0000A7360000}"/>
    <cellStyle name="Normal 41 14 2 4" xfId="25176" xr:uid="{00000000-0005-0000-0000-0000A8360000}"/>
    <cellStyle name="Normal 41 14 3" xfId="7693" xr:uid="{00000000-0005-0000-0000-0000A9360000}"/>
    <cellStyle name="Normal 41 14 3 2" xfId="7694" xr:uid="{00000000-0005-0000-0000-0000AA360000}"/>
    <cellStyle name="Normal 41 14 3 2 2" xfId="25181" xr:uid="{00000000-0005-0000-0000-0000AB360000}"/>
    <cellStyle name="Normal 41 14 3 3" xfId="25180" xr:uid="{00000000-0005-0000-0000-0000AC360000}"/>
    <cellStyle name="Normal 41 14 4" xfId="7695" xr:uid="{00000000-0005-0000-0000-0000AD360000}"/>
    <cellStyle name="Normal 41 14 4 2" xfId="25182" xr:uid="{00000000-0005-0000-0000-0000AE360000}"/>
    <cellStyle name="Normal 41 14 5" xfId="25175" xr:uid="{00000000-0005-0000-0000-0000AF360000}"/>
    <cellStyle name="Normal 41 15" xfId="7696" xr:uid="{00000000-0005-0000-0000-0000B0360000}"/>
    <cellStyle name="Normal 41 15 2" xfId="7697" xr:uid="{00000000-0005-0000-0000-0000B1360000}"/>
    <cellStyle name="Normal 41 15 2 2" xfId="7698" xr:uid="{00000000-0005-0000-0000-0000B2360000}"/>
    <cellStyle name="Normal 41 15 2 2 2" xfId="7699" xr:uid="{00000000-0005-0000-0000-0000B3360000}"/>
    <cellStyle name="Normal 41 15 2 2 2 2" xfId="25186" xr:uid="{00000000-0005-0000-0000-0000B4360000}"/>
    <cellStyle name="Normal 41 15 2 2 3" xfId="25185" xr:uid="{00000000-0005-0000-0000-0000B5360000}"/>
    <cellStyle name="Normal 41 15 2 3" xfId="7700" xr:uid="{00000000-0005-0000-0000-0000B6360000}"/>
    <cellStyle name="Normal 41 15 2 3 2" xfId="25187" xr:uid="{00000000-0005-0000-0000-0000B7360000}"/>
    <cellStyle name="Normal 41 15 2 4" xfId="25184" xr:uid="{00000000-0005-0000-0000-0000B8360000}"/>
    <cellStyle name="Normal 41 15 3" xfId="7701" xr:uid="{00000000-0005-0000-0000-0000B9360000}"/>
    <cellStyle name="Normal 41 15 3 2" xfId="7702" xr:uid="{00000000-0005-0000-0000-0000BA360000}"/>
    <cellStyle name="Normal 41 15 3 2 2" xfId="25189" xr:uid="{00000000-0005-0000-0000-0000BB360000}"/>
    <cellStyle name="Normal 41 15 3 3" xfId="25188" xr:uid="{00000000-0005-0000-0000-0000BC360000}"/>
    <cellStyle name="Normal 41 15 4" xfId="7703" xr:uid="{00000000-0005-0000-0000-0000BD360000}"/>
    <cellStyle name="Normal 41 15 4 2" xfId="25190" xr:uid="{00000000-0005-0000-0000-0000BE360000}"/>
    <cellStyle name="Normal 41 15 5" xfId="25183" xr:uid="{00000000-0005-0000-0000-0000BF360000}"/>
    <cellStyle name="Normal 41 16" xfId="7704" xr:uid="{00000000-0005-0000-0000-0000C0360000}"/>
    <cellStyle name="Normal 41 16 2" xfId="7705" xr:uid="{00000000-0005-0000-0000-0000C1360000}"/>
    <cellStyle name="Normal 41 16 2 2" xfId="7706" xr:uid="{00000000-0005-0000-0000-0000C2360000}"/>
    <cellStyle name="Normal 41 16 2 2 2" xfId="7707" xr:uid="{00000000-0005-0000-0000-0000C3360000}"/>
    <cellStyle name="Normal 41 16 2 2 2 2" xfId="25194" xr:uid="{00000000-0005-0000-0000-0000C4360000}"/>
    <cellStyle name="Normal 41 16 2 2 3" xfId="25193" xr:uid="{00000000-0005-0000-0000-0000C5360000}"/>
    <cellStyle name="Normal 41 16 2 3" xfId="7708" xr:uid="{00000000-0005-0000-0000-0000C6360000}"/>
    <cellStyle name="Normal 41 16 2 3 2" xfId="25195" xr:uid="{00000000-0005-0000-0000-0000C7360000}"/>
    <cellStyle name="Normal 41 16 2 4" xfId="25192" xr:uid="{00000000-0005-0000-0000-0000C8360000}"/>
    <cellStyle name="Normal 41 16 3" xfId="7709" xr:uid="{00000000-0005-0000-0000-0000C9360000}"/>
    <cellStyle name="Normal 41 16 3 2" xfId="7710" xr:uid="{00000000-0005-0000-0000-0000CA360000}"/>
    <cellStyle name="Normal 41 16 3 2 2" xfId="25197" xr:uid="{00000000-0005-0000-0000-0000CB360000}"/>
    <cellStyle name="Normal 41 16 3 3" xfId="25196" xr:uid="{00000000-0005-0000-0000-0000CC360000}"/>
    <cellStyle name="Normal 41 16 4" xfId="7711" xr:uid="{00000000-0005-0000-0000-0000CD360000}"/>
    <cellStyle name="Normal 41 16 4 2" xfId="25198" xr:uid="{00000000-0005-0000-0000-0000CE360000}"/>
    <cellStyle name="Normal 41 16 5" xfId="25191" xr:uid="{00000000-0005-0000-0000-0000CF360000}"/>
    <cellStyle name="Normal 41 17" xfId="7712" xr:uid="{00000000-0005-0000-0000-0000D0360000}"/>
    <cellStyle name="Normal 41 17 2" xfId="7713" xr:uid="{00000000-0005-0000-0000-0000D1360000}"/>
    <cellStyle name="Normal 41 17 2 2" xfId="7714" xr:uid="{00000000-0005-0000-0000-0000D2360000}"/>
    <cellStyle name="Normal 41 17 2 2 2" xfId="7715" xr:uid="{00000000-0005-0000-0000-0000D3360000}"/>
    <cellStyle name="Normal 41 17 2 2 2 2" xfId="25202" xr:uid="{00000000-0005-0000-0000-0000D4360000}"/>
    <cellStyle name="Normal 41 17 2 2 3" xfId="25201" xr:uid="{00000000-0005-0000-0000-0000D5360000}"/>
    <cellStyle name="Normal 41 17 2 3" xfId="7716" xr:uid="{00000000-0005-0000-0000-0000D6360000}"/>
    <cellStyle name="Normal 41 17 2 3 2" xfId="25203" xr:uid="{00000000-0005-0000-0000-0000D7360000}"/>
    <cellStyle name="Normal 41 17 2 4" xfId="25200" xr:uid="{00000000-0005-0000-0000-0000D8360000}"/>
    <cellStyle name="Normal 41 17 3" xfId="7717" xr:uid="{00000000-0005-0000-0000-0000D9360000}"/>
    <cellStyle name="Normal 41 17 3 2" xfId="7718" xr:uid="{00000000-0005-0000-0000-0000DA360000}"/>
    <cellStyle name="Normal 41 17 3 2 2" xfId="25205" xr:uid="{00000000-0005-0000-0000-0000DB360000}"/>
    <cellStyle name="Normal 41 17 3 3" xfId="25204" xr:uid="{00000000-0005-0000-0000-0000DC360000}"/>
    <cellStyle name="Normal 41 17 4" xfId="7719" xr:uid="{00000000-0005-0000-0000-0000DD360000}"/>
    <cellStyle name="Normal 41 17 4 2" xfId="25206" xr:uid="{00000000-0005-0000-0000-0000DE360000}"/>
    <cellStyle name="Normal 41 17 5" xfId="25199" xr:uid="{00000000-0005-0000-0000-0000DF360000}"/>
    <cellStyle name="Normal 41 18" xfId="7720" xr:uid="{00000000-0005-0000-0000-0000E0360000}"/>
    <cellStyle name="Normal 41 18 2" xfId="7721" xr:uid="{00000000-0005-0000-0000-0000E1360000}"/>
    <cellStyle name="Normal 41 18 2 2" xfId="7722" xr:uid="{00000000-0005-0000-0000-0000E2360000}"/>
    <cellStyle name="Normal 41 18 2 2 2" xfId="7723" xr:uid="{00000000-0005-0000-0000-0000E3360000}"/>
    <cellStyle name="Normal 41 18 2 2 2 2" xfId="25210" xr:uid="{00000000-0005-0000-0000-0000E4360000}"/>
    <cellStyle name="Normal 41 18 2 2 3" xfId="25209" xr:uid="{00000000-0005-0000-0000-0000E5360000}"/>
    <cellStyle name="Normal 41 18 2 3" xfId="7724" xr:uid="{00000000-0005-0000-0000-0000E6360000}"/>
    <cellStyle name="Normal 41 18 2 3 2" xfId="25211" xr:uid="{00000000-0005-0000-0000-0000E7360000}"/>
    <cellStyle name="Normal 41 18 2 4" xfId="25208" xr:uid="{00000000-0005-0000-0000-0000E8360000}"/>
    <cellStyle name="Normal 41 18 3" xfId="7725" xr:uid="{00000000-0005-0000-0000-0000E9360000}"/>
    <cellStyle name="Normal 41 18 3 2" xfId="7726" xr:uid="{00000000-0005-0000-0000-0000EA360000}"/>
    <cellStyle name="Normal 41 18 3 2 2" xfId="25213" xr:uid="{00000000-0005-0000-0000-0000EB360000}"/>
    <cellStyle name="Normal 41 18 3 3" xfId="25212" xr:uid="{00000000-0005-0000-0000-0000EC360000}"/>
    <cellStyle name="Normal 41 18 4" xfId="7727" xr:uid="{00000000-0005-0000-0000-0000ED360000}"/>
    <cellStyle name="Normal 41 18 4 2" xfId="25214" xr:uid="{00000000-0005-0000-0000-0000EE360000}"/>
    <cellStyle name="Normal 41 18 5" xfId="25207" xr:uid="{00000000-0005-0000-0000-0000EF360000}"/>
    <cellStyle name="Normal 41 19" xfId="7728" xr:uid="{00000000-0005-0000-0000-0000F0360000}"/>
    <cellStyle name="Normal 41 19 2" xfId="7729" xr:uid="{00000000-0005-0000-0000-0000F1360000}"/>
    <cellStyle name="Normal 41 19 2 2" xfId="7730" xr:uid="{00000000-0005-0000-0000-0000F2360000}"/>
    <cellStyle name="Normal 41 19 2 2 2" xfId="7731" xr:uid="{00000000-0005-0000-0000-0000F3360000}"/>
    <cellStyle name="Normal 41 19 2 2 2 2" xfId="25218" xr:uid="{00000000-0005-0000-0000-0000F4360000}"/>
    <cellStyle name="Normal 41 19 2 2 3" xfId="25217" xr:uid="{00000000-0005-0000-0000-0000F5360000}"/>
    <cellStyle name="Normal 41 19 2 3" xfId="7732" xr:uid="{00000000-0005-0000-0000-0000F6360000}"/>
    <cellStyle name="Normal 41 19 2 3 2" xfId="25219" xr:uid="{00000000-0005-0000-0000-0000F7360000}"/>
    <cellStyle name="Normal 41 19 2 4" xfId="25216" xr:uid="{00000000-0005-0000-0000-0000F8360000}"/>
    <cellStyle name="Normal 41 19 3" xfId="7733" xr:uid="{00000000-0005-0000-0000-0000F9360000}"/>
    <cellStyle name="Normal 41 19 3 2" xfId="7734" xr:uid="{00000000-0005-0000-0000-0000FA360000}"/>
    <cellStyle name="Normal 41 19 3 2 2" xfId="25221" xr:uid="{00000000-0005-0000-0000-0000FB360000}"/>
    <cellStyle name="Normal 41 19 3 3" xfId="25220" xr:uid="{00000000-0005-0000-0000-0000FC360000}"/>
    <cellStyle name="Normal 41 19 4" xfId="7735" xr:uid="{00000000-0005-0000-0000-0000FD360000}"/>
    <cellStyle name="Normal 41 19 4 2" xfId="25222" xr:uid="{00000000-0005-0000-0000-0000FE360000}"/>
    <cellStyle name="Normal 41 19 5" xfId="25215" xr:uid="{00000000-0005-0000-0000-0000FF360000}"/>
    <cellStyle name="Normal 41 2" xfId="7736" xr:uid="{00000000-0005-0000-0000-000000370000}"/>
    <cellStyle name="Normal 41 2 2" xfId="7737" xr:uid="{00000000-0005-0000-0000-000001370000}"/>
    <cellStyle name="Normal 41 2 2 2" xfId="7738" xr:uid="{00000000-0005-0000-0000-000002370000}"/>
    <cellStyle name="Normal 41 2 2 2 2" xfId="7739" xr:uid="{00000000-0005-0000-0000-000003370000}"/>
    <cellStyle name="Normal 41 2 2 2 2 2" xfId="25226" xr:uid="{00000000-0005-0000-0000-000004370000}"/>
    <cellStyle name="Normal 41 2 2 2 3" xfId="25225" xr:uid="{00000000-0005-0000-0000-000005370000}"/>
    <cellStyle name="Normal 41 2 2 3" xfId="7740" xr:uid="{00000000-0005-0000-0000-000006370000}"/>
    <cellStyle name="Normal 41 2 2 3 2" xfId="25227" xr:uid="{00000000-0005-0000-0000-000007370000}"/>
    <cellStyle name="Normal 41 2 2 4" xfId="25224" xr:uid="{00000000-0005-0000-0000-000008370000}"/>
    <cellStyle name="Normal 41 2 3" xfId="7741" xr:uid="{00000000-0005-0000-0000-000009370000}"/>
    <cellStyle name="Normal 41 2 3 2" xfId="7742" xr:uid="{00000000-0005-0000-0000-00000A370000}"/>
    <cellStyle name="Normal 41 2 3 2 2" xfId="25229" xr:uid="{00000000-0005-0000-0000-00000B370000}"/>
    <cellStyle name="Normal 41 2 3 3" xfId="25228" xr:uid="{00000000-0005-0000-0000-00000C370000}"/>
    <cellStyle name="Normal 41 2 4" xfId="7743" xr:uid="{00000000-0005-0000-0000-00000D370000}"/>
    <cellStyle name="Normal 41 2 4 2" xfId="25230" xr:uid="{00000000-0005-0000-0000-00000E370000}"/>
    <cellStyle name="Normal 41 2 5" xfId="25223" xr:uid="{00000000-0005-0000-0000-00000F370000}"/>
    <cellStyle name="Normal 41 20" xfId="7744" xr:uid="{00000000-0005-0000-0000-000010370000}"/>
    <cellStyle name="Normal 41 20 2" xfId="7745" xr:uid="{00000000-0005-0000-0000-000011370000}"/>
    <cellStyle name="Normal 41 20 2 2" xfId="7746" xr:uid="{00000000-0005-0000-0000-000012370000}"/>
    <cellStyle name="Normal 41 20 2 2 2" xfId="7747" xr:uid="{00000000-0005-0000-0000-000013370000}"/>
    <cellStyle name="Normal 41 20 2 2 2 2" xfId="25234" xr:uid="{00000000-0005-0000-0000-000014370000}"/>
    <cellStyle name="Normal 41 20 2 2 3" xfId="25233" xr:uid="{00000000-0005-0000-0000-000015370000}"/>
    <cellStyle name="Normal 41 20 2 3" xfId="7748" xr:uid="{00000000-0005-0000-0000-000016370000}"/>
    <cellStyle name="Normal 41 20 2 3 2" xfId="25235" xr:uid="{00000000-0005-0000-0000-000017370000}"/>
    <cellStyle name="Normal 41 20 2 4" xfId="25232" xr:uid="{00000000-0005-0000-0000-000018370000}"/>
    <cellStyle name="Normal 41 20 3" xfId="7749" xr:uid="{00000000-0005-0000-0000-000019370000}"/>
    <cellStyle name="Normal 41 20 3 2" xfId="7750" xr:uid="{00000000-0005-0000-0000-00001A370000}"/>
    <cellStyle name="Normal 41 20 3 2 2" xfId="25237" xr:uid="{00000000-0005-0000-0000-00001B370000}"/>
    <cellStyle name="Normal 41 20 3 3" xfId="25236" xr:uid="{00000000-0005-0000-0000-00001C370000}"/>
    <cellStyle name="Normal 41 20 4" xfId="7751" xr:uid="{00000000-0005-0000-0000-00001D370000}"/>
    <cellStyle name="Normal 41 20 4 2" xfId="25238" xr:uid="{00000000-0005-0000-0000-00001E370000}"/>
    <cellStyle name="Normal 41 20 5" xfId="25231" xr:uid="{00000000-0005-0000-0000-00001F370000}"/>
    <cellStyle name="Normal 41 21" xfId="7752" xr:uid="{00000000-0005-0000-0000-000020370000}"/>
    <cellStyle name="Normal 41 21 2" xfId="7753" xr:uid="{00000000-0005-0000-0000-000021370000}"/>
    <cellStyle name="Normal 41 21 2 2" xfId="7754" xr:uid="{00000000-0005-0000-0000-000022370000}"/>
    <cellStyle name="Normal 41 21 2 2 2" xfId="7755" xr:uid="{00000000-0005-0000-0000-000023370000}"/>
    <cellStyle name="Normal 41 21 2 2 2 2" xfId="25242" xr:uid="{00000000-0005-0000-0000-000024370000}"/>
    <cellStyle name="Normal 41 21 2 2 3" xfId="25241" xr:uid="{00000000-0005-0000-0000-000025370000}"/>
    <cellStyle name="Normal 41 21 2 3" xfId="7756" xr:uid="{00000000-0005-0000-0000-000026370000}"/>
    <cellStyle name="Normal 41 21 2 3 2" xfId="25243" xr:uid="{00000000-0005-0000-0000-000027370000}"/>
    <cellStyle name="Normal 41 21 2 4" xfId="25240" xr:uid="{00000000-0005-0000-0000-000028370000}"/>
    <cellStyle name="Normal 41 21 3" xfId="7757" xr:uid="{00000000-0005-0000-0000-000029370000}"/>
    <cellStyle name="Normal 41 21 3 2" xfId="7758" xr:uid="{00000000-0005-0000-0000-00002A370000}"/>
    <cellStyle name="Normal 41 21 3 2 2" xfId="25245" xr:uid="{00000000-0005-0000-0000-00002B370000}"/>
    <cellStyle name="Normal 41 21 3 3" xfId="25244" xr:uid="{00000000-0005-0000-0000-00002C370000}"/>
    <cellStyle name="Normal 41 21 4" xfId="7759" xr:uid="{00000000-0005-0000-0000-00002D370000}"/>
    <cellStyle name="Normal 41 21 4 2" xfId="25246" xr:uid="{00000000-0005-0000-0000-00002E370000}"/>
    <cellStyle name="Normal 41 21 5" xfId="25239" xr:uid="{00000000-0005-0000-0000-00002F370000}"/>
    <cellStyle name="Normal 41 22" xfId="7760" xr:uid="{00000000-0005-0000-0000-000030370000}"/>
    <cellStyle name="Normal 41 22 2" xfId="7761" xr:uid="{00000000-0005-0000-0000-000031370000}"/>
    <cellStyle name="Normal 41 22 2 2" xfId="7762" xr:uid="{00000000-0005-0000-0000-000032370000}"/>
    <cellStyle name="Normal 41 22 2 2 2" xfId="7763" xr:uid="{00000000-0005-0000-0000-000033370000}"/>
    <cellStyle name="Normal 41 22 2 2 2 2" xfId="25250" xr:uid="{00000000-0005-0000-0000-000034370000}"/>
    <cellStyle name="Normal 41 22 2 2 3" xfId="25249" xr:uid="{00000000-0005-0000-0000-000035370000}"/>
    <cellStyle name="Normal 41 22 2 3" xfId="7764" xr:uid="{00000000-0005-0000-0000-000036370000}"/>
    <cellStyle name="Normal 41 22 2 3 2" xfId="25251" xr:uid="{00000000-0005-0000-0000-000037370000}"/>
    <cellStyle name="Normal 41 22 2 4" xfId="25248" xr:uid="{00000000-0005-0000-0000-000038370000}"/>
    <cellStyle name="Normal 41 22 3" xfId="7765" xr:uid="{00000000-0005-0000-0000-000039370000}"/>
    <cellStyle name="Normal 41 22 3 2" xfId="7766" xr:uid="{00000000-0005-0000-0000-00003A370000}"/>
    <cellStyle name="Normal 41 22 3 2 2" xfId="25253" xr:uid="{00000000-0005-0000-0000-00003B370000}"/>
    <cellStyle name="Normal 41 22 3 3" xfId="25252" xr:uid="{00000000-0005-0000-0000-00003C370000}"/>
    <cellStyle name="Normal 41 22 4" xfId="7767" xr:uid="{00000000-0005-0000-0000-00003D370000}"/>
    <cellStyle name="Normal 41 22 4 2" xfId="25254" xr:uid="{00000000-0005-0000-0000-00003E370000}"/>
    <cellStyle name="Normal 41 22 5" xfId="25247" xr:uid="{00000000-0005-0000-0000-00003F370000}"/>
    <cellStyle name="Normal 41 23" xfId="7768" xr:uid="{00000000-0005-0000-0000-000040370000}"/>
    <cellStyle name="Normal 41 23 2" xfId="7769" xr:uid="{00000000-0005-0000-0000-000041370000}"/>
    <cellStyle name="Normal 41 23 2 2" xfId="7770" xr:uid="{00000000-0005-0000-0000-000042370000}"/>
    <cellStyle name="Normal 41 23 2 2 2" xfId="25257" xr:uid="{00000000-0005-0000-0000-000043370000}"/>
    <cellStyle name="Normal 41 23 2 3" xfId="25256" xr:uid="{00000000-0005-0000-0000-000044370000}"/>
    <cellStyle name="Normal 41 23 3" xfId="7771" xr:uid="{00000000-0005-0000-0000-000045370000}"/>
    <cellStyle name="Normal 41 23 3 2" xfId="25258" xr:uid="{00000000-0005-0000-0000-000046370000}"/>
    <cellStyle name="Normal 41 23 4" xfId="25255" xr:uid="{00000000-0005-0000-0000-000047370000}"/>
    <cellStyle name="Normal 41 24" xfId="7772" xr:uid="{00000000-0005-0000-0000-000048370000}"/>
    <cellStyle name="Normal 41 24 2" xfId="7773" xr:uid="{00000000-0005-0000-0000-000049370000}"/>
    <cellStyle name="Normal 41 24 2 2" xfId="25260" xr:uid="{00000000-0005-0000-0000-00004A370000}"/>
    <cellStyle name="Normal 41 24 3" xfId="25259" xr:uid="{00000000-0005-0000-0000-00004B370000}"/>
    <cellStyle name="Normal 41 25" xfId="7774" xr:uid="{00000000-0005-0000-0000-00004C370000}"/>
    <cellStyle name="Normal 41 25 2" xfId="25261" xr:uid="{00000000-0005-0000-0000-00004D370000}"/>
    <cellStyle name="Normal 41 26" xfId="25142" xr:uid="{00000000-0005-0000-0000-00004E370000}"/>
    <cellStyle name="Normal 41 3" xfId="7775" xr:uid="{00000000-0005-0000-0000-00004F370000}"/>
    <cellStyle name="Normal 41 3 2" xfId="7776" xr:uid="{00000000-0005-0000-0000-000050370000}"/>
    <cellStyle name="Normal 41 3 2 2" xfId="7777" xr:uid="{00000000-0005-0000-0000-000051370000}"/>
    <cellStyle name="Normal 41 3 2 2 2" xfId="7778" xr:uid="{00000000-0005-0000-0000-000052370000}"/>
    <cellStyle name="Normal 41 3 2 2 2 2" xfId="25265" xr:uid="{00000000-0005-0000-0000-000053370000}"/>
    <cellStyle name="Normal 41 3 2 2 3" xfId="25264" xr:uid="{00000000-0005-0000-0000-000054370000}"/>
    <cellStyle name="Normal 41 3 2 3" xfId="7779" xr:uid="{00000000-0005-0000-0000-000055370000}"/>
    <cellStyle name="Normal 41 3 2 3 2" xfId="25266" xr:uid="{00000000-0005-0000-0000-000056370000}"/>
    <cellStyle name="Normal 41 3 2 4" xfId="25263" xr:uid="{00000000-0005-0000-0000-000057370000}"/>
    <cellStyle name="Normal 41 3 3" xfId="7780" xr:uid="{00000000-0005-0000-0000-000058370000}"/>
    <cellStyle name="Normal 41 3 3 2" xfId="7781" xr:uid="{00000000-0005-0000-0000-000059370000}"/>
    <cellStyle name="Normal 41 3 3 2 2" xfId="25268" xr:uid="{00000000-0005-0000-0000-00005A370000}"/>
    <cellStyle name="Normal 41 3 3 3" xfId="25267" xr:uid="{00000000-0005-0000-0000-00005B370000}"/>
    <cellStyle name="Normal 41 3 4" xfId="7782" xr:uid="{00000000-0005-0000-0000-00005C370000}"/>
    <cellStyle name="Normal 41 3 4 2" xfId="25269" xr:uid="{00000000-0005-0000-0000-00005D370000}"/>
    <cellStyle name="Normal 41 3 5" xfId="25262" xr:uid="{00000000-0005-0000-0000-00005E370000}"/>
    <cellStyle name="Normal 41 4" xfId="7783" xr:uid="{00000000-0005-0000-0000-00005F370000}"/>
    <cellStyle name="Normal 41 4 2" xfId="7784" xr:uid="{00000000-0005-0000-0000-000060370000}"/>
    <cellStyle name="Normal 41 4 2 2" xfId="7785" xr:uid="{00000000-0005-0000-0000-000061370000}"/>
    <cellStyle name="Normal 41 4 2 2 2" xfId="7786" xr:uid="{00000000-0005-0000-0000-000062370000}"/>
    <cellStyle name="Normal 41 4 2 2 2 2" xfId="25273" xr:uid="{00000000-0005-0000-0000-000063370000}"/>
    <cellStyle name="Normal 41 4 2 2 3" xfId="25272" xr:uid="{00000000-0005-0000-0000-000064370000}"/>
    <cellStyle name="Normal 41 4 2 3" xfId="7787" xr:uid="{00000000-0005-0000-0000-000065370000}"/>
    <cellStyle name="Normal 41 4 2 3 2" xfId="25274" xr:uid="{00000000-0005-0000-0000-000066370000}"/>
    <cellStyle name="Normal 41 4 2 4" xfId="25271" xr:uid="{00000000-0005-0000-0000-000067370000}"/>
    <cellStyle name="Normal 41 4 3" xfId="7788" xr:uid="{00000000-0005-0000-0000-000068370000}"/>
    <cellStyle name="Normal 41 4 3 2" xfId="7789" xr:uid="{00000000-0005-0000-0000-000069370000}"/>
    <cellStyle name="Normal 41 4 3 2 2" xfId="25276" xr:uid="{00000000-0005-0000-0000-00006A370000}"/>
    <cellStyle name="Normal 41 4 3 3" xfId="25275" xr:uid="{00000000-0005-0000-0000-00006B370000}"/>
    <cellStyle name="Normal 41 4 4" xfId="7790" xr:uid="{00000000-0005-0000-0000-00006C370000}"/>
    <cellStyle name="Normal 41 4 4 2" xfId="25277" xr:uid="{00000000-0005-0000-0000-00006D370000}"/>
    <cellStyle name="Normal 41 4 5" xfId="25270" xr:uid="{00000000-0005-0000-0000-00006E370000}"/>
    <cellStyle name="Normal 41 5" xfId="7791" xr:uid="{00000000-0005-0000-0000-00006F370000}"/>
    <cellStyle name="Normal 41 5 2" xfId="7792" xr:uid="{00000000-0005-0000-0000-000070370000}"/>
    <cellStyle name="Normal 41 5 2 2" xfId="7793" xr:uid="{00000000-0005-0000-0000-000071370000}"/>
    <cellStyle name="Normal 41 5 2 2 2" xfId="7794" xr:uid="{00000000-0005-0000-0000-000072370000}"/>
    <cellStyle name="Normal 41 5 2 2 2 2" xfId="25281" xr:uid="{00000000-0005-0000-0000-000073370000}"/>
    <cellStyle name="Normal 41 5 2 2 3" xfId="25280" xr:uid="{00000000-0005-0000-0000-000074370000}"/>
    <cellStyle name="Normal 41 5 2 3" xfId="7795" xr:uid="{00000000-0005-0000-0000-000075370000}"/>
    <cellStyle name="Normal 41 5 2 3 2" xfId="25282" xr:uid="{00000000-0005-0000-0000-000076370000}"/>
    <cellStyle name="Normal 41 5 2 4" xfId="25279" xr:uid="{00000000-0005-0000-0000-000077370000}"/>
    <cellStyle name="Normal 41 5 3" xfId="7796" xr:uid="{00000000-0005-0000-0000-000078370000}"/>
    <cellStyle name="Normal 41 5 3 2" xfId="7797" xr:uid="{00000000-0005-0000-0000-000079370000}"/>
    <cellStyle name="Normal 41 5 3 2 2" xfId="25284" xr:uid="{00000000-0005-0000-0000-00007A370000}"/>
    <cellStyle name="Normal 41 5 3 3" xfId="25283" xr:uid="{00000000-0005-0000-0000-00007B370000}"/>
    <cellStyle name="Normal 41 5 4" xfId="7798" xr:uid="{00000000-0005-0000-0000-00007C370000}"/>
    <cellStyle name="Normal 41 5 4 2" xfId="25285" xr:uid="{00000000-0005-0000-0000-00007D370000}"/>
    <cellStyle name="Normal 41 5 5" xfId="25278" xr:uid="{00000000-0005-0000-0000-00007E370000}"/>
    <cellStyle name="Normal 41 6" xfId="7799" xr:uid="{00000000-0005-0000-0000-00007F370000}"/>
    <cellStyle name="Normal 41 6 2" xfId="7800" xr:uid="{00000000-0005-0000-0000-000080370000}"/>
    <cellStyle name="Normal 41 6 2 2" xfId="7801" xr:uid="{00000000-0005-0000-0000-000081370000}"/>
    <cellStyle name="Normal 41 6 2 2 2" xfId="7802" xr:uid="{00000000-0005-0000-0000-000082370000}"/>
    <cellStyle name="Normal 41 6 2 2 2 2" xfId="25289" xr:uid="{00000000-0005-0000-0000-000083370000}"/>
    <cellStyle name="Normal 41 6 2 2 3" xfId="25288" xr:uid="{00000000-0005-0000-0000-000084370000}"/>
    <cellStyle name="Normal 41 6 2 3" xfId="7803" xr:uid="{00000000-0005-0000-0000-000085370000}"/>
    <cellStyle name="Normal 41 6 2 3 2" xfId="25290" xr:uid="{00000000-0005-0000-0000-000086370000}"/>
    <cellStyle name="Normal 41 6 2 4" xfId="25287" xr:uid="{00000000-0005-0000-0000-000087370000}"/>
    <cellStyle name="Normal 41 6 3" xfId="7804" xr:uid="{00000000-0005-0000-0000-000088370000}"/>
    <cellStyle name="Normal 41 6 3 2" xfId="7805" xr:uid="{00000000-0005-0000-0000-000089370000}"/>
    <cellStyle name="Normal 41 6 3 2 2" xfId="25292" xr:uid="{00000000-0005-0000-0000-00008A370000}"/>
    <cellStyle name="Normal 41 6 3 3" xfId="25291" xr:uid="{00000000-0005-0000-0000-00008B370000}"/>
    <cellStyle name="Normal 41 6 4" xfId="7806" xr:uid="{00000000-0005-0000-0000-00008C370000}"/>
    <cellStyle name="Normal 41 6 4 2" xfId="25293" xr:uid="{00000000-0005-0000-0000-00008D370000}"/>
    <cellStyle name="Normal 41 6 5" xfId="25286" xr:uid="{00000000-0005-0000-0000-00008E370000}"/>
    <cellStyle name="Normal 41 7" xfId="7807" xr:uid="{00000000-0005-0000-0000-00008F370000}"/>
    <cellStyle name="Normal 41 7 2" xfId="7808" xr:uid="{00000000-0005-0000-0000-000090370000}"/>
    <cellStyle name="Normal 41 7 2 2" xfId="7809" xr:uid="{00000000-0005-0000-0000-000091370000}"/>
    <cellStyle name="Normal 41 7 2 2 2" xfId="7810" xr:uid="{00000000-0005-0000-0000-000092370000}"/>
    <cellStyle name="Normal 41 7 2 2 2 2" xfId="25297" xr:uid="{00000000-0005-0000-0000-000093370000}"/>
    <cellStyle name="Normal 41 7 2 2 3" xfId="25296" xr:uid="{00000000-0005-0000-0000-000094370000}"/>
    <cellStyle name="Normal 41 7 2 3" xfId="7811" xr:uid="{00000000-0005-0000-0000-000095370000}"/>
    <cellStyle name="Normal 41 7 2 3 2" xfId="25298" xr:uid="{00000000-0005-0000-0000-000096370000}"/>
    <cellStyle name="Normal 41 7 2 4" xfId="25295" xr:uid="{00000000-0005-0000-0000-000097370000}"/>
    <cellStyle name="Normal 41 7 3" xfId="7812" xr:uid="{00000000-0005-0000-0000-000098370000}"/>
    <cellStyle name="Normal 41 7 3 2" xfId="7813" xr:uid="{00000000-0005-0000-0000-000099370000}"/>
    <cellStyle name="Normal 41 7 3 2 2" xfId="25300" xr:uid="{00000000-0005-0000-0000-00009A370000}"/>
    <cellStyle name="Normal 41 7 3 3" xfId="25299" xr:uid="{00000000-0005-0000-0000-00009B370000}"/>
    <cellStyle name="Normal 41 7 4" xfId="7814" xr:uid="{00000000-0005-0000-0000-00009C370000}"/>
    <cellStyle name="Normal 41 7 4 2" xfId="25301" xr:uid="{00000000-0005-0000-0000-00009D370000}"/>
    <cellStyle name="Normal 41 7 5" xfId="25294" xr:uid="{00000000-0005-0000-0000-00009E370000}"/>
    <cellStyle name="Normal 41 8" xfId="7815" xr:uid="{00000000-0005-0000-0000-00009F370000}"/>
    <cellStyle name="Normal 41 8 2" xfId="7816" xr:uid="{00000000-0005-0000-0000-0000A0370000}"/>
    <cellStyle name="Normal 41 8 2 2" xfId="7817" xr:uid="{00000000-0005-0000-0000-0000A1370000}"/>
    <cellStyle name="Normal 41 8 2 2 2" xfId="7818" xr:uid="{00000000-0005-0000-0000-0000A2370000}"/>
    <cellStyle name="Normal 41 8 2 2 2 2" xfId="25305" xr:uid="{00000000-0005-0000-0000-0000A3370000}"/>
    <cellStyle name="Normal 41 8 2 2 3" xfId="25304" xr:uid="{00000000-0005-0000-0000-0000A4370000}"/>
    <cellStyle name="Normal 41 8 2 3" xfId="7819" xr:uid="{00000000-0005-0000-0000-0000A5370000}"/>
    <cellStyle name="Normal 41 8 2 3 2" xfId="25306" xr:uid="{00000000-0005-0000-0000-0000A6370000}"/>
    <cellStyle name="Normal 41 8 2 4" xfId="25303" xr:uid="{00000000-0005-0000-0000-0000A7370000}"/>
    <cellStyle name="Normal 41 8 3" xfId="7820" xr:uid="{00000000-0005-0000-0000-0000A8370000}"/>
    <cellStyle name="Normal 41 8 3 2" xfId="7821" xr:uid="{00000000-0005-0000-0000-0000A9370000}"/>
    <cellStyle name="Normal 41 8 3 2 2" xfId="25308" xr:uid="{00000000-0005-0000-0000-0000AA370000}"/>
    <cellStyle name="Normal 41 8 3 3" xfId="25307" xr:uid="{00000000-0005-0000-0000-0000AB370000}"/>
    <cellStyle name="Normal 41 8 4" xfId="7822" xr:uid="{00000000-0005-0000-0000-0000AC370000}"/>
    <cellStyle name="Normal 41 8 4 2" xfId="25309" xr:uid="{00000000-0005-0000-0000-0000AD370000}"/>
    <cellStyle name="Normal 41 8 5" xfId="25302" xr:uid="{00000000-0005-0000-0000-0000AE370000}"/>
    <cellStyle name="Normal 41 9" xfId="7823" xr:uid="{00000000-0005-0000-0000-0000AF370000}"/>
    <cellStyle name="Normal 41 9 2" xfId="7824" xr:uid="{00000000-0005-0000-0000-0000B0370000}"/>
    <cellStyle name="Normal 41 9 2 2" xfId="7825" xr:uid="{00000000-0005-0000-0000-0000B1370000}"/>
    <cellStyle name="Normal 41 9 2 2 2" xfId="7826" xr:uid="{00000000-0005-0000-0000-0000B2370000}"/>
    <cellStyle name="Normal 41 9 2 2 2 2" xfId="25313" xr:uid="{00000000-0005-0000-0000-0000B3370000}"/>
    <cellStyle name="Normal 41 9 2 2 3" xfId="25312" xr:uid="{00000000-0005-0000-0000-0000B4370000}"/>
    <cellStyle name="Normal 41 9 2 3" xfId="7827" xr:uid="{00000000-0005-0000-0000-0000B5370000}"/>
    <cellStyle name="Normal 41 9 2 3 2" xfId="25314" xr:uid="{00000000-0005-0000-0000-0000B6370000}"/>
    <cellStyle name="Normal 41 9 2 4" xfId="25311" xr:uid="{00000000-0005-0000-0000-0000B7370000}"/>
    <cellStyle name="Normal 41 9 3" xfId="7828" xr:uid="{00000000-0005-0000-0000-0000B8370000}"/>
    <cellStyle name="Normal 41 9 3 2" xfId="7829" xr:uid="{00000000-0005-0000-0000-0000B9370000}"/>
    <cellStyle name="Normal 41 9 3 2 2" xfId="25316" xr:uid="{00000000-0005-0000-0000-0000BA370000}"/>
    <cellStyle name="Normal 41 9 3 3" xfId="25315" xr:uid="{00000000-0005-0000-0000-0000BB370000}"/>
    <cellStyle name="Normal 41 9 4" xfId="7830" xr:uid="{00000000-0005-0000-0000-0000BC370000}"/>
    <cellStyle name="Normal 41 9 4 2" xfId="25317" xr:uid="{00000000-0005-0000-0000-0000BD370000}"/>
    <cellStyle name="Normal 41 9 5" xfId="25310" xr:uid="{00000000-0005-0000-0000-0000BE370000}"/>
    <cellStyle name="Normal 42" xfId="7831" xr:uid="{00000000-0005-0000-0000-0000BF370000}"/>
    <cellStyle name="Normal 42 10" xfId="7832" xr:uid="{00000000-0005-0000-0000-0000C0370000}"/>
    <cellStyle name="Normal 42 10 2" xfId="7833" xr:uid="{00000000-0005-0000-0000-0000C1370000}"/>
    <cellStyle name="Normal 42 10 2 2" xfId="7834" xr:uid="{00000000-0005-0000-0000-0000C2370000}"/>
    <cellStyle name="Normal 42 10 2 2 2" xfId="7835" xr:uid="{00000000-0005-0000-0000-0000C3370000}"/>
    <cellStyle name="Normal 42 10 2 2 2 2" xfId="25322" xr:uid="{00000000-0005-0000-0000-0000C4370000}"/>
    <cellStyle name="Normal 42 10 2 2 3" xfId="25321" xr:uid="{00000000-0005-0000-0000-0000C5370000}"/>
    <cellStyle name="Normal 42 10 2 3" xfId="7836" xr:uid="{00000000-0005-0000-0000-0000C6370000}"/>
    <cellStyle name="Normal 42 10 2 3 2" xfId="25323" xr:uid="{00000000-0005-0000-0000-0000C7370000}"/>
    <cellStyle name="Normal 42 10 2 4" xfId="25320" xr:uid="{00000000-0005-0000-0000-0000C8370000}"/>
    <cellStyle name="Normal 42 10 3" xfId="7837" xr:uid="{00000000-0005-0000-0000-0000C9370000}"/>
    <cellStyle name="Normal 42 10 3 2" xfId="7838" xr:uid="{00000000-0005-0000-0000-0000CA370000}"/>
    <cellStyle name="Normal 42 10 3 2 2" xfId="25325" xr:uid="{00000000-0005-0000-0000-0000CB370000}"/>
    <cellStyle name="Normal 42 10 3 3" xfId="25324" xr:uid="{00000000-0005-0000-0000-0000CC370000}"/>
    <cellStyle name="Normal 42 10 4" xfId="7839" xr:uid="{00000000-0005-0000-0000-0000CD370000}"/>
    <cellStyle name="Normal 42 10 4 2" xfId="25326" xr:uid="{00000000-0005-0000-0000-0000CE370000}"/>
    <cellStyle name="Normal 42 10 5" xfId="25319" xr:uid="{00000000-0005-0000-0000-0000CF370000}"/>
    <cellStyle name="Normal 42 11" xfId="7840" xr:uid="{00000000-0005-0000-0000-0000D0370000}"/>
    <cellStyle name="Normal 42 11 2" xfId="7841" xr:uid="{00000000-0005-0000-0000-0000D1370000}"/>
    <cellStyle name="Normal 42 11 2 2" xfId="7842" xr:uid="{00000000-0005-0000-0000-0000D2370000}"/>
    <cellStyle name="Normal 42 11 2 2 2" xfId="7843" xr:uid="{00000000-0005-0000-0000-0000D3370000}"/>
    <cellStyle name="Normal 42 11 2 2 2 2" xfId="25330" xr:uid="{00000000-0005-0000-0000-0000D4370000}"/>
    <cellStyle name="Normal 42 11 2 2 3" xfId="25329" xr:uid="{00000000-0005-0000-0000-0000D5370000}"/>
    <cellStyle name="Normal 42 11 2 3" xfId="7844" xr:uid="{00000000-0005-0000-0000-0000D6370000}"/>
    <cellStyle name="Normal 42 11 2 3 2" xfId="25331" xr:uid="{00000000-0005-0000-0000-0000D7370000}"/>
    <cellStyle name="Normal 42 11 2 4" xfId="25328" xr:uid="{00000000-0005-0000-0000-0000D8370000}"/>
    <cellStyle name="Normal 42 11 3" xfId="7845" xr:uid="{00000000-0005-0000-0000-0000D9370000}"/>
    <cellStyle name="Normal 42 11 3 2" xfId="7846" xr:uid="{00000000-0005-0000-0000-0000DA370000}"/>
    <cellStyle name="Normal 42 11 3 2 2" xfId="25333" xr:uid="{00000000-0005-0000-0000-0000DB370000}"/>
    <cellStyle name="Normal 42 11 3 3" xfId="25332" xr:uid="{00000000-0005-0000-0000-0000DC370000}"/>
    <cellStyle name="Normal 42 11 4" xfId="7847" xr:uid="{00000000-0005-0000-0000-0000DD370000}"/>
    <cellStyle name="Normal 42 11 4 2" xfId="25334" xr:uid="{00000000-0005-0000-0000-0000DE370000}"/>
    <cellStyle name="Normal 42 11 5" xfId="25327" xr:uid="{00000000-0005-0000-0000-0000DF370000}"/>
    <cellStyle name="Normal 42 12" xfId="7848" xr:uid="{00000000-0005-0000-0000-0000E0370000}"/>
    <cellStyle name="Normal 42 12 2" xfId="7849" xr:uid="{00000000-0005-0000-0000-0000E1370000}"/>
    <cellStyle name="Normal 42 12 2 2" xfId="7850" xr:uid="{00000000-0005-0000-0000-0000E2370000}"/>
    <cellStyle name="Normal 42 12 2 2 2" xfId="7851" xr:uid="{00000000-0005-0000-0000-0000E3370000}"/>
    <cellStyle name="Normal 42 12 2 2 2 2" xfId="25338" xr:uid="{00000000-0005-0000-0000-0000E4370000}"/>
    <cellStyle name="Normal 42 12 2 2 3" xfId="25337" xr:uid="{00000000-0005-0000-0000-0000E5370000}"/>
    <cellStyle name="Normal 42 12 2 3" xfId="7852" xr:uid="{00000000-0005-0000-0000-0000E6370000}"/>
    <cellStyle name="Normal 42 12 2 3 2" xfId="25339" xr:uid="{00000000-0005-0000-0000-0000E7370000}"/>
    <cellStyle name="Normal 42 12 2 4" xfId="25336" xr:uid="{00000000-0005-0000-0000-0000E8370000}"/>
    <cellStyle name="Normal 42 12 3" xfId="7853" xr:uid="{00000000-0005-0000-0000-0000E9370000}"/>
    <cellStyle name="Normal 42 12 3 2" xfId="7854" xr:uid="{00000000-0005-0000-0000-0000EA370000}"/>
    <cellStyle name="Normal 42 12 3 2 2" xfId="25341" xr:uid="{00000000-0005-0000-0000-0000EB370000}"/>
    <cellStyle name="Normal 42 12 3 3" xfId="25340" xr:uid="{00000000-0005-0000-0000-0000EC370000}"/>
    <cellStyle name="Normal 42 12 4" xfId="7855" xr:uid="{00000000-0005-0000-0000-0000ED370000}"/>
    <cellStyle name="Normal 42 12 4 2" xfId="25342" xr:uid="{00000000-0005-0000-0000-0000EE370000}"/>
    <cellStyle name="Normal 42 12 5" xfId="25335" xr:uid="{00000000-0005-0000-0000-0000EF370000}"/>
    <cellStyle name="Normal 42 13" xfId="7856" xr:uid="{00000000-0005-0000-0000-0000F0370000}"/>
    <cellStyle name="Normal 42 13 2" xfId="7857" xr:uid="{00000000-0005-0000-0000-0000F1370000}"/>
    <cellStyle name="Normal 42 13 2 2" xfId="7858" xr:uid="{00000000-0005-0000-0000-0000F2370000}"/>
    <cellStyle name="Normal 42 13 2 2 2" xfId="7859" xr:uid="{00000000-0005-0000-0000-0000F3370000}"/>
    <cellStyle name="Normal 42 13 2 2 2 2" xfId="25346" xr:uid="{00000000-0005-0000-0000-0000F4370000}"/>
    <cellStyle name="Normal 42 13 2 2 3" xfId="25345" xr:uid="{00000000-0005-0000-0000-0000F5370000}"/>
    <cellStyle name="Normal 42 13 2 3" xfId="7860" xr:uid="{00000000-0005-0000-0000-0000F6370000}"/>
    <cellStyle name="Normal 42 13 2 3 2" xfId="25347" xr:uid="{00000000-0005-0000-0000-0000F7370000}"/>
    <cellStyle name="Normal 42 13 2 4" xfId="25344" xr:uid="{00000000-0005-0000-0000-0000F8370000}"/>
    <cellStyle name="Normal 42 13 3" xfId="7861" xr:uid="{00000000-0005-0000-0000-0000F9370000}"/>
    <cellStyle name="Normal 42 13 3 2" xfId="7862" xr:uid="{00000000-0005-0000-0000-0000FA370000}"/>
    <cellStyle name="Normal 42 13 3 2 2" xfId="25349" xr:uid="{00000000-0005-0000-0000-0000FB370000}"/>
    <cellStyle name="Normal 42 13 3 3" xfId="25348" xr:uid="{00000000-0005-0000-0000-0000FC370000}"/>
    <cellStyle name="Normal 42 13 4" xfId="7863" xr:uid="{00000000-0005-0000-0000-0000FD370000}"/>
    <cellStyle name="Normal 42 13 4 2" xfId="25350" xr:uid="{00000000-0005-0000-0000-0000FE370000}"/>
    <cellStyle name="Normal 42 13 5" xfId="25343" xr:uid="{00000000-0005-0000-0000-0000FF370000}"/>
    <cellStyle name="Normal 42 14" xfId="7864" xr:uid="{00000000-0005-0000-0000-000000380000}"/>
    <cellStyle name="Normal 42 14 2" xfId="7865" xr:uid="{00000000-0005-0000-0000-000001380000}"/>
    <cellStyle name="Normal 42 14 2 2" xfId="7866" xr:uid="{00000000-0005-0000-0000-000002380000}"/>
    <cellStyle name="Normal 42 14 2 2 2" xfId="7867" xr:uid="{00000000-0005-0000-0000-000003380000}"/>
    <cellStyle name="Normal 42 14 2 2 2 2" xfId="25354" xr:uid="{00000000-0005-0000-0000-000004380000}"/>
    <cellStyle name="Normal 42 14 2 2 3" xfId="25353" xr:uid="{00000000-0005-0000-0000-000005380000}"/>
    <cellStyle name="Normal 42 14 2 3" xfId="7868" xr:uid="{00000000-0005-0000-0000-000006380000}"/>
    <cellStyle name="Normal 42 14 2 3 2" xfId="25355" xr:uid="{00000000-0005-0000-0000-000007380000}"/>
    <cellStyle name="Normal 42 14 2 4" xfId="25352" xr:uid="{00000000-0005-0000-0000-000008380000}"/>
    <cellStyle name="Normal 42 14 3" xfId="7869" xr:uid="{00000000-0005-0000-0000-000009380000}"/>
    <cellStyle name="Normal 42 14 3 2" xfId="7870" xr:uid="{00000000-0005-0000-0000-00000A380000}"/>
    <cellStyle name="Normal 42 14 3 2 2" xfId="25357" xr:uid="{00000000-0005-0000-0000-00000B380000}"/>
    <cellStyle name="Normal 42 14 3 3" xfId="25356" xr:uid="{00000000-0005-0000-0000-00000C380000}"/>
    <cellStyle name="Normal 42 14 4" xfId="7871" xr:uid="{00000000-0005-0000-0000-00000D380000}"/>
    <cellStyle name="Normal 42 14 4 2" xfId="25358" xr:uid="{00000000-0005-0000-0000-00000E380000}"/>
    <cellStyle name="Normal 42 14 5" xfId="25351" xr:uid="{00000000-0005-0000-0000-00000F380000}"/>
    <cellStyle name="Normal 42 15" xfId="7872" xr:uid="{00000000-0005-0000-0000-000010380000}"/>
    <cellStyle name="Normal 42 15 2" xfId="7873" xr:uid="{00000000-0005-0000-0000-000011380000}"/>
    <cellStyle name="Normal 42 15 2 2" xfId="7874" xr:uid="{00000000-0005-0000-0000-000012380000}"/>
    <cellStyle name="Normal 42 15 2 2 2" xfId="7875" xr:uid="{00000000-0005-0000-0000-000013380000}"/>
    <cellStyle name="Normal 42 15 2 2 2 2" xfId="25362" xr:uid="{00000000-0005-0000-0000-000014380000}"/>
    <cellStyle name="Normal 42 15 2 2 3" xfId="25361" xr:uid="{00000000-0005-0000-0000-000015380000}"/>
    <cellStyle name="Normal 42 15 2 3" xfId="7876" xr:uid="{00000000-0005-0000-0000-000016380000}"/>
    <cellStyle name="Normal 42 15 2 3 2" xfId="25363" xr:uid="{00000000-0005-0000-0000-000017380000}"/>
    <cellStyle name="Normal 42 15 2 4" xfId="25360" xr:uid="{00000000-0005-0000-0000-000018380000}"/>
    <cellStyle name="Normal 42 15 3" xfId="7877" xr:uid="{00000000-0005-0000-0000-000019380000}"/>
    <cellStyle name="Normal 42 15 3 2" xfId="7878" xr:uid="{00000000-0005-0000-0000-00001A380000}"/>
    <cellStyle name="Normal 42 15 3 2 2" xfId="25365" xr:uid="{00000000-0005-0000-0000-00001B380000}"/>
    <cellStyle name="Normal 42 15 3 3" xfId="25364" xr:uid="{00000000-0005-0000-0000-00001C380000}"/>
    <cellStyle name="Normal 42 15 4" xfId="7879" xr:uid="{00000000-0005-0000-0000-00001D380000}"/>
    <cellStyle name="Normal 42 15 4 2" xfId="25366" xr:uid="{00000000-0005-0000-0000-00001E380000}"/>
    <cellStyle name="Normal 42 15 5" xfId="25359" xr:uid="{00000000-0005-0000-0000-00001F380000}"/>
    <cellStyle name="Normal 42 16" xfId="7880" xr:uid="{00000000-0005-0000-0000-000020380000}"/>
    <cellStyle name="Normal 42 16 2" xfId="7881" xr:uid="{00000000-0005-0000-0000-000021380000}"/>
    <cellStyle name="Normal 42 16 2 2" xfId="7882" xr:uid="{00000000-0005-0000-0000-000022380000}"/>
    <cellStyle name="Normal 42 16 2 2 2" xfId="7883" xr:uid="{00000000-0005-0000-0000-000023380000}"/>
    <cellStyle name="Normal 42 16 2 2 2 2" xfId="25370" xr:uid="{00000000-0005-0000-0000-000024380000}"/>
    <cellStyle name="Normal 42 16 2 2 3" xfId="25369" xr:uid="{00000000-0005-0000-0000-000025380000}"/>
    <cellStyle name="Normal 42 16 2 3" xfId="7884" xr:uid="{00000000-0005-0000-0000-000026380000}"/>
    <cellStyle name="Normal 42 16 2 3 2" xfId="25371" xr:uid="{00000000-0005-0000-0000-000027380000}"/>
    <cellStyle name="Normal 42 16 2 4" xfId="25368" xr:uid="{00000000-0005-0000-0000-000028380000}"/>
    <cellStyle name="Normal 42 16 3" xfId="7885" xr:uid="{00000000-0005-0000-0000-000029380000}"/>
    <cellStyle name="Normal 42 16 3 2" xfId="7886" xr:uid="{00000000-0005-0000-0000-00002A380000}"/>
    <cellStyle name="Normal 42 16 3 2 2" xfId="25373" xr:uid="{00000000-0005-0000-0000-00002B380000}"/>
    <cellStyle name="Normal 42 16 3 3" xfId="25372" xr:uid="{00000000-0005-0000-0000-00002C380000}"/>
    <cellStyle name="Normal 42 16 4" xfId="7887" xr:uid="{00000000-0005-0000-0000-00002D380000}"/>
    <cellStyle name="Normal 42 16 4 2" xfId="25374" xr:uid="{00000000-0005-0000-0000-00002E380000}"/>
    <cellStyle name="Normal 42 16 5" xfId="25367" xr:uid="{00000000-0005-0000-0000-00002F380000}"/>
    <cellStyle name="Normal 42 17" xfId="7888" xr:uid="{00000000-0005-0000-0000-000030380000}"/>
    <cellStyle name="Normal 42 17 2" xfId="7889" xr:uid="{00000000-0005-0000-0000-000031380000}"/>
    <cellStyle name="Normal 42 17 2 2" xfId="7890" xr:uid="{00000000-0005-0000-0000-000032380000}"/>
    <cellStyle name="Normal 42 17 2 2 2" xfId="7891" xr:uid="{00000000-0005-0000-0000-000033380000}"/>
    <cellStyle name="Normal 42 17 2 2 2 2" xfId="25378" xr:uid="{00000000-0005-0000-0000-000034380000}"/>
    <cellStyle name="Normal 42 17 2 2 3" xfId="25377" xr:uid="{00000000-0005-0000-0000-000035380000}"/>
    <cellStyle name="Normal 42 17 2 3" xfId="7892" xr:uid="{00000000-0005-0000-0000-000036380000}"/>
    <cellStyle name="Normal 42 17 2 3 2" xfId="25379" xr:uid="{00000000-0005-0000-0000-000037380000}"/>
    <cellStyle name="Normal 42 17 2 4" xfId="25376" xr:uid="{00000000-0005-0000-0000-000038380000}"/>
    <cellStyle name="Normal 42 17 3" xfId="7893" xr:uid="{00000000-0005-0000-0000-000039380000}"/>
    <cellStyle name="Normal 42 17 3 2" xfId="7894" xr:uid="{00000000-0005-0000-0000-00003A380000}"/>
    <cellStyle name="Normal 42 17 3 2 2" xfId="25381" xr:uid="{00000000-0005-0000-0000-00003B380000}"/>
    <cellStyle name="Normal 42 17 3 3" xfId="25380" xr:uid="{00000000-0005-0000-0000-00003C380000}"/>
    <cellStyle name="Normal 42 17 4" xfId="7895" xr:uid="{00000000-0005-0000-0000-00003D380000}"/>
    <cellStyle name="Normal 42 17 4 2" xfId="25382" xr:uid="{00000000-0005-0000-0000-00003E380000}"/>
    <cellStyle name="Normal 42 17 5" xfId="25375" xr:uid="{00000000-0005-0000-0000-00003F380000}"/>
    <cellStyle name="Normal 42 18" xfId="7896" xr:uid="{00000000-0005-0000-0000-000040380000}"/>
    <cellStyle name="Normal 42 18 2" xfId="7897" xr:uid="{00000000-0005-0000-0000-000041380000}"/>
    <cellStyle name="Normal 42 18 2 2" xfId="7898" xr:uid="{00000000-0005-0000-0000-000042380000}"/>
    <cellStyle name="Normal 42 18 2 2 2" xfId="7899" xr:uid="{00000000-0005-0000-0000-000043380000}"/>
    <cellStyle name="Normal 42 18 2 2 2 2" xfId="25386" xr:uid="{00000000-0005-0000-0000-000044380000}"/>
    <cellStyle name="Normal 42 18 2 2 3" xfId="25385" xr:uid="{00000000-0005-0000-0000-000045380000}"/>
    <cellStyle name="Normal 42 18 2 3" xfId="7900" xr:uid="{00000000-0005-0000-0000-000046380000}"/>
    <cellStyle name="Normal 42 18 2 3 2" xfId="25387" xr:uid="{00000000-0005-0000-0000-000047380000}"/>
    <cellStyle name="Normal 42 18 2 4" xfId="25384" xr:uid="{00000000-0005-0000-0000-000048380000}"/>
    <cellStyle name="Normal 42 18 3" xfId="7901" xr:uid="{00000000-0005-0000-0000-000049380000}"/>
    <cellStyle name="Normal 42 18 3 2" xfId="7902" xr:uid="{00000000-0005-0000-0000-00004A380000}"/>
    <cellStyle name="Normal 42 18 3 2 2" xfId="25389" xr:uid="{00000000-0005-0000-0000-00004B380000}"/>
    <cellStyle name="Normal 42 18 3 3" xfId="25388" xr:uid="{00000000-0005-0000-0000-00004C380000}"/>
    <cellStyle name="Normal 42 18 4" xfId="7903" xr:uid="{00000000-0005-0000-0000-00004D380000}"/>
    <cellStyle name="Normal 42 18 4 2" xfId="25390" xr:uid="{00000000-0005-0000-0000-00004E380000}"/>
    <cellStyle name="Normal 42 18 5" xfId="25383" xr:uid="{00000000-0005-0000-0000-00004F380000}"/>
    <cellStyle name="Normal 42 19" xfId="7904" xr:uid="{00000000-0005-0000-0000-000050380000}"/>
    <cellStyle name="Normal 42 19 2" xfId="7905" xr:uid="{00000000-0005-0000-0000-000051380000}"/>
    <cellStyle name="Normal 42 19 2 2" xfId="7906" xr:uid="{00000000-0005-0000-0000-000052380000}"/>
    <cellStyle name="Normal 42 19 2 2 2" xfId="7907" xr:uid="{00000000-0005-0000-0000-000053380000}"/>
    <cellStyle name="Normal 42 19 2 2 2 2" xfId="25394" xr:uid="{00000000-0005-0000-0000-000054380000}"/>
    <cellStyle name="Normal 42 19 2 2 3" xfId="25393" xr:uid="{00000000-0005-0000-0000-000055380000}"/>
    <cellStyle name="Normal 42 19 2 3" xfId="7908" xr:uid="{00000000-0005-0000-0000-000056380000}"/>
    <cellStyle name="Normal 42 19 2 3 2" xfId="25395" xr:uid="{00000000-0005-0000-0000-000057380000}"/>
    <cellStyle name="Normal 42 19 2 4" xfId="25392" xr:uid="{00000000-0005-0000-0000-000058380000}"/>
    <cellStyle name="Normal 42 19 3" xfId="7909" xr:uid="{00000000-0005-0000-0000-000059380000}"/>
    <cellStyle name="Normal 42 19 3 2" xfId="7910" xr:uid="{00000000-0005-0000-0000-00005A380000}"/>
    <cellStyle name="Normal 42 19 3 2 2" xfId="25397" xr:uid="{00000000-0005-0000-0000-00005B380000}"/>
    <cellStyle name="Normal 42 19 3 3" xfId="25396" xr:uid="{00000000-0005-0000-0000-00005C380000}"/>
    <cellStyle name="Normal 42 19 4" xfId="7911" xr:uid="{00000000-0005-0000-0000-00005D380000}"/>
    <cellStyle name="Normal 42 19 4 2" xfId="25398" xr:uid="{00000000-0005-0000-0000-00005E380000}"/>
    <cellStyle name="Normal 42 19 5" xfId="25391" xr:uid="{00000000-0005-0000-0000-00005F380000}"/>
    <cellStyle name="Normal 42 2" xfId="7912" xr:uid="{00000000-0005-0000-0000-000060380000}"/>
    <cellStyle name="Normal 42 2 2" xfId="7913" xr:uid="{00000000-0005-0000-0000-000061380000}"/>
    <cellStyle name="Normal 42 2 2 2" xfId="7914" xr:uid="{00000000-0005-0000-0000-000062380000}"/>
    <cellStyle name="Normal 42 2 2 2 2" xfId="7915" xr:uid="{00000000-0005-0000-0000-000063380000}"/>
    <cellStyle name="Normal 42 2 2 2 2 2" xfId="25402" xr:uid="{00000000-0005-0000-0000-000064380000}"/>
    <cellStyle name="Normal 42 2 2 2 3" xfId="25401" xr:uid="{00000000-0005-0000-0000-000065380000}"/>
    <cellStyle name="Normal 42 2 2 3" xfId="7916" xr:uid="{00000000-0005-0000-0000-000066380000}"/>
    <cellStyle name="Normal 42 2 2 3 2" xfId="25403" xr:uid="{00000000-0005-0000-0000-000067380000}"/>
    <cellStyle name="Normal 42 2 2 4" xfId="25400" xr:uid="{00000000-0005-0000-0000-000068380000}"/>
    <cellStyle name="Normal 42 2 3" xfId="7917" xr:uid="{00000000-0005-0000-0000-000069380000}"/>
    <cellStyle name="Normal 42 2 3 2" xfId="7918" xr:uid="{00000000-0005-0000-0000-00006A380000}"/>
    <cellStyle name="Normal 42 2 3 2 2" xfId="25405" xr:uid="{00000000-0005-0000-0000-00006B380000}"/>
    <cellStyle name="Normal 42 2 3 3" xfId="25404" xr:uid="{00000000-0005-0000-0000-00006C380000}"/>
    <cellStyle name="Normal 42 2 4" xfId="7919" xr:uid="{00000000-0005-0000-0000-00006D380000}"/>
    <cellStyle name="Normal 42 2 4 2" xfId="25406" xr:uid="{00000000-0005-0000-0000-00006E380000}"/>
    <cellStyle name="Normal 42 2 5" xfId="25399" xr:uid="{00000000-0005-0000-0000-00006F380000}"/>
    <cellStyle name="Normal 42 20" xfId="7920" xr:uid="{00000000-0005-0000-0000-000070380000}"/>
    <cellStyle name="Normal 42 20 2" xfId="7921" xr:uid="{00000000-0005-0000-0000-000071380000}"/>
    <cellStyle name="Normal 42 20 2 2" xfId="7922" xr:uid="{00000000-0005-0000-0000-000072380000}"/>
    <cellStyle name="Normal 42 20 2 2 2" xfId="7923" xr:uid="{00000000-0005-0000-0000-000073380000}"/>
    <cellStyle name="Normal 42 20 2 2 2 2" xfId="25410" xr:uid="{00000000-0005-0000-0000-000074380000}"/>
    <cellStyle name="Normal 42 20 2 2 3" xfId="25409" xr:uid="{00000000-0005-0000-0000-000075380000}"/>
    <cellStyle name="Normal 42 20 2 3" xfId="7924" xr:uid="{00000000-0005-0000-0000-000076380000}"/>
    <cellStyle name="Normal 42 20 2 3 2" xfId="25411" xr:uid="{00000000-0005-0000-0000-000077380000}"/>
    <cellStyle name="Normal 42 20 2 4" xfId="25408" xr:uid="{00000000-0005-0000-0000-000078380000}"/>
    <cellStyle name="Normal 42 20 3" xfId="7925" xr:uid="{00000000-0005-0000-0000-000079380000}"/>
    <cellStyle name="Normal 42 20 3 2" xfId="7926" xr:uid="{00000000-0005-0000-0000-00007A380000}"/>
    <cellStyle name="Normal 42 20 3 2 2" xfId="25413" xr:uid="{00000000-0005-0000-0000-00007B380000}"/>
    <cellStyle name="Normal 42 20 3 3" xfId="25412" xr:uid="{00000000-0005-0000-0000-00007C380000}"/>
    <cellStyle name="Normal 42 20 4" xfId="7927" xr:uid="{00000000-0005-0000-0000-00007D380000}"/>
    <cellStyle name="Normal 42 20 4 2" xfId="25414" xr:uid="{00000000-0005-0000-0000-00007E380000}"/>
    <cellStyle name="Normal 42 20 5" xfId="25407" xr:uid="{00000000-0005-0000-0000-00007F380000}"/>
    <cellStyle name="Normal 42 21" xfId="7928" xr:uid="{00000000-0005-0000-0000-000080380000}"/>
    <cellStyle name="Normal 42 21 2" xfId="7929" xr:uid="{00000000-0005-0000-0000-000081380000}"/>
    <cellStyle name="Normal 42 21 2 2" xfId="7930" xr:uid="{00000000-0005-0000-0000-000082380000}"/>
    <cellStyle name="Normal 42 21 2 2 2" xfId="7931" xr:uid="{00000000-0005-0000-0000-000083380000}"/>
    <cellStyle name="Normal 42 21 2 2 2 2" xfId="25418" xr:uid="{00000000-0005-0000-0000-000084380000}"/>
    <cellStyle name="Normal 42 21 2 2 3" xfId="25417" xr:uid="{00000000-0005-0000-0000-000085380000}"/>
    <cellStyle name="Normal 42 21 2 3" xfId="7932" xr:uid="{00000000-0005-0000-0000-000086380000}"/>
    <cellStyle name="Normal 42 21 2 3 2" xfId="25419" xr:uid="{00000000-0005-0000-0000-000087380000}"/>
    <cellStyle name="Normal 42 21 2 4" xfId="25416" xr:uid="{00000000-0005-0000-0000-000088380000}"/>
    <cellStyle name="Normal 42 21 3" xfId="7933" xr:uid="{00000000-0005-0000-0000-000089380000}"/>
    <cellStyle name="Normal 42 21 3 2" xfId="7934" xr:uid="{00000000-0005-0000-0000-00008A380000}"/>
    <cellStyle name="Normal 42 21 3 2 2" xfId="25421" xr:uid="{00000000-0005-0000-0000-00008B380000}"/>
    <cellStyle name="Normal 42 21 3 3" xfId="25420" xr:uid="{00000000-0005-0000-0000-00008C380000}"/>
    <cellStyle name="Normal 42 21 4" xfId="7935" xr:uid="{00000000-0005-0000-0000-00008D380000}"/>
    <cellStyle name="Normal 42 21 4 2" xfId="25422" xr:uid="{00000000-0005-0000-0000-00008E380000}"/>
    <cellStyle name="Normal 42 21 5" xfId="25415" xr:uid="{00000000-0005-0000-0000-00008F380000}"/>
    <cellStyle name="Normal 42 22" xfId="7936" xr:uid="{00000000-0005-0000-0000-000090380000}"/>
    <cellStyle name="Normal 42 22 2" xfId="7937" xr:uid="{00000000-0005-0000-0000-000091380000}"/>
    <cellStyle name="Normal 42 22 2 2" xfId="7938" xr:uid="{00000000-0005-0000-0000-000092380000}"/>
    <cellStyle name="Normal 42 22 2 2 2" xfId="7939" xr:uid="{00000000-0005-0000-0000-000093380000}"/>
    <cellStyle name="Normal 42 22 2 2 2 2" xfId="25426" xr:uid="{00000000-0005-0000-0000-000094380000}"/>
    <cellStyle name="Normal 42 22 2 2 3" xfId="25425" xr:uid="{00000000-0005-0000-0000-000095380000}"/>
    <cellStyle name="Normal 42 22 2 3" xfId="7940" xr:uid="{00000000-0005-0000-0000-000096380000}"/>
    <cellStyle name="Normal 42 22 2 3 2" xfId="25427" xr:uid="{00000000-0005-0000-0000-000097380000}"/>
    <cellStyle name="Normal 42 22 2 4" xfId="25424" xr:uid="{00000000-0005-0000-0000-000098380000}"/>
    <cellStyle name="Normal 42 22 3" xfId="7941" xr:uid="{00000000-0005-0000-0000-000099380000}"/>
    <cellStyle name="Normal 42 22 3 2" xfId="7942" xr:uid="{00000000-0005-0000-0000-00009A380000}"/>
    <cellStyle name="Normal 42 22 3 2 2" xfId="25429" xr:uid="{00000000-0005-0000-0000-00009B380000}"/>
    <cellStyle name="Normal 42 22 3 3" xfId="25428" xr:uid="{00000000-0005-0000-0000-00009C380000}"/>
    <cellStyle name="Normal 42 22 4" xfId="7943" xr:uid="{00000000-0005-0000-0000-00009D380000}"/>
    <cellStyle name="Normal 42 22 4 2" xfId="25430" xr:uid="{00000000-0005-0000-0000-00009E380000}"/>
    <cellStyle name="Normal 42 22 5" xfId="25423" xr:uid="{00000000-0005-0000-0000-00009F380000}"/>
    <cellStyle name="Normal 42 23" xfId="7944" xr:uid="{00000000-0005-0000-0000-0000A0380000}"/>
    <cellStyle name="Normal 42 23 2" xfId="7945" xr:uid="{00000000-0005-0000-0000-0000A1380000}"/>
    <cellStyle name="Normal 42 23 2 2" xfId="7946" xr:uid="{00000000-0005-0000-0000-0000A2380000}"/>
    <cellStyle name="Normal 42 23 2 2 2" xfId="25433" xr:uid="{00000000-0005-0000-0000-0000A3380000}"/>
    <cellStyle name="Normal 42 23 2 3" xfId="25432" xr:uid="{00000000-0005-0000-0000-0000A4380000}"/>
    <cellStyle name="Normal 42 23 3" xfId="7947" xr:uid="{00000000-0005-0000-0000-0000A5380000}"/>
    <cellStyle name="Normal 42 23 3 2" xfId="25434" xr:uid="{00000000-0005-0000-0000-0000A6380000}"/>
    <cellStyle name="Normal 42 23 4" xfId="25431" xr:uid="{00000000-0005-0000-0000-0000A7380000}"/>
    <cellStyle name="Normal 42 24" xfId="7948" xr:uid="{00000000-0005-0000-0000-0000A8380000}"/>
    <cellStyle name="Normal 42 24 2" xfId="7949" xr:uid="{00000000-0005-0000-0000-0000A9380000}"/>
    <cellStyle name="Normal 42 24 2 2" xfId="25436" xr:uid="{00000000-0005-0000-0000-0000AA380000}"/>
    <cellStyle name="Normal 42 24 3" xfId="25435" xr:uid="{00000000-0005-0000-0000-0000AB380000}"/>
    <cellStyle name="Normal 42 25" xfId="7950" xr:uid="{00000000-0005-0000-0000-0000AC380000}"/>
    <cellStyle name="Normal 42 25 2" xfId="25437" xr:uid="{00000000-0005-0000-0000-0000AD380000}"/>
    <cellStyle name="Normal 42 26" xfId="25318" xr:uid="{00000000-0005-0000-0000-0000AE380000}"/>
    <cellStyle name="Normal 42 3" xfId="7951" xr:uid="{00000000-0005-0000-0000-0000AF380000}"/>
    <cellStyle name="Normal 42 3 2" xfId="7952" xr:uid="{00000000-0005-0000-0000-0000B0380000}"/>
    <cellStyle name="Normal 42 3 2 2" xfId="7953" xr:uid="{00000000-0005-0000-0000-0000B1380000}"/>
    <cellStyle name="Normal 42 3 2 2 2" xfId="7954" xr:uid="{00000000-0005-0000-0000-0000B2380000}"/>
    <cellStyle name="Normal 42 3 2 2 2 2" xfId="25441" xr:uid="{00000000-0005-0000-0000-0000B3380000}"/>
    <cellStyle name="Normal 42 3 2 2 3" xfId="25440" xr:uid="{00000000-0005-0000-0000-0000B4380000}"/>
    <cellStyle name="Normal 42 3 2 3" xfId="7955" xr:uid="{00000000-0005-0000-0000-0000B5380000}"/>
    <cellStyle name="Normal 42 3 2 3 2" xfId="25442" xr:uid="{00000000-0005-0000-0000-0000B6380000}"/>
    <cellStyle name="Normal 42 3 2 4" xfId="25439" xr:uid="{00000000-0005-0000-0000-0000B7380000}"/>
    <cellStyle name="Normal 42 3 3" xfId="7956" xr:uid="{00000000-0005-0000-0000-0000B8380000}"/>
    <cellStyle name="Normal 42 3 3 2" xfId="7957" xr:uid="{00000000-0005-0000-0000-0000B9380000}"/>
    <cellStyle name="Normal 42 3 3 2 2" xfId="25444" xr:uid="{00000000-0005-0000-0000-0000BA380000}"/>
    <cellStyle name="Normal 42 3 3 3" xfId="25443" xr:uid="{00000000-0005-0000-0000-0000BB380000}"/>
    <cellStyle name="Normal 42 3 4" xfId="7958" xr:uid="{00000000-0005-0000-0000-0000BC380000}"/>
    <cellStyle name="Normal 42 3 4 2" xfId="25445" xr:uid="{00000000-0005-0000-0000-0000BD380000}"/>
    <cellStyle name="Normal 42 3 5" xfId="25438" xr:uid="{00000000-0005-0000-0000-0000BE380000}"/>
    <cellStyle name="Normal 42 4" xfId="7959" xr:uid="{00000000-0005-0000-0000-0000BF380000}"/>
    <cellStyle name="Normal 42 4 2" xfId="7960" xr:uid="{00000000-0005-0000-0000-0000C0380000}"/>
    <cellStyle name="Normal 42 4 2 2" xfId="7961" xr:uid="{00000000-0005-0000-0000-0000C1380000}"/>
    <cellStyle name="Normal 42 4 2 2 2" xfId="7962" xr:uid="{00000000-0005-0000-0000-0000C2380000}"/>
    <cellStyle name="Normal 42 4 2 2 2 2" xfId="25449" xr:uid="{00000000-0005-0000-0000-0000C3380000}"/>
    <cellStyle name="Normal 42 4 2 2 3" xfId="25448" xr:uid="{00000000-0005-0000-0000-0000C4380000}"/>
    <cellStyle name="Normal 42 4 2 3" xfId="7963" xr:uid="{00000000-0005-0000-0000-0000C5380000}"/>
    <cellStyle name="Normal 42 4 2 3 2" xfId="25450" xr:uid="{00000000-0005-0000-0000-0000C6380000}"/>
    <cellStyle name="Normal 42 4 2 4" xfId="25447" xr:uid="{00000000-0005-0000-0000-0000C7380000}"/>
    <cellStyle name="Normal 42 4 3" xfId="7964" xr:uid="{00000000-0005-0000-0000-0000C8380000}"/>
    <cellStyle name="Normal 42 4 3 2" xfId="7965" xr:uid="{00000000-0005-0000-0000-0000C9380000}"/>
    <cellStyle name="Normal 42 4 3 2 2" xfId="25452" xr:uid="{00000000-0005-0000-0000-0000CA380000}"/>
    <cellStyle name="Normal 42 4 3 3" xfId="25451" xr:uid="{00000000-0005-0000-0000-0000CB380000}"/>
    <cellStyle name="Normal 42 4 4" xfId="7966" xr:uid="{00000000-0005-0000-0000-0000CC380000}"/>
    <cellStyle name="Normal 42 4 4 2" xfId="25453" xr:uid="{00000000-0005-0000-0000-0000CD380000}"/>
    <cellStyle name="Normal 42 4 5" xfId="25446" xr:uid="{00000000-0005-0000-0000-0000CE380000}"/>
    <cellStyle name="Normal 42 5" xfId="7967" xr:uid="{00000000-0005-0000-0000-0000CF380000}"/>
    <cellStyle name="Normal 42 5 2" xfId="7968" xr:uid="{00000000-0005-0000-0000-0000D0380000}"/>
    <cellStyle name="Normal 42 5 2 2" xfId="7969" xr:uid="{00000000-0005-0000-0000-0000D1380000}"/>
    <cellStyle name="Normal 42 5 2 2 2" xfId="7970" xr:uid="{00000000-0005-0000-0000-0000D2380000}"/>
    <cellStyle name="Normal 42 5 2 2 2 2" xfId="25457" xr:uid="{00000000-0005-0000-0000-0000D3380000}"/>
    <cellStyle name="Normal 42 5 2 2 3" xfId="25456" xr:uid="{00000000-0005-0000-0000-0000D4380000}"/>
    <cellStyle name="Normal 42 5 2 3" xfId="7971" xr:uid="{00000000-0005-0000-0000-0000D5380000}"/>
    <cellStyle name="Normal 42 5 2 3 2" xfId="25458" xr:uid="{00000000-0005-0000-0000-0000D6380000}"/>
    <cellStyle name="Normal 42 5 2 4" xfId="25455" xr:uid="{00000000-0005-0000-0000-0000D7380000}"/>
    <cellStyle name="Normal 42 5 3" xfId="7972" xr:uid="{00000000-0005-0000-0000-0000D8380000}"/>
    <cellStyle name="Normal 42 5 3 2" xfId="7973" xr:uid="{00000000-0005-0000-0000-0000D9380000}"/>
    <cellStyle name="Normal 42 5 3 2 2" xfId="25460" xr:uid="{00000000-0005-0000-0000-0000DA380000}"/>
    <cellStyle name="Normal 42 5 3 3" xfId="25459" xr:uid="{00000000-0005-0000-0000-0000DB380000}"/>
    <cellStyle name="Normal 42 5 4" xfId="7974" xr:uid="{00000000-0005-0000-0000-0000DC380000}"/>
    <cellStyle name="Normal 42 5 4 2" xfId="25461" xr:uid="{00000000-0005-0000-0000-0000DD380000}"/>
    <cellStyle name="Normal 42 5 5" xfId="25454" xr:uid="{00000000-0005-0000-0000-0000DE380000}"/>
    <cellStyle name="Normal 42 6" xfId="7975" xr:uid="{00000000-0005-0000-0000-0000DF380000}"/>
    <cellStyle name="Normal 42 6 2" xfId="7976" xr:uid="{00000000-0005-0000-0000-0000E0380000}"/>
    <cellStyle name="Normal 42 6 2 2" xfId="7977" xr:uid="{00000000-0005-0000-0000-0000E1380000}"/>
    <cellStyle name="Normal 42 6 2 2 2" xfId="7978" xr:uid="{00000000-0005-0000-0000-0000E2380000}"/>
    <cellStyle name="Normal 42 6 2 2 2 2" xfId="25465" xr:uid="{00000000-0005-0000-0000-0000E3380000}"/>
    <cellStyle name="Normal 42 6 2 2 3" xfId="25464" xr:uid="{00000000-0005-0000-0000-0000E4380000}"/>
    <cellStyle name="Normal 42 6 2 3" xfId="7979" xr:uid="{00000000-0005-0000-0000-0000E5380000}"/>
    <cellStyle name="Normal 42 6 2 3 2" xfId="25466" xr:uid="{00000000-0005-0000-0000-0000E6380000}"/>
    <cellStyle name="Normal 42 6 2 4" xfId="25463" xr:uid="{00000000-0005-0000-0000-0000E7380000}"/>
    <cellStyle name="Normal 42 6 3" xfId="7980" xr:uid="{00000000-0005-0000-0000-0000E8380000}"/>
    <cellStyle name="Normal 42 6 3 2" xfId="7981" xr:uid="{00000000-0005-0000-0000-0000E9380000}"/>
    <cellStyle name="Normal 42 6 3 2 2" xfId="25468" xr:uid="{00000000-0005-0000-0000-0000EA380000}"/>
    <cellStyle name="Normal 42 6 3 3" xfId="25467" xr:uid="{00000000-0005-0000-0000-0000EB380000}"/>
    <cellStyle name="Normal 42 6 4" xfId="7982" xr:uid="{00000000-0005-0000-0000-0000EC380000}"/>
    <cellStyle name="Normal 42 6 4 2" xfId="25469" xr:uid="{00000000-0005-0000-0000-0000ED380000}"/>
    <cellStyle name="Normal 42 6 5" xfId="25462" xr:uid="{00000000-0005-0000-0000-0000EE380000}"/>
    <cellStyle name="Normal 42 7" xfId="7983" xr:uid="{00000000-0005-0000-0000-0000EF380000}"/>
    <cellStyle name="Normal 42 7 2" xfId="7984" xr:uid="{00000000-0005-0000-0000-0000F0380000}"/>
    <cellStyle name="Normal 42 7 2 2" xfId="7985" xr:uid="{00000000-0005-0000-0000-0000F1380000}"/>
    <cellStyle name="Normal 42 7 2 2 2" xfId="7986" xr:uid="{00000000-0005-0000-0000-0000F2380000}"/>
    <cellStyle name="Normal 42 7 2 2 2 2" xfId="25473" xr:uid="{00000000-0005-0000-0000-0000F3380000}"/>
    <cellStyle name="Normal 42 7 2 2 3" xfId="25472" xr:uid="{00000000-0005-0000-0000-0000F4380000}"/>
    <cellStyle name="Normal 42 7 2 3" xfId="7987" xr:uid="{00000000-0005-0000-0000-0000F5380000}"/>
    <cellStyle name="Normal 42 7 2 3 2" xfId="25474" xr:uid="{00000000-0005-0000-0000-0000F6380000}"/>
    <cellStyle name="Normal 42 7 2 4" xfId="25471" xr:uid="{00000000-0005-0000-0000-0000F7380000}"/>
    <cellStyle name="Normal 42 7 3" xfId="7988" xr:uid="{00000000-0005-0000-0000-0000F8380000}"/>
    <cellStyle name="Normal 42 7 3 2" xfId="7989" xr:uid="{00000000-0005-0000-0000-0000F9380000}"/>
    <cellStyle name="Normal 42 7 3 2 2" xfId="25476" xr:uid="{00000000-0005-0000-0000-0000FA380000}"/>
    <cellStyle name="Normal 42 7 3 3" xfId="25475" xr:uid="{00000000-0005-0000-0000-0000FB380000}"/>
    <cellStyle name="Normal 42 7 4" xfId="7990" xr:uid="{00000000-0005-0000-0000-0000FC380000}"/>
    <cellStyle name="Normal 42 7 4 2" xfId="25477" xr:uid="{00000000-0005-0000-0000-0000FD380000}"/>
    <cellStyle name="Normal 42 7 5" xfId="25470" xr:uid="{00000000-0005-0000-0000-0000FE380000}"/>
    <cellStyle name="Normal 42 8" xfId="7991" xr:uid="{00000000-0005-0000-0000-0000FF380000}"/>
    <cellStyle name="Normal 42 8 2" xfId="7992" xr:uid="{00000000-0005-0000-0000-000000390000}"/>
    <cellStyle name="Normal 42 8 2 2" xfId="7993" xr:uid="{00000000-0005-0000-0000-000001390000}"/>
    <cellStyle name="Normal 42 8 2 2 2" xfId="7994" xr:uid="{00000000-0005-0000-0000-000002390000}"/>
    <cellStyle name="Normal 42 8 2 2 2 2" xfId="25481" xr:uid="{00000000-0005-0000-0000-000003390000}"/>
    <cellStyle name="Normal 42 8 2 2 3" xfId="25480" xr:uid="{00000000-0005-0000-0000-000004390000}"/>
    <cellStyle name="Normal 42 8 2 3" xfId="7995" xr:uid="{00000000-0005-0000-0000-000005390000}"/>
    <cellStyle name="Normal 42 8 2 3 2" xfId="25482" xr:uid="{00000000-0005-0000-0000-000006390000}"/>
    <cellStyle name="Normal 42 8 2 4" xfId="25479" xr:uid="{00000000-0005-0000-0000-000007390000}"/>
    <cellStyle name="Normal 42 8 3" xfId="7996" xr:uid="{00000000-0005-0000-0000-000008390000}"/>
    <cellStyle name="Normal 42 8 3 2" xfId="7997" xr:uid="{00000000-0005-0000-0000-000009390000}"/>
    <cellStyle name="Normal 42 8 3 2 2" xfId="25484" xr:uid="{00000000-0005-0000-0000-00000A390000}"/>
    <cellStyle name="Normal 42 8 3 3" xfId="25483" xr:uid="{00000000-0005-0000-0000-00000B390000}"/>
    <cellStyle name="Normal 42 8 4" xfId="7998" xr:uid="{00000000-0005-0000-0000-00000C390000}"/>
    <cellStyle name="Normal 42 8 4 2" xfId="25485" xr:uid="{00000000-0005-0000-0000-00000D390000}"/>
    <cellStyle name="Normal 42 8 5" xfId="25478" xr:uid="{00000000-0005-0000-0000-00000E390000}"/>
    <cellStyle name="Normal 42 9" xfId="7999" xr:uid="{00000000-0005-0000-0000-00000F390000}"/>
    <cellStyle name="Normal 42 9 2" xfId="8000" xr:uid="{00000000-0005-0000-0000-000010390000}"/>
    <cellStyle name="Normal 42 9 2 2" xfId="8001" xr:uid="{00000000-0005-0000-0000-000011390000}"/>
    <cellStyle name="Normal 42 9 2 2 2" xfId="8002" xr:uid="{00000000-0005-0000-0000-000012390000}"/>
    <cellStyle name="Normal 42 9 2 2 2 2" xfId="25489" xr:uid="{00000000-0005-0000-0000-000013390000}"/>
    <cellStyle name="Normal 42 9 2 2 3" xfId="25488" xr:uid="{00000000-0005-0000-0000-000014390000}"/>
    <cellStyle name="Normal 42 9 2 3" xfId="8003" xr:uid="{00000000-0005-0000-0000-000015390000}"/>
    <cellStyle name="Normal 42 9 2 3 2" xfId="25490" xr:uid="{00000000-0005-0000-0000-000016390000}"/>
    <cellStyle name="Normal 42 9 2 4" xfId="25487" xr:uid="{00000000-0005-0000-0000-000017390000}"/>
    <cellStyle name="Normal 42 9 3" xfId="8004" xr:uid="{00000000-0005-0000-0000-000018390000}"/>
    <cellStyle name="Normal 42 9 3 2" xfId="8005" xr:uid="{00000000-0005-0000-0000-000019390000}"/>
    <cellStyle name="Normal 42 9 3 2 2" xfId="25492" xr:uid="{00000000-0005-0000-0000-00001A390000}"/>
    <cellStyle name="Normal 42 9 3 3" xfId="25491" xr:uid="{00000000-0005-0000-0000-00001B390000}"/>
    <cellStyle name="Normal 42 9 4" xfId="8006" xr:uid="{00000000-0005-0000-0000-00001C390000}"/>
    <cellStyle name="Normal 42 9 4 2" xfId="25493" xr:uid="{00000000-0005-0000-0000-00001D390000}"/>
    <cellStyle name="Normal 42 9 5" xfId="25486" xr:uid="{00000000-0005-0000-0000-00001E390000}"/>
    <cellStyle name="Normal 43" xfId="8007" xr:uid="{00000000-0005-0000-0000-00001F390000}"/>
    <cellStyle name="Normal 43 10" xfId="8008" xr:uid="{00000000-0005-0000-0000-000020390000}"/>
    <cellStyle name="Normal 43 10 2" xfId="8009" xr:uid="{00000000-0005-0000-0000-000021390000}"/>
    <cellStyle name="Normal 43 10 2 2" xfId="8010" xr:uid="{00000000-0005-0000-0000-000022390000}"/>
    <cellStyle name="Normal 43 10 2 2 2" xfId="8011" xr:uid="{00000000-0005-0000-0000-000023390000}"/>
    <cellStyle name="Normal 43 10 2 2 2 2" xfId="25498" xr:uid="{00000000-0005-0000-0000-000024390000}"/>
    <cellStyle name="Normal 43 10 2 2 3" xfId="25497" xr:uid="{00000000-0005-0000-0000-000025390000}"/>
    <cellStyle name="Normal 43 10 2 3" xfId="8012" xr:uid="{00000000-0005-0000-0000-000026390000}"/>
    <cellStyle name="Normal 43 10 2 3 2" xfId="25499" xr:uid="{00000000-0005-0000-0000-000027390000}"/>
    <cellStyle name="Normal 43 10 2 4" xfId="25496" xr:uid="{00000000-0005-0000-0000-000028390000}"/>
    <cellStyle name="Normal 43 10 3" xfId="8013" xr:uid="{00000000-0005-0000-0000-000029390000}"/>
    <cellStyle name="Normal 43 10 3 2" xfId="8014" xr:uid="{00000000-0005-0000-0000-00002A390000}"/>
    <cellStyle name="Normal 43 10 3 2 2" xfId="25501" xr:uid="{00000000-0005-0000-0000-00002B390000}"/>
    <cellStyle name="Normal 43 10 3 3" xfId="25500" xr:uid="{00000000-0005-0000-0000-00002C390000}"/>
    <cellStyle name="Normal 43 10 4" xfId="8015" xr:uid="{00000000-0005-0000-0000-00002D390000}"/>
    <cellStyle name="Normal 43 10 4 2" xfId="25502" xr:uid="{00000000-0005-0000-0000-00002E390000}"/>
    <cellStyle name="Normal 43 10 5" xfId="25495" xr:uid="{00000000-0005-0000-0000-00002F390000}"/>
    <cellStyle name="Normal 43 11" xfId="8016" xr:uid="{00000000-0005-0000-0000-000030390000}"/>
    <cellStyle name="Normal 43 11 2" xfId="8017" xr:uid="{00000000-0005-0000-0000-000031390000}"/>
    <cellStyle name="Normal 43 11 2 2" xfId="8018" xr:uid="{00000000-0005-0000-0000-000032390000}"/>
    <cellStyle name="Normal 43 11 2 2 2" xfId="8019" xr:uid="{00000000-0005-0000-0000-000033390000}"/>
    <cellStyle name="Normal 43 11 2 2 2 2" xfId="25506" xr:uid="{00000000-0005-0000-0000-000034390000}"/>
    <cellStyle name="Normal 43 11 2 2 3" xfId="25505" xr:uid="{00000000-0005-0000-0000-000035390000}"/>
    <cellStyle name="Normal 43 11 2 3" xfId="8020" xr:uid="{00000000-0005-0000-0000-000036390000}"/>
    <cellStyle name="Normal 43 11 2 3 2" xfId="25507" xr:uid="{00000000-0005-0000-0000-000037390000}"/>
    <cellStyle name="Normal 43 11 2 4" xfId="25504" xr:uid="{00000000-0005-0000-0000-000038390000}"/>
    <cellStyle name="Normal 43 11 3" xfId="8021" xr:uid="{00000000-0005-0000-0000-000039390000}"/>
    <cellStyle name="Normal 43 11 3 2" xfId="8022" xr:uid="{00000000-0005-0000-0000-00003A390000}"/>
    <cellStyle name="Normal 43 11 3 2 2" xfId="25509" xr:uid="{00000000-0005-0000-0000-00003B390000}"/>
    <cellStyle name="Normal 43 11 3 3" xfId="25508" xr:uid="{00000000-0005-0000-0000-00003C390000}"/>
    <cellStyle name="Normal 43 11 4" xfId="8023" xr:uid="{00000000-0005-0000-0000-00003D390000}"/>
    <cellStyle name="Normal 43 11 4 2" xfId="25510" xr:uid="{00000000-0005-0000-0000-00003E390000}"/>
    <cellStyle name="Normal 43 11 5" xfId="25503" xr:uid="{00000000-0005-0000-0000-00003F390000}"/>
    <cellStyle name="Normal 43 12" xfId="8024" xr:uid="{00000000-0005-0000-0000-000040390000}"/>
    <cellStyle name="Normal 43 12 2" xfId="8025" xr:uid="{00000000-0005-0000-0000-000041390000}"/>
    <cellStyle name="Normal 43 12 2 2" xfId="8026" xr:uid="{00000000-0005-0000-0000-000042390000}"/>
    <cellStyle name="Normal 43 12 2 2 2" xfId="8027" xr:uid="{00000000-0005-0000-0000-000043390000}"/>
    <cellStyle name="Normal 43 12 2 2 2 2" xfId="25514" xr:uid="{00000000-0005-0000-0000-000044390000}"/>
    <cellStyle name="Normal 43 12 2 2 3" xfId="25513" xr:uid="{00000000-0005-0000-0000-000045390000}"/>
    <cellStyle name="Normal 43 12 2 3" xfId="8028" xr:uid="{00000000-0005-0000-0000-000046390000}"/>
    <cellStyle name="Normal 43 12 2 3 2" xfId="25515" xr:uid="{00000000-0005-0000-0000-000047390000}"/>
    <cellStyle name="Normal 43 12 2 4" xfId="25512" xr:uid="{00000000-0005-0000-0000-000048390000}"/>
    <cellStyle name="Normal 43 12 3" xfId="8029" xr:uid="{00000000-0005-0000-0000-000049390000}"/>
    <cellStyle name="Normal 43 12 3 2" xfId="8030" xr:uid="{00000000-0005-0000-0000-00004A390000}"/>
    <cellStyle name="Normal 43 12 3 2 2" xfId="25517" xr:uid="{00000000-0005-0000-0000-00004B390000}"/>
    <cellStyle name="Normal 43 12 3 3" xfId="25516" xr:uid="{00000000-0005-0000-0000-00004C390000}"/>
    <cellStyle name="Normal 43 12 4" xfId="8031" xr:uid="{00000000-0005-0000-0000-00004D390000}"/>
    <cellStyle name="Normal 43 12 4 2" xfId="25518" xr:uid="{00000000-0005-0000-0000-00004E390000}"/>
    <cellStyle name="Normal 43 12 5" xfId="25511" xr:uid="{00000000-0005-0000-0000-00004F390000}"/>
    <cellStyle name="Normal 43 13" xfId="8032" xr:uid="{00000000-0005-0000-0000-000050390000}"/>
    <cellStyle name="Normal 43 13 2" xfId="8033" xr:uid="{00000000-0005-0000-0000-000051390000}"/>
    <cellStyle name="Normal 43 13 2 2" xfId="8034" xr:uid="{00000000-0005-0000-0000-000052390000}"/>
    <cellStyle name="Normal 43 13 2 2 2" xfId="8035" xr:uid="{00000000-0005-0000-0000-000053390000}"/>
    <cellStyle name="Normal 43 13 2 2 2 2" xfId="25522" xr:uid="{00000000-0005-0000-0000-000054390000}"/>
    <cellStyle name="Normal 43 13 2 2 3" xfId="25521" xr:uid="{00000000-0005-0000-0000-000055390000}"/>
    <cellStyle name="Normal 43 13 2 3" xfId="8036" xr:uid="{00000000-0005-0000-0000-000056390000}"/>
    <cellStyle name="Normal 43 13 2 3 2" xfId="25523" xr:uid="{00000000-0005-0000-0000-000057390000}"/>
    <cellStyle name="Normal 43 13 2 4" xfId="25520" xr:uid="{00000000-0005-0000-0000-000058390000}"/>
    <cellStyle name="Normal 43 13 3" xfId="8037" xr:uid="{00000000-0005-0000-0000-000059390000}"/>
    <cellStyle name="Normal 43 13 3 2" xfId="8038" xr:uid="{00000000-0005-0000-0000-00005A390000}"/>
    <cellStyle name="Normal 43 13 3 2 2" xfId="25525" xr:uid="{00000000-0005-0000-0000-00005B390000}"/>
    <cellStyle name="Normal 43 13 3 3" xfId="25524" xr:uid="{00000000-0005-0000-0000-00005C390000}"/>
    <cellStyle name="Normal 43 13 4" xfId="8039" xr:uid="{00000000-0005-0000-0000-00005D390000}"/>
    <cellStyle name="Normal 43 13 4 2" xfId="25526" xr:uid="{00000000-0005-0000-0000-00005E390000}"/>
    <cellStyle name="Normal 43 13 5" xfId="25519" xr:uid="{00000000-0005-0000-0000-00005F390000}"/>
    <cellStyle name="Normal 43 14" xfId="8040" xr:uid="{00000000-0005-0000-0000-000060390000}"/>
    <cellStyle name="Normal 43 14 2" xfId="8041" xr:uid="{00000000-0005-0000-0000-000061390000}"/>
    <cellStyle name="Normal 43 14 2 2" xfId="8042" xr:uid="{00000000-0005-0000-0000-000062390000}"/>
    <cellStyle name="Normal 43 14 2 2 2" xfId="8043" xr:uid="{00000000-0005-0000-0000-000063390000}"/>
    <cellStyle name="Normal 43 14 2 2 2 2" xfId="25530" xr:uid="{00000000-0005-0000-0000-000064390000}"/>
    <cellStyle name="Normal 43 14 2 2 3" xfId="25529" xr:uid="{00000000-0005-0000-0000-000065390000}"/>
    <cellStyle name="Normal 43 14 2 3" xfId="8044" xr:uid="{00000000-0005-0000-0000-000066390000}"/>
    <cellStyle name="Normal 43 14 2 3 2" xfId="25531" xr:uid="{00000000-0005-0000-0000-000067390000}"/>
    <cellStyle name="Normal 43 14 2 4" xfId="25528" xr:uid="{00000000-0005-0000-0000-000068390000}"/>
    <cellStyle name="Normal 43 14 3" xfId="8045" xr:uid="{00000000-0005-0000-0000-000069390000}"/>
    <cellStyle name="Normal 43 14 3 2" xfId="8046" xr:uid="{00000000-0005-0000-0000-00006A390000}"/>
    <cellStyle name="Normal 43 14 3 2 2" xfId="25533" xr:uid="{00000000-0005-0000-0000-00006B390000}"/>
    <cellStyle name="Normal 43 14 3 3" xfId="25532" xr:uid="{00000000-0005-0000-0000-00006C390000}"/>
    <cellStyle name="Normal 43 14 4" xfId="8047" xr:uid="{00000000-0005-0000-0000-00006D390000}"/>
    <cellStyle name="Normal 43 14 4 2" xfId="25534" xr:uid="{00000000-0005-0000-0000-00006E390000}"/>
    <cellStyle name="Normal 43 14 5" xfId="25527" xr:uid="{00000000-0005-0000-0000-00006F390000}"/>
    <cellStyle name="Normal 43 15" xfId="8048" xr:uid="{00000000-0005-0000-0000-000070390000}"/>
    <cellStyle name="Normal 43 15 2" xfId="8049" xr:uid="{00000000-0005-0000-0000-000071390000}"/>
    <cellStyle name="Normal 43 15 2 2" xfId="8050" xr:uid="{00000000-0005-0000-0000-000072390000}"/>
    <cellStyle name="Normal 43 15 2 2 2" xfId="8051" xr:uid="{00000000-0005-0000-0000-000073390000}"/>
    <cellStyle name="Normal 43 15 2 2 2 2" xfId="25538" xr:uid="{00000000-0005-0000-0000-000074390000}"/>
    <cellStyle name="Normal 43 15 2 2 3" xfId="25537" xr:uid="{00000000-0005-0000-0000-000075390000}"/>
    <cellStyle name="Normal 43 15 2 3" xfId="8052" xr:uid="{00000000-0005-0000-0000-000076390000}"/>
    <cellStyle name="Normal 43 15 2 3 2" xfId="25539" xr:uid="{00000000-0005-0000-0000-000077390000}"/>
    <cellStyle name="Normal 43 15 2 4" xfId="25536" xr:uid="{00000000-0005-0000-0000-000078390000}"/>
    <cellStyle name="Normal 43 15 3" xfId="8053" xr:uid="{00000000-0005-0000-0000-000079390000}"/>
    <cellStyle name="Normal 43 15 3 2" xfId="8054" xr:uid="{00000000-0005-0000-0000-00007A390000}"/>
    <cellStyle name="Normal 43 15 3 2 2" xfId="25541" xr:uid="{00000000-0005-0000-0000-00007B390000}"/>
    <cellStyle name="Normal 43 15 3 3" xfId="25540" xr:uid="{00000000-0005-0000-0000-00007C390000}"/>
    <cellStyle name="Normal 43 15 4" xfId="8055" xr:uid="{00000000-0005-0000-0000-00007D390000}"/>
    <cellStyle name="Normal 43 15 4 2" xfId="25542" xr:uid="{00000000-0005-0000-0000-00007E390000}"/>
    <cellStyle name="Normal 43 15 5" xfId="25535" xr:uid="{00000000-0005-0000-0000-00007F390000}"/>
    <cellStyle name="Normal 43 16" xfId="8056" xr:uid="{00000000-0005-0000-0000-000080390000}"/>
    <cellStyle name="Normal 43 16 2" xfId="8057" xr:uid="{00000000-0005-0000-0000-000081390000}"/>
    <cellStyle name="Normal 43 16 2 2" xfId="8058" xr:uid="{00000000-0005-0000-0000-000082390000}"/>
    <cellStyle name="Normal 43 16 2 2 2" xfId="8059" xr:uid="{00000000-0005-0000-0000-000083390000}"/>
    <cellStyle name="Normal 43 16 2 2 2 2" xfId="25546" xr:uid="{00000000-0005-0000-0000-000084390000}"/>
    <cellStyle name="Normal 43 16 2 2 3" xfId="25545" xr:uid="{00000000-0005-0000-0000-000085390000}"/>
    <cellStyle name="Normal 43 16 2 3" xfId="8060" xr:uid="{00000000-0005-0000-0000-000086390000}"/>
    <cellStyle name="Normal 43 16 2 3 2" xfId="25547" xr:uid="{00000000-0005-0000-0000-000087390000}"/>
    <cellStyle name="Normal 43 16 2 4" xfId="25544" xr:uid="{00000000-0005-0000-0000-000088390000}"/>
    <cellStyle name="Normal 43 16 3" xfId="8061" xr:uid="{00000000-0005-0000-0000-000089390000}"/>
    <cellStyle name="Normal 43 16 3 2" xfId="8062" xr:uid="{00000000-0005-0000-0000-00008A390000}"/>
    <cellStyle name="Normal 43 16 3 2 2" xfId="25549" xr:uid="{00000000-0005-0000-0000-00008B390000}"/>
    <cellStyle name="Normal 43 16 3 3" xfId="25548" xr:uid="{00000000-0005-0000-0000-00008C390000}"/>
    <cellStyle name="Normal 43 16 4" xfId="8063" xr:uid="{00000000-0005-0000-0000-00008D390000}"/>
    <cellStyle name="Normal 43 16 4 2" xfId="25550" xr:uid="{00000000-0005-0000-0000-00008E390000}"/>
    <cellStyle name="Normal 43 16 5" xfId="25543" xr:uid="{00000000-0005-0000-0000-00008F390000}"/>
    <cellStyle name="Normal 43 17" xfId="8064" xr:uid="{00000000-0005-0000-0000-000090390000}"/>
    <cellStyle name="Normal 43 17 2" xfId="8065" xr:uid="{00000000-0005-0000-0000-000091390000}"/>
    <cellStyle name="Normal 43 17 2 2" xfId="8066" xr:uid="{00000000-0005-0000-0000-000092390000}"/>
    <cellStyle name="Normal 43 17 2 2 2" xfId="8067" xr:uid="{00000000-0005-0000-0000-000093390000}"/>
    <cellStyle name="Normal 43 17 2 2 2 2" xfId="25554" xr:uid="{00000000-0005-0000-0000-000094390000}"/>
    <cellStyle name="Normal 43 17 2 2 3" xfId="25553" xr:uid="{00000000-0005-0000-0000-000095390000}"/>
    <cellStyle name="Normal 43 17 2 3" xfId="8068" xr:uid="{00000000-0005-0000-0000-000096390000}"/>
    <cellStyle name="Normal 43 17 2 3 2" xfId="25555" xr:uid="{00000000-0005-0000-0000-000097390000}"/>
    <cellStyle name="Normal 43 17 2 4" xfId="25552" xr:uid="{00000000-0005-0000-0000-000098390000}"/>
    <cellStyle name="Normal 43 17 3" xfId="8069" xr:uid="{00000000-0005-0000-0000-000099390000}"/>
    <cellStyle name="Normal 43 17 3 2" xfId="8070" xr:uid="{00000000-0005-0000-0000-00009A390000}"/>
    <cellStyle name="Normal 43 17 3 2 2" xfId="25557" xr:uid="{00000000-0005-0000-0000-00009B390000}"/>
    <cellStyle name="Normal 43 17 3 3" xfId="25556" xr:uid="{00000000-0005-0000-0000-00009C390000}"/>
    <cellStyle name="Normal 43 17 4" xfId="8071" xr:uid="{00000000-0005-0000-0000-00009D390000}"/>
    <cellStyle name="Normal 43 17 4 2" xfId="25558" xr:uid="{00000000-0005-0000-0000-00009E390000}"/>
    <cellStyle name="Normal 43 17 5" xfId="25551" xr:uid="{00000000-0005-0000-0000-00009F390000}"/>
    <cellStyle name="Normal 43 18" xfId="8072" xr:uid="{00000000-0005-0000-0000-0000A0390000}"/>
    <cellStyle name="Normal 43 18 2" xfId="8073" xr:uid="{00000000-0005-0000-0000-0000A1390000}"/>
    <cellStyle name="Normal 43 18 2 2" xfId="8074" xr:uid="{00000000-0005-0000-0000-0000A2390000}"/>
    <cellStyle name="Normal 43 18 2 2 2" xfId="8075" xr:uid="{00000000-0005-0000-0000-0000A3390000}"/>
    <cellStyle name="Normal 43 18 2 2 2 2" xfId="25562" xr:uid="{00000000-0005-0000-0000-0000A4390000}"/>
    <cellStyle name="Normal 43 18 2 2 3" xfId="25561" xr:uid="{00000000-0005-0000-0000-0000A5390000}"/>
    <cellStyle name="Normal 43 18 2 3" xfId="8076" xr:uid="{00000000-0005-0000-0000-0000A6390000}"/>
    <cellStyle name="Normal 43 18 2 3 2" xfId="25563" xr:uid="{00000000-0005-0000-0000-0000A7390000}"/>
    <cellStyle name="Normal 43 18 2 4" xfId="25560" xr:uid="{00000000-0005-0000-0000-0000A8390000}"/>
    <cellStyle name="Normal 43 18 3" xfId="8077" xr:uid="{00000000-0005-0000-0000-0000A9390000}"/>
    <cellStyle name="Normal 43 18 3 2" xfId="8078" xr:uid="{00000000-0005-0000-0000-0000AA390000}"/>
    <cellStyle name="Normal 43 18 3 2 2" xfId="25565" xr:uid="{00000000-0005-0000-0000-0000AB390000}"/>
    <cellStyle name="Normal 43 18 3 3" xfId="25564" xr:uid="{00000000-0005-0000-0000-0000AC390000}"/>
    <cellStyle name="Normal 43 18 4" xfId="8079" xr:uid="{00000000-0005-0000-0000-0000AD390000}"/>
    <cellStyle name="Normal 43 18 4 2" xfId="25566" xr:uid="{00000000-0005-0000-0000-0000AE390000}"/>
    <cellStyle name="Normal 43 18 5" xfId="25559" xr:uid="{00000000-0005-0000-0000-0000AF390000}"/>
    <cellStyle name="Normal 43 19" xfId="8080" xr:uid="{00000000-0005-0000-0000-0000B0390000}"/>
    <cellStyle name="Normal 43 19 2" xfId="8081" xr:uid="{00000000-0005-0000-0000-0000B1390000}"/>
    <cellStyle name="Normal 43 19 2 2" xfId="8082" xr:uid="{00000000-0005-0000-0000-0000B2390000}"/>
    <cellStyle name="Normal 43 19 2 2 2" xfId="8083" xr:uid="{00000000-0005-0000-0000-0000B3390000}"/>
    <cellStyle name="Normal 43 19 2 2 2 2" xfId="25570" xr:uid="{00000000-0005-0000-0000-0000B4390000}"/>
    <cellStyle name="Normal 43 19 2 2 3" xfId="25569" xr:uid="{00000000-0005-0000-0000-0000B5390000}"/>
    <cellStyle name="Normal 43 19 2 3" xfId="8084" xr:uid="{00000000-0005-0000-0000-0000B6390000}"/>
    <cellStyle name="Normal 43 19 2 3 2" xfId="25571" xr:uid="{00000000-0005-0000-0000-0000B7390000}"/>
    <cellStyle name="Normal 43 19 2 4" xfId="25568" xr:uid="{00000000-0005-0000-0000-0000B8390000}"/>
    <cellStyle name="Normal 43 19 3" xfId="8085" xr:uid="{00000000-0005-0000-0000-0000B9390000}"/>
    <cellStyle name="Normal 43 19 3 2" xfId="8086" xr:uid="{00000000-0005-0000-0000-0000BA390000}"/>
    <cellStyle name="Normal 43 19 3 2 2" xfId="25573" xr:uid="{00000000-0005-0000-0000-0000BB390000}"/>
    <cellStyle name="Normal 43 19 3 3" xfId="25572" xr:uid="{00000000-0005-0000-0000-0000BC390000}"/>
    <cellStyle name="Normal 43 19 4" xfId="8087" xr:uid="{00000000-0005-0000-0000-0000BD390000}"/>
    <cellStyle name="Normal 43 19 4 2" xfId="25574" xr:uid="{00000000-0005-0000-0000-0000BE390000}"/>
    <cellStyle name="Normal 43 19 5" xfId="25567" xr:uid="{00000000-0005-0000-0000-0000BF390000}"/>
    <cellStyle name="Normal 43 2" xfId="8088" xr:uid="{00000000-0005-0000-0000-0000C0390000}"/>
    <cellStyle name="Normal 43 2 2" xfId="8089" xr:uid="{00000000-0005-0000-0000-0000C1390000}"/>
    <cellStyle name="Normal 43 2 2 2" xfId="8090" xr:uid="{00000000-0005-0000-0000-0000C2390000}"/>
    <cellStyle name="Normal 43 2 2 2 2" xfId="8091" xr:uid="{00000000-0005-0000-0000-0000C3390000}"/>
    <cellStyle name="Normal 43 2 2 2 2 2" xfId="25578" xr:uid="{00000000-0005-0000-0000-0000C4390000}"/>
    <cellStyle name="Normal 43 2 2 2 3" xfId="25577" xr:uid="{00000000-0005-0000-0000-0000C5390000}"/>
    <cellStyle name="Normal 43 2 2 3" xfId="8092" xr:uid="{00000000-0005-0000-0000-0000C6390000}"/>
    <cellStyle name="Normal 43 2 2 3 2" xfId="25579" xr:uid="{00000000-0005-0000-0000-0000C7390000}"/>
    <cellStyle name="Normal 43 2 2 4" xfId="25576" xr:uid="{00000000-0005-0000-0000-0000C8390000}"/>
    <cellStyle name="Normal 43 2 3" xfId="8093" xr:uid="{00000000-0005-0000-0000-0000C9390000}"/>
    <cellStyle name="Normal 43 2 3 2" xfId="8094" xr:uid="{00000000-0005-0000-0000-0000CA390000}"/>
    <cellStyle name="Normal 43 2 3 2 2" xfId="25581" xr:uid="{00000000-0005-0000-0000-0000CB390000}"/>
    <cellStyle name="Normal 43 2 3 3" xfId="25580" xr:uid="{00000000-0005-0000-0000-0000CC390000}"/>
    <cellStyle name="Normal 43 2 4" xfId="8095" xr:uid="{00000000-0005-0000-0000-0000CD390000}"/>
    <cellStyle name="Normal 43 2 4 2" xfId="25582" xr:uid="{00000000-0005-0000-0000-0000CE390000}"/>
    <cellStyle name="Normal 43 2 5" xfId="25575" xr:uid="{00000000-0005-0000-0000-0000CF390000}"/>
    <cellStyle name="Normal 43 20" xfId="8096" xr:uid="{00000000-0005-0000-0000-0000D0390000}"/>
    <cellStyle name="Normal 43 20 2" xfId="8097" xr:uid="{00000000-0005-0000-0000-0000D1390000}"/>
    <cellStyle name="Normal 43 20 2 2" xfId="8098" xr:uid="{00000000-0005-0000-0000-0000D2390000}"/>
    <cellStyle name="Normal 43 20 2 2 2" xfId="8099" xr:uid="{00000000-0005-0000-0000-0000D3390000}"/>
    <cellStyle name="Normal 43 20 2 2 2 2" xfId="25586" xr:uid="{00000000-0005-0000-0000-0000D4390000}"/>
    <cellStyle name="Normal 43 20 2 2 3" xfId="25585" xr:uid="{00000000-0005-0000-0000-0000D5390000}"/>
    <cellStyle name="Normal 43 20 2 3" xfId="8100" xr:uid="{00000000-0005-0000-0000-0000D6390000}"/>
    <cellStyle name="Normal 43 20 2 3 2" xfId="25587" xr:uid="{00000000-0005-0000-0000-0000D7390000}"/>
    <cellStyle name="Normal 43 20 2 4" xfId="25584" xr:uid="{00000000-0005-0000-0000-0000D8390000}"/>
    <cellStyle name="Normal 43 20 3" xfId="8101" xr:uid="{00000000-0005-0000-0000-0000D9390000}"/>
    <cellStyle name="Normal 43 20 3 2" xfId="8102" xr:uid="{00000000-0005-0000-0000-0000DA390000}"/>
    <cellStyle name="Normal 43 20 3 2 2" xfId="25589" xr:uid="{00000000-0005-0000-0000-0000DB390000}"/>
    <cellStyle name="Normal 43 20 3 3" xfId="25588" xr:uid="{00000000-0005-0000-0000-0000DC390000}"/>
    <cellStyle name="Normal 43 20 4" xfId="8103" xr:uid="{00000000-0005-0000-0000-0000DD390000}"/>
    <cellStyle name="Normal 43 20 4 2" xfId="25590" xr:uid="{00000000-0005-0000-0000-0000DE390000}"/>
    <cellStyle name="Normal 43 20 5" xfId="25583" xr:uid="{00000000-0005-0000-0000-0000DF390000}"/>
    <cellStyle name="Normal 43 21" xfId="8104" xr:uid="{00000000-0005-0000-0000-0000E0390000}"/>
    <cellStyle name="Normal 43 21 2" xfId="8105" xr:uid="{00000000-0005-0000-0000-0000E1390000}"/>
    <cellStyle name="Normal 43 21 2 2" xfId="8106" xr:uid="{00000000-0005-0000-0000-0000E2390000}"/>
    <cellStyle name="Normal 43 21 2 2 2" xfId="8107" xr:uid="{00000000-0005-0000-0000-0000E3390000}"/>
    <cellStyle name="Normal 43 21 2 2 2 2" xfId="25594" xr:uid="{00000000-0005-0000-0000-0000E4390000}"/>
    <cellStyle name="Normal 43 21 2 2 3" xfId="25593" xr:uid="{00000000-0005-0000-0000-0000E5390000}"/>
    <cellStyle name="Normal 43 21 2 3" xfId="8108" xr:uid="{00000000-0005-0000-0000-0000E6390000}"/>
    <cellStyle name="Normal 43 21 2 3 2" xfId="25595" xr:uid="{00000000-0005-0000-0000-0000E7390000}"/>
    <cellStyle name="Normal 43 21 2 4" xfId="25592" xr:uid="{00000000-0005-0000-0000-0000E8390000}"/>
    <cellStyle name="Normal 43 21 3" xfId="8109" xr:uid="{00000000-0005-0000-0000-0000E9390000}"/>
    <cellStyle name="Normal 43 21 3 2" xfId="8110" xr:uid="{00000000-0005-0000-0000-0000EA390000}"/>
    <cellStyle name="Normal 43 21 3 2 2" xfId="25597" xr:uid="{00000000-0005-0000-0000-0000EB390000}"/>
    <cellStyle name="Normal 43 21 3 3" xfId="25596" xr:uid="{00000000-0005-0000-0000-0000EC390000}"/>
    <cellStyle name="Normal 43 21 4" xfId="8111" xr:uid="{00000000-0005-0000-0000-0000ED390000}"/>
    <cellStyle name="Normal 43 21 4 2" xfId="25598" xr:uid="{00000000-0005-0000-0000-0000EE390000}"/>
    <cellStyle name="Normal 43 21 5" xfId="25591" xr:uid="{00000000-0005-0000-0000-0000EF390000}"/>
    <cellStyle name="Normal 43 22" xfId="8112" xr:uid="{00000000-0005-0000-0000-0000F0390000}"/>
    <cellStyle name="Normal 43 22 2" xfId="8113" xr:uid="{00000000-0005-0000-0000-0000F1390000}"/>
    <cellStyle name="Normal 43 22 2 2" xfId="8114" xr:uid="{00000000-0005-0000-0000-0000F2390000}"/>
    <cellStyle name="Normal 43 22 2 2 2" xfId="8115" xr:uid="{00000000-0005-0000-0000-0000F3390000}"/>
    <cellStyle name="Normal 43 22 2 2 2 2" xfId="25602" xr:uid="{00000000-0005-0000-0000-0000F4390000}"/>
    <cellStyle name="Normal 43 22 2 2 3" xfId="25601" xr:uid="{00000000-0005-0000-0000-0000F5390000}"/>
    <cellStyle name="Normal 43 22 2 3" xfId="8116" xr:uid="{00000000-0005-0000-0000-0000F6390000}"/>
    <cellStyle name="Normal 43 22 2 3 2" xfId="25603" xr:uid="{00000000-0005-0000-0000-0000F7390000}"/>
    <cellStyle name="Normal 43 22 2 4" xfId="25600" xr:uid="{00000000-0005-0000-0000-0000F8390000}"/>
    <cellStyle name="Normal 43 22 3" xfId="8117" xr:uid="{00000000-0005-0000-0000-0000F9390000}"/>
    <cellStyle name="Normal 43 22 3 2" xfId="8118" xr:uid="{00000000-0005-0000-0000-0000FA390000}"/>
    <cellStyle name="Normal 43 22 3 2 2" xfId="25605" xr:uid="{00000000-0005-0000-0000-0000FB390000}"/>
    <cellStyle name="Normal 43 22 3 3" xfId="25604" xr:uid="{00000000-0005-0000-0000-0000FC390000}"/>
    <cellStyle name="Normal 43 22 4" xfId="8119" xr:uid="{00000000-0005-0000-0000-0000FD390000}"/>
    <cellStyle name="Normal 43 22 4 2" xfId="25606" xr:uid="{00000000-0005-0000-0000-0000FE390000}"/>
    <cellStyle name="Normal 43 22 5" xfId="25599" xr:uid="{00000000-0005-0000-0000-0000FF390000}"/>
    <cellStyle name="Normal 43 23" xfId="8120" xr:uid="{00000000-0005-0000-0000-0000003A0000}"/>
    <cellStyle name="Normal 43 23 2" xfId="8121" xr:uid="{00000000-0005-0000-0000-0000013A0000}"/>
    <cellStyle name="Normal 43 23 2 2" xfId="8122" xr:uid="{00000000-0005-0000-0000-0000023A0000}"/>
    <cellStyle name="Normal 43 23 2 2 2" xfId="25609" xr:uid="{00000000-0005-0000-0000-0000033A0000}"/>
    <cellStyle name="Normal 43 23 2 3" xfId="25608" xr:uid="{00000000-0005-0000-0000-0000043A0000}"/>
    <cellStyle name="Normal 43 23 3" xfId="8123" xr:uid="{00000000-0005-0000-0000-0000053A0000}"/>
    <cellStyle name="Normal 43 23 3 2" xfId="25610" xr:uid="{00000000-0005-0000-0000-0000063A0000}"/>
    <cellStyle name="Normal 43 23 4" xfId="25607" xr:uid="{00000000-0005-0000-0000-0000073A0000}"/>
    <cellStyle name="Normal 43 24" xfId="8124" xr:uid="{00000000-0005-0000-0000-0000083A0000}"/>
    <cellStyle name="Normal 43 24 2" xfId="8125" xr:uid="{00000000-0005-0000-0000-0000093A0000}"/>
    <cellStyle name="Normal 43 24 2 2" xfId="25612" xr:uid="{00000000-0005-0000-0000-00000A3A0000}"/>
    <cellStyle name="Normal 43 24 3" xfId="25611" xr:uid="{00000000-0005-0000-0000-00000B3A0000}"/>
    <cellStyle name="Normal 43 25" xfId="8126" xr:uid="{00000000-0005-0000-0000-00000C3A0000}"/>
    <cellStyle name="Normal 43 25 2" xfId="25613" xr:uid="{00000000-0005-0000-0000-00000D3A0000}"/>
    <cellStyle name="Normal 43 26" xfId="25494" xr:uid="{00000000-0005-0000-0000-00000E3A0000}"/>
    <cellStyle name="Normal 43 3" xfId="8127" xr:uid="{00000000-0005-0000-0000-00000F3A0000}"/>
    <cellStyle name="Normal 43 3 2" xfId="8128" xr:uid="{00000000-0005-0000-0000-0000103A0000}"/>
    <cellStyle name="Normal 43 3 2 2" xfId="8129" xr:uid="{00000000-0005-0000-0000-0000113A0000}"/>
    <cellStyle name="Normal 43 3 2 2 2" xfId="8130" xr:uid="{00000000-0005-0000-0000-0000123A0000}"/>
    <cellStyle name="Normal 43 3 2 2 2 2" xfId="25617" xr:uid="{00000000-0005-0000-0000-0000133A0000}"/>
    <cellStyle name="Normal 43 3 2 2 3" xfId="25616" xr:uid="{00000000-0005-0000-0000-0000143A0000}"/>
    <cellStyle name="Normal 43 3 2 3" xfId="8131" xr:uid="{00000000-0005-0000-0000-0000153A0000}"/>
    <cellStyle name="Normal 43 3 2 3 2" xfId="25618" xr:uid="{00000000-0005-0000-0000-0000163A0000}"/>
    <cellStyle name="Normal 43 3 2 4" xfId="25615" xr:uid="{00000000-0005-0000-0000-0000173A0000}"/>
    <cellStyle name="Normal 43 3 3" xfId="8132" xr:uid="{00000000-0005-0000-0000-0000183A0000}"/>
    <cellStyle name="Normal 43 3 3 2" xfId="8133" xr:uid="{00000000-0005-0000-0000-0000193A0000}"/>
    <cellStyle name="Normal 43 3 3 2 2" xfId="25620" xr:uid="{00000000-0005-0000-0000-00001A3A0000}"/>
    <cellStyle name="Normal 43 3 3 3" xfId="25619" xr:uid="{00000000-0005-0000-0000-00001B3A0000}"/>
    <cellStyle name="Normal 43 3 4" xfId="8134" xr:uid="{00000000-0005-0000-0000-00001C3A0000}"/>
    <cellStyle name="Normal 43 3 4 2" xfId="25621" xr:uid="{00000000-0005-0000-0000-00001D3A0000}"/>
    <cellStyle name="Normal 43 3 5" xfId="25614" xr:uid="{00000000-0005-0000-0000-00001E3A0000}"/>
    <cellStyle name="Normal 43 4" xfId="8135" xr:uid="{00000000-0005-0000-0000-00001F3A0000}"/>
    <cellStyle name="Normal 43 4 2" xfId="8136" xr:uid="{00000000-0005-0000-0000-0000203A0000}"/>
    <cellStyle name="Normal 43 4 2 2" xfId="8137" xr:uid="{00000000-0005-0000-0000-0000213A0000}"/>
    <cellStyle name="Normal 43 4 2 2 2" xfId="8138" xr:uid="{00000000-0005-0000-0000-0000223A0000}"/>
    <cellStyle name="Normal 43 4 2 2 2 2" xfId="25625" xr:uid="{00000000-0005-0000-0000-0000233A0000}"/>
    <cellStyle name="Normal 43 4 2 2 3" xfId="25624" xr:uid="{00000000-0005-0000-0000-0000243A0000}"/>
    <cellStyle name="Normal 43 4 2 3" xfId="8139" xr:uid="{00000000-0005-0000-0000-0000253A0000}"/>
    <cellStyle name="Normal 43 4 2 3 2" xfId="25626" xr:uid="{00000000-0005-0000-0000-0000263A0000}"/>
    <cellStyle name="Normal 43 4 2 4" xfId="25623" xr:uid="{00000000-0005-0000-0000-0000273A0000}"/>
    <cellStyle name="Normal 43 4 3" xfId="8140" xr:uid="{00000000-0005-0000-0000-0000283A0000}"/>
    <cellStyle name="Normal 43 4 3 2" xfId="8141" xr:uid="{00000000-0005-0000-0000-0000293A0000}"/>
    <cellStyle name="Normal 43 4 3 2 2" xfId="25628" xr:uid="{00000000-0005-0000-0000-00002A3A0000}"/>
    <cellStyle name="Normal 43 4 3 3" xfId="25627" xr:uid="{00000000-0005-0000-0000-00002B3A0000}"/>
    <cellStyle name="Normal 43 4 4" xfId="8142" xr:uid="{00000000-0005-0000-0000-00002C3A0000}"/>
    <cellStyle name="Normal 43 4 4 2" xfId="25629" xr:uid="{00000000-0005-0000-0000-00002D3A0000}"/>
    <cellStyle name="Normal 43 4 5" xfId="25622" xr:uid="{00000000-0005-0000-0000-00002E3A0000}"/>
    <cellStyle name="Normal 43 5" xfId="8143" xr:uid="{00000000-0005-0000-0000-00002F3A0000}"/>
    <cellStyle name="Normal 43 5 2" xfId="8144" xr:uid="{00000000-0005-0000-0000-0000303A0000}"/>
    <cellStyle name="Normal 43 5 2 2" xfId="8145" xr:uid="{00000000-0005-0000-0000-0000313A0000}"/>
    <cellStyle name="Normal 43 5 2 2 2" xfId="8146" xr:uid="{00000000-0005-0000-0000-0000323A0000}"/>
    <cellStyle name="Normal 43 5 2 2 2 2" xfId="25633" xr:uid="{00000000-0005-0000-0000-0000333A0000}"/>
    <cellStyle name="Normal 43 5 2 2 3" xfId="25632" xr:uid="{00000000-0005-0000-0000-0000343A0000}"/>
    <cellStyle name="Normal 43 5 2 3" xfId="8147" xr:uid="{00000000-0005-0000-0000-0000353A0000}"/>
    <cellStyle name="Normal 43 5 2 3 2" xfId="25634" xr:uid="{00000000-0005-0000-0000-0000363A0000}"/>
    <cellStyle name="Normal 43 5 2 4" xfId="25631" xr:uid="{00000000-0005-0000-0000-0000373A0000}"/>
    <cellStyle name="Normal 43 5 3" xfId="8148" xr:uid="{00000000-0005-0000-0000-0000383A0000}"/>
    <cellStyle name="Normal 43 5 3 2" xfId="8149" xr:uid="{00000000-0005-0000-0000-0000393A0000}"/>
    <cellStyle name="Normal 43 5 3 2 2" xfId="25636" xr:uid="{00000000-0005-0000-0000-00003A3A0000}"/>
    <cellStyle name="Normal 43 5 3 3" xfId="25635" xr:uid="{00000000-0005-0000-0000-00003B3A0000}"/>
    <cellStyle name="Normal 43 5 4" xfId="8150" xr:uid="{00000000-0005-0000-0000-00003C3A0000}"/>
    <cellStyle name="Normal 43 5 4 2" xfId="25637" xr:uid="{00000000-0005-0000-0000-00003D3A0000}"/>
    <cellStyle name="Normal 43 5 5" xfId="25630" xr:uid="{00000000-0005-0000-0000-00003E3A0000}"/>
    <cellStyle name="Normal 43 6" xfId="8151" xr:uid="{00000000-0005-0000-0000-00003F3A0000}"/>
    <cellStyle name="Normal 43 6 2" xfId="8152" xr:uid="{00000000-0005-0000-0000-0000403A0000}"/>
    <cellStyle name="Normal 43 6 2 2" xfId="8153" xr:uid="{00000000-0005-0000-0000-0000413A0000}"/>
    <cellStyle name="Normal 43 6 2 2 2" xfId="8154" xr:uid="{00000000-0005-0000-0000-0000423A0000}"/>
    <cellStyle name="Normal 43 6 2 2 2 2" xfId="25641" xr:uid="{00000000-0005-0000-0000-0000433A0000}"/>
    <cellStyle name="Normal 43 6 2 2 3" xfId="25640" xr:uid="{00000000-0005-0000-0000-0000443A0000}"/>
    <cellStyle name="Normal 43 6 2 3" xfId="8155" xr:uid="{00000000-0005-0000-0000-0000453A0000}"/>
    <cellStyle name="Normal 43 6 2 3 2" xfId="25642" xr:uid="{00000000-0005-0000-0000-0000463A0000}"/>
    <cellStyle name="Normal 43 6 2 4" xfId="25639" xr:uid="{00000000-0005-0000-0000-0000473A0000}"/>
    <cellStyle name="Normal 43 6 3" xfId="8156" xr:uid="{00000000-0005-0000-0000-0000483A0000}"/>
    <cellStyle name="Normal 43 6 3 2" xfId="8157" xr:uid="{00000000-0005-0000-0000-0000493A0000}"/>
    <cellStyle name="Normal 43 6 3 2 2" xfId="25644" xr:uid="{00000000-0005-0000-0000-00004A3A0000}"/>
    <cellStyle name="Normal 43 6 3 3" xfId="25643" xr:uid="{00000000-0005-0000-0000-00004B3A0000}"/>
    <cellStyle name="Normal 43 6 4" xfId="8158" xr:uid="{00000000-0005-0000-0000-00004C3A0000}"/>
    <cellStyle name="Normal 43 6 4 2" xfId="25645" xr:uid="{00000000-0005-0000-0000-00004D3A0000}"/>
    <cellStyle name="Normal 43 6 5" xfId="25638" xr:uid="{00000000-0005-0000-0000-00004E3A0000}"/>
    <cellStyle name="Normal 43 7" xfId="8159" xr:uid="{00000000-0005-0000-0000-00004F3A0000}"/>
    <cellStyle name="Normal 43 7 2" xfId="8160" xr:uid="{00000000-0005-0000-0000-0000503A0000}"/>
    <cellStyle name="Normal 43 7 2 2" xfId="8161" xr:uid="{00000000-0005-0000-0000-0000513A0000}"/>
    <cellStyle name="Normal 43 7 2 2 2" xfId="8162" xr:uid="{00000000-0005-0000-0000-0000523A0000}"/>
    <cellStyle name="Normal 43 7 2 2 2 2" xfId="25649" xr:uid="{00000000-0005-0000-0000-0000533A0000}"/>
    <cellStyle name="Normal 43 7 2 2 3" xfId="25648" xr:uid="{00000000-0005-0000-0000-0000543A0000}"/>
    <cellStyle name="Normal 43 7 2 3" xfId="8163" xr:uid="{00000000-0005-0000-0000-0000553A0000}"/>
    <cellStyle name="Normal 43 7 2 3 2" xfId="25650" xr:uid="{00000000-0005-0000-0000-0000563A0000}"/>
    <cellStyle name="Normal 43 7 2 4" xfId="25647" xr:uid="{00000000-0005-0000-0000-0000573A0000}"/>
    <cellStyle name="Normal 43 7 3" xfId="8164" xr:uid="{00000000-0005-0000-0000-0000583A0000}"/>
    <cellStyle name="Normal 43 7 3 2" xfId="8165" xr:uid="{00000000-0005-0000-0000-0000593A0000}"/>
    <cellStyle name="Normal 43 7 3 2 2" xfId="25652" xr:uid="{00000000-0005-0000-0000-00005A3A0000}"/>
    <cellStyle name="Normal 43 7 3 3" xfId="25651" xr:uid="{00000000-0005-0000-0000-00005B3A0000}"/>
    <cellStyle name="Normal 43 7 4" xfId="8166" xr:uid="{00000000-0005-0000-0000-00005C3A0000}"/>
    <cellStyle name="Normal 43 7 4 2" xfId="25653" xr:uid="{00000000-0005-0000-0000-00005D3A0000}"/>
    <cellStyle name="Normal 43 7 5" xfId="25646" xr:uid="{00000000-0005-0000-0000-00005E3A0000}"/>
    <cellStyle name="Normal 43 8" xfId="8167" xr:uid="{00000000-0005-0000-0000-00005F3A0000}"/>
    <cellStyle name="Normal 43 8 2" xfId="8168" xr:uid="{00000000-0005-0000-0000-0000603A0000}"/>
    <cellStyle name="Normal 43 8 2 2" xfId="8169" xr:uid="{00000000-0005-0000-0000-0000613A0000}"/>
    <cellStyle name="Normal 43 8 2 2 2" xfId="8170" xr:uid="{00000000-0005-0000-0000-0000623A0000}"/>
    <cellStyle name="Normal 43 8 2 2 2 2" xfId="25657" xr:uid="{00000000-0005-0000-0000-0000633A0000}"/>
    <cellStyle name="Normal 43 8 2 2 3" xfId="25656" xr:uid="{00000000-0005-0000-0000-0000643A0000}"/>
    <cellStyle name="Normal 43 8 2 3" xfId="8171" xr:uid="{00000000-0005-0000-0000-0000653A0000}"/>
    <cellStyle name="Normal 43 8 2 3 2" xfId="25658" xr:uid="{00000000-0005-0000-0000-0000663A0000}"/>
    <cellStyle name="Normal 43 8 2 4" xfId="25655" xr:uid="{00000000-0005-0000-0000-0000673A0000}"/>
    <cellStyle name="Normal 43 8 3" xfId="8172" xr:uid="{00000000-0005-0000-0000-0000683A0000}"/>
    <cellStyle name="Normal 43 8 3 2" xfId="8173" xr:uid="{00000000-0005-0000-0000-0000693A0000}"/>
    <cellStyle name="Normal 43 8 3 2 2" xfId="25660" xr:uid="{00000000-0005-0000-0000-00006A3A0000}"/>
    <cellStyle name="Normal 43 8 3 3" xfId="25659" xr:uid="{00000000-0005-0000-0000-00006B3A0000}"/>
    <cellStyle name="Normal 43 8 4" xfId="8174" xr:uid="{00000000-0005-0000-0000-00006C3A0000}"/>
    <cellStyle name="Normal 43 8 4 2" xfId="25661" xr:uid="{00000000-0005-0000-0000-00006D3A0000}"/>
    <cellStyle name="Normal 43 8 5" xfId="25654" xr:uid="{00000000-0005-0000-0000-00006E3A0000}"/>
    <cellStyle name="Normal 43 9" xfId="8175" xr:uid="{00000000-0005-0000-0000-00006F3A0000}"/>
    <cellStyle name="Normal 43 9 2" xfId="8176" xr:uid="{00000000-0005-0000-0000-0000703A0000}"/>
    <cellStyle name="Normal 43 9 2 2" xfId="8177" xr:uid="{00000000-0005-0000-0000-0000713A0000}"/>
    <cellStyle name="Normal 43 9 2 2 2" xfId="8178" xr:uid="{00000000-0005-0000-0000-0000723A0000}"/>
    <cellStyle name="Normal 43 9 2 2 2 2" xfId="25665" xr:uid="{00000000-0005-0000-0000-0000733A0000}"/>
    <cellStyle name="Normal 43 9 2 2 3" xfId="25664" xr:uid="{00000000-0005-0000-0000-0000743A0000}"/>
    <cellStyle name="Normal 43 9 2 3" xfId="8179" xr:uid="{00000000-0005-0000-0000-0000753A0000}"/>
    <cellStyle name="Normal 43 9 2 3 2" xfId="25666" xr:uid="{00000000-0005-0000-0000-0000763A0000}"/>
    <cellStyle name="Normal 43 9 2 4" xfId="25663" xr:uid="{00000000-0005-0000-0000-0000773A0000}"/>
    <cellStyle name="Normal 43 9 3" xfId="8180" xr:uid="{00000000-0005-0000-0000-0000783A0000}"/>
    <cellStyle name="Normal 43 9 3 2" xfId="8181" xr:uid="{00000000-0005-0000-0000-0000793A0000}"/>
    <cellStyle name="Normal 43 9 3 2 2" xfId="25668" xr:uid="{00000000-0005-0000-0000-00007A3A0000}"/>
    <cellStyle name="Normal 43 9 3 3" xfId="25667" xr:uid="{00000000-0005-0000-0000-00007B3A0000}"/>
    <cellStyle name="Normal 43 9 4" xfId="8182" xr:uid="{00000000-0005-0000-0000-00007C3A0000}"/>
    <cellStyle name="Normal 43 9 4 2" xfId="25669" xr:uid="{00000000-0005-0000-0000-00007D3A0000}"/>
    <cellStyle name="Normal 43 9 5" xfId="25662" xr:uid="{00000000-0005-0000-0000-00007E3A0000}"/>
    <cellStyle name="Normal 44" xfId="8183" xr:uid="{00000000-0005-0000-0000-00007F3A0000}"/>
    <cellStyle name="Normal 44 10" xfId="8184" xr:uid="{00000000-0005-0000-0000-0000803A0000}"/>
    <cellStyle name="Normal 44 10 2" xfId="8185" xr:uid="{00000000-0005-0000-0000-0000813A0000}"/>
    <cellStyle name="Normal 44 10 2 2" xfId="8186" xr:uid="{00000000-0005-0000-0000-0000823A0000}"/>
    <cellStyle name="Normal 44 10 2 2 2" xfId="8187" xr:uid="{00000000-0005-0000-0000-0000833A0000}"/>
    <cellStyle name="Normal 44 10 2 2 2 2" xfId="25674" xr:uid="{00000000-0005-0000-0000-0000843A0000}"/>
    <cellStyle name="Normal 44 10 2 2 3" xfId="25673" xr:uid="{00000000-0005-0000-0000-0000853A0000}"/>
    <cellStyle name="Normal 44 10 2 3" xfId="8188" xr:uid="{00000000-0005-0000-0000-0000863A0000}"/>
    <cellStyle name="Normal 44 10 2 3 2" xfId="25675" xr:uid="{00000000-0005-0000-0000-0000873A0000}"/>
    <cellStyle name="Normal 44 10 2 4" xfId="25672" xr:uid="{00000000-0005-0000-0000-0000883A0000}"/>
    <cellStyle name="Normal 44 10 3" xfId="8189" xr:uid="{00000000-0005-0000-0000-0000893A0000}"/>
    <cellStyle name="Normal 44 10 3 2" xfId="8190" xr:uid="{00000000-0005-0000-0000-00008A3A0000}"/>
    <cellStyle name="Normal 44 10 3 2 2" xfId="25677" xr:uid="{00000000-0005-0000-0000-00008B3A0000}"/>
    <cellStyle name="Normal 44 10 3 3" xfId="25676" xr:uid="{00000000-0005-0000-0000-00008C3A0000}"/>
    <cellStyle name="Normal 44 10 4" xfId="8191" xr:uid="{00000000-0005-0000-0000-00008D3A0000}"/>
    <cellStyle name="Normal 44 10 4 2" xfId="25678" xr:uid="{00000000-0005-0000-0000-00008E3A0000}"/>
    <cellStyle name="Normal 44 10 5" xfId="25671" xr:uid="{00000000-0005-0000-0000-00008F3A0000}"/>
    <cellStyle name="Normal 44 11" xfId="8192" xr:uid="{00000000-0005-0000-0000-0000903A0000}"/>
    <cellStyle name="Normal 44 11 2" xfId="8193" xr:uid="{00000000-0005-0000-0000-0000913A0000}"/>
    <cellStyle name="Normal 44 11 2 2" xfId="8194" xr:uid="{00000000-0005-0000-0000-0000923A0000}"/>
    <cellStyle name="Normal 44 11 2 2 2" xfId="8195" xr:uid="{00000000-0005-0000-0000-0000933A0000}"/>
    <cellStyle name="Normal 44 11 2 2 2 2" xfId="25682" xr:uid="{00000000-0005-0000-0000-0000943A0000}"/>
    <cellStyle name="Normal 44 11 2 2 3" xfId="25681" xr:uid="{00000000-0005-0000-0000-0000953A0000}"/>
    <cellStyle name="Normal 44 11 2 3" xfId="8196" xr:uid="{00000000-0005-0000-0000-0000963A0000}"/>
    <cellStyle name="Normal 44 11 2 3 2" xfId="25683" xr:uid="{00000000-0005-0000-0000-0000973A0000}"/>
    <cellStyle name="Normal 44 11 2 4" xfId="25680" xr:uid="{00000000-0005-0000-0000-0000983A0000}"/>
    <cellStyle name="Normal 44 11 3" xfId="8197" xr:uid="{00000000-0005-0000-0000-0000993A0000}"/>
    <cellStyle name="Normal 44 11 3 2" xfId="8198" xr:uid="{00000000-0005-0000-0000-00009A3A0000}"/>
    <cellStyle name="Normal 44 11 3 2 2" xfId="25685" xr:uid="{00000000-0005-0000-0000-00009B3A0000}"/>
    <cellStyle name="Normal 44 11 3 3" xfId="25684" xr:uid="{00000000-0005-0000-0000-00009C3A0000}"/>
    <cellStyle name="Normal 44 11 4" xfId="8199" xr:uid="{00000000-0005-0000-0000-00009D3A0000}"/>
    <cellStyle name="Normal 44 11 4 2" xfId="25686" xr:uid="{00000000-0005-0000-0000-00009E3A0000}"/>
    <cellStyle name="Normal 44 11 5" xfId="25679" xr:uid="{00000000-0005-0000-0000-00009F3A0000}"/>
    <cellStyle name="Normal 44 12" xfId="8200" xr:uid="{00000000-0005-0000-0000-0000A03A0000}"/>
    <cellStyle name="Normal 44 12 2" xfId="8201" xr:uid="{00000000-0005-0000-0000-0000A13A0000}"/>
    <cellStyle name="Normal 44 12 2 2" xfId="8202" xr:uid="{00000000-0005-0000-0000-0000A23A0000}"/>
    <cellStyle name="Normal 44 12 2 2 2" xfId="8203" xr:uid="{00000000-0005-0000-0000-0000A33A0000}"/>
    <cellStyle name="Normal 44 12 2 2 2 2" xfId="25690" xr:uid="{00000000-0005-0000-0000-0000A43A0000}"/>
    <cellStyle name="Normal 44 12 2 2 3" xfId="25689" xr:uid="{00000000-0005-0000-0000-0000A53A0000}"/>
    <cellStyle name="Normal 44 12 2 3" xfId="8204" xr:uid="{00000000-0005-0000-0000-0000A63A0000}"/>
    <cellStyle name="Normal 44 12 2 3 2" xfId="25691" xr:uid="{00000000-0005-0000-0000-0000A73A0000}"/>
    <cellStyle name="Normal 44 12 2 4" xfId="25688" xr:uid="{00000000-0005-0000-0000-0000A83A0000}"/>
    <cellStyle name="Normal 44 12 3" xfId="8205" xr:uid="{00000000-0005-0000-0000-0000A93A0000}"/>
    <cellStyle name="Normal 44 12 3 2" xfId="8206" xr:uid="{00000000-0005-0000-0000-0000AA3A0000}"/>
    <cellStyle name="Normal 44 12 3 2 2" xfId="25693" xr:uid="{00000000-0005-0000-0000-0000AB3A0000}"/>
    <cellStyle name="Normal 44 12 3 3" xfId="25692" xr:uid="{00000000-0005-0000-0000-0000AC3A0000}"/>
    <cellStyle name="Normal 44 12 4" xfId="8207" xr:uid="{00000000-0005-0000-0000-0000AD3A0000}"/>
    <cellStyle name="Normal 44 12 4 2" xfId="25694" xr:uid="{00000000-0005-0000-0000-0000AE3A0000}"/>
    <cellStyle name="Normal 44 12 5" xfId="25687" xr:uid="{00000000-0005-0000-0000-0000AF3A0000}"/>
    <cellStyle name="Normal 44 13" xfId="8208" xr:uid="{00000000-0005-0000-0000-0000B03A0000}"/>
    <cellStyle name="Normal 44 13 2" xfId="8209" xr:uid="{00000000-0005-0000-0000-0000B13A0000}"/>
    <cellStyle name="Normal 44 13 2 2" xfId="8210" xr:uid="{00000000-0005-0000-0000-0000B23A0000}"/>
    <cellStyle name="Normal 44 13 2 2 2" xfId="8211" xr:uid="{00000000-0005-0000-0000-0000B33A0000}"/>
    <cellStyle name="Normal 44 13 2 2 2 2" xfId="25698" xr:uid="{00000000-0005-0000-0000-0000B43A0000}"/>
    <cellStyle name="Normal 44 13 2 2 3" xfId="25697" xr:uid="{00000000-0005-0000-0000-0000B53A0000}"/>
    <cellStyle name="Normal 44 13 2 3" xfId="8212" xr:uid="{00000000-0005-0000-0000-0000B63A0000}"/>
    <cellStyle name="Normal 44 13 2 3 2" xfId="25699" xr:uid="{00000000-0005-0000-0000-0000B73A0000}"/>
    <cellStyle name="Normal 44 13 2 4" xfId="25696" xr:uid="{00000000-0005-0000-0000-0000B83A0000}"/>
    <cellStyle name="Normal 44 13 3" xfId="8213" xr:uid="{00000000-0005-0000-0000-0000B93A0000}"/>
    <cellStyle name="Normal 44 13 3 2" xfId="8214" xr:uid="{00000000-0005-0000-0000-0000BA3A0000}"/>
    <cellStyle name="Normal 44 13 3 2 2" xfId="25701" xr:uid="{00000000-0005-0000-0000-0000BB3A0000}"/>
    <cellStyle name="Normal 44 13 3 3" xfId="25700" xr:uid="{00000000-0005-0000-0000-0000BC3A0000}"/>
    <cellStyle name="Normal 44 13 4" xfId="8215" xr:uid="{00000000-0005-0000-0000-0000BD3A0000}"/>
    <cellStyle name="Normal 44 13 4 2" xfId="25702" xr:uid="{00000000-0005-0000-0000-0000BE3A0000}"/>
    <cellStyle name="Normal 44 13 5" xfId="25695" xr:uid="{00000000-0005-0000-0000-0000BF3A0000}"/>
    <cellStyle name="Normal 44 14" xfId="8216" xr:uid="{00000000-0005-0000-0000-0000C03A0000}"/>
    <cellStyle name="Normal 44 14 2" xfId="8217" xr:uid="{00000000-0005-0000-0000-0000C13A0000}"/>
    <cellStyle name="Normal 44 14 2 2" xfId="8218" xr:uid="{00000000-0005-0000-0000-0000C23A0000}"/>
    <cellStyle name="Normal 44 14 2 2 2" xfId="8219" xr:uid="{00000000-0005-0000-0000-0000C33A0000}"/>
    <cellStyle name="Normal 44 14 2 2 2 2" xfId="25706" xr:uid="{00000000-0005-0000-0000-0000C43A0000}"/>
    <cellStyle name="Normal 44 14 2 2 3" xfId="25705" xr:uid="{00000000-0005-0000-0000-0000C53A0000}"/>
    <cellStyle name="Normal 44 14 2 3" xfId="8220" xr:uid="{00000000-0005-0000-0000-0000C63A0000}"/>
    <cellStyle name="Normal 44 14 2 3 2" xfId="25707" xr:uid="{00000000-0005-0000-0000-0000C73A0000}"/>
    <cellStyle name="Normal 44 14 2 4" xfId="25704" xr:uid="{00000000-0005-0000-0000-0000C83A0000}"/>
    <cellStyle name="Normal 44 14 3" xfId="8221" xr:uid="{00000000-0005-0000-0000-0000C93A0000}"/>
    <cellStyle name="Normal 44 14 3 2" xfId="8222" xr:uid="{00000000-0005-0000-0000-0000CA3A0000}"/>
    <cellStyle name="Normal 44 14 3 2 2" xfId="25709" xr:uid="{00000000-0005-0000-0000-0000CB3A0000}"/>
    <cellStyle name="Normal 44 14 3 3" xfId="25708" xr:uid="{00000000-0005-0000-0000-0000CC3A0000}"/>
    <cellStyle name="Normal 44 14 4" xfId="8223" xr:uid="{00000000-0005-0000-0000-0000CD3A0000}"/>
    <cellStyle name="Normal 44 14 4 2" xfId="25710" xr:uid="{00000000-0005-0000-0000-0000CE3A0000}"/>
    <cellStyle name="Normal 44 14 5" xfId="25703" xr:uid="{00000000-0005-0000-0000-0000CF3A0000}"/>
    <cellStyle name="Normal 44 15" xfId="8224" xr:uid="{00000000-0005-0000-0000-0000D03A0000}"/>
    <cellStyle name="Normal 44 15 2" xfId="8225" xr:uid="{00000000-0005-0000-0000-0000D13A0000}"/>
    <cellStyle name="Normal 44 15 2 2" xfId="8226" xr:uid="{00000000-0005-0000-0000-0000D23A0000}"/>
    <cellStyle name="Normal 44 15 2 2 2" xfId="8227" xr:uid="{00000000-0005-0000-0000-0000D33A0000}"/>
    <cellStyle name="Normal 44 15 2 2 2 2" xfId="25714" xr:uid="{00000000-0005-0000-0000-0000D43A0000}"/>
    <cellStyle name="Normal 44 15 2 2 3" xfId="25713" xr:uid="{00000000-0005-0000-0000-0000D53A0000}"/>
    <cellStyle name="Normal 44 15 2 3" xfId="8228" xr:uid="{00000000-0005-0000-0000-0000D63A0000}"/>
    <cellStyle name="Normal 44 15 2 3 2" xfId="25715" xr:uid="{00000000-0005-0000-0000-0000D73A0000}"/>
    <cellStyle name="Normal 44 15 2 4" xfId="25712" xr:uid="{00000000-0005-0000-0000-0000D83A0000}"/>
    <cellStyle name="Normal 44 15 3" xfId="8229" xr:uid="{00000000-0005-0000-0000-0000D93A0000}"/>
    <cellStyle name="Normal 44 15 3 2" xfId="8230" xr:uid="{00000000-0005-0000-0000-0000DA3A0000}"/>
    <cellStyle name="Normal 44 15 3 2 2" xfId="25717" xr:uid="{00000000-0005-0000-0000-0000DB3A0000}"/>
    <cellStyle name="Normal 44 15 3 3" xfId="25716" xr:uid="{00000000-0005-0000-0000-0000DC3A0000}"/>
    <cellStyle name="Normal 44 15 4" xfId="8231" xr:uid="{00000000-0005-0000-0000-0000DD3A0000}"/>
    <cellStyle name="Normal 44 15 4 2" xfId="25718" xr:uid="{00000000-0005-0000-0000-0000DE3A0000}"/>
    <cellStyle name="Normal 44 15 5" xfId="25711" xr:uid="{00000000-0005-0000-0000-0000DF3A0000}"/>
    <cellStyle name="Normal 44 16" xfId="8232" xr:uid="{00000000-0005-0000-0000-0000E03A0000}"/>
    <cellStyle name="Normal 44 16 2" xfId="8233" xr:uid="{00000000-0005-0000-0000-0000E13A0000}"/>
    <cellStyle name="Normal 44 16 2 2" xfId="8234" xr:uid="{00000000-0005-0000-0000-0000E23A0000}"/>
    <cellStyle name="Normal 44 16 2 2 2" xfId="8235" xr:uid="{00000000-0005-0000-0000-0000E33A0000}"/>
    <cellStyle name="Normal 44 16 2 2 2 2" xfId="25722" xr:uid="{00000000-0005-0000-0000-0000E43A0000}"/>
    <cellStyle name="Normal 44 16 2 2 3" xfId="25721" xr:uid="{00000000-0005-0000-0000-0000E53A0000}"/>
    <cellStyle name="Normal 44 16 2 3" xfId="8236" xr:uid="{00000000-0005-0000-0000-0000E63A0000}"/>
    <cellStyle name="Normal 44 16 2 3 2" xfId="25723" xr:uid="{00000000-0005-0000-0000-0000E73A0000}"/>
    <cellStyle name="Normal 44 16 2 4" xfId="25720" xr:uid="{00000000-0005-0000-0000-0000E83A0000}"/>
    <cellStyle name="Normal 44 16 3" xfId="8237" xr:uid="{00000000-0005-0000-0000-0000E93A0000}"/>
    <cellStyle name="Normal 44 16 3 2" xfId="8238" xr:uid="{00000000-0005-0000-0000-0000EA3A0000}"/>
    <cellStyle name="Normal 44 16 3 2 2" xfId="25725" xr:uid="{00000000-0005-0000-0000-0000EB3A0000}"/>
    <cellStyle name="Normal 44 16 3 3" xfId="25724" xr:uid="{00000000-0005-0000-0000-0000EC3A0000}"/>
    <cellStyle name="Normal 44 16 4" xfId="8239" xr:uid="{00000000-0005-0000-0000-0000ED3A0000}"/>
    <cellStyle name="Normal 44 16 4 2" xfId="25726" xr:uid="{00000000-0005-0000-0000-0000EE3A0000}"/>
    <cellStyle name="Normal 44 16 5" xfId="25719" xr:uid="{00000000-0005-0000-0000-0000EF3A0000}"/>
    <cellStyle name="Normal 44 17" xfId="8240" xr:uid="{00000000-0005-0000-0000-0000F03A0000}"/>
    <cellStyle name="Normal 44 17 2" xfId="8241" xr:uid="{00000000-0005-0000-0000-0000F13A0000}"/>
    <cellStyle name="Normal 44 17 2 2" xfId="8242" xr:uid="{00000000-0005-0000-0000-0000F23A0000}"/>
    <cellStyle name="Normal 44 17 2 2 2" xfId="8243" xr:uid="{00000000-0005-0000-0000-0000F33A0000}"/>
    <cellStyle name="Normal 44 17 2 2 2 2" xfId="25730" xr:uid="{00000000-0005-0000-0000-0000F43A0000}"/>
    <cellStyle name="Normal 44 17 2 2 3" xfId="25729" xr:uid="{00000000-0005-0000-0000-0000F53A0000}"/>
    <cellStyle name="Normal 44 17 2 3" xfId="8244" xr:uid="{00000000-0005-0000-0000-0000F63A0000}"/>
    <cellStyle name="Normal 44 17 2 3 2" xfId="25731" xr:uid="{00000000-0005-0000-0000-0000F73A0000}"/>
    <cellStyle name="Normal 44 17 2 4" xfId="25728" xr:uid="{00000000-0005-0000-0000-0000F83A0000}"/>
    <cellStyle name="Normal 44 17 3" xfId="8245" xr:uid="{00000000-0005-0000-0000-0000F93A0000}"/>
    <cellStyle name="Normal 44 17 3 2" xfId="8246" xr:uid="{00000000-0005-0000-0000-0000FA3A0000}"/>
    <cellStyle name="Normal 44 17 3 2 2" xfId="25733" xr:uid="{00000000-0005-0000-0000-0000FB3A0000}"/>
    <cellStyle name="Normal 44 17 3 3" xfId="25732" xr:uid="{00000000-0005-0000-0000-0000FC3A0000}"/>
    <cellStyle name="Normal 44 17 4" xfId="8247" xr:uid="{00000000-0005-0000-0000-0000FD3A0000}"/>
    <cellStyle name="Normal 44 17 4 2" xfId="25734" xr:uid="{00000000-0005-0000-0000-0000FE3A0000}"/>
    <cellStyle name="Normal 44 17 5" xfId="25727" xr:uid="{00000000-0005-0000-0000-0000FF3A0000}"/>
    <cellStyle name="Normal 44 18" xfId="8248" xr:uid="{00000000-0005-0000-0000-0000003B0000}"/>
    <cellStyle name="Normal 44 18 2" xfId="8249" xr:uid="{00000000-0005-0000-0000-0000013B0000}"/>
    <cellStyle name="Normal 44 18 2 2" xfId="8250" xr:uid="{00000000-0005-0000-0000-0000023B0000}"/>
    <cellStyle name="Normal 44 18 2 2 2" xfId="8251" xr:uid="{00000000-0005-0000-0000-0000033B0000}"/>
    <cellStyle name="Normal 44 18 2 2 2 2" xfId="25738" xr:uid="{00000000-0005-0000-0000-0000043B0000}"/>
    <cellStyle name="Normal 44 18 2 2 3" xfId="25737" xr:uid="{00000000-0005-0000-0000-0000053B0000}"/>
    <cellStyle name="Normal 44 18 2 3" xfId="8252" xr:uid="{00000000-0005-0000-0000-0000063B0000}"/>
    <cellStyle name="Normal 44 18 2 3 2" xfId="25739" xr:uid="{00000000-0005-0000-0000-0000073B0000}"/>
    <cellStyle name="Normal 44 18 2 4" xfId="25736" xr:uid="{00000000-0005-0000-0000-0000083B0000}"/>
    <cellStyle name="Normal 44 18 3" xfId="8253" xr:uid="{00000000-0005-0000-0000-0000093B0000}"/>
    <cellStyle name="Normal 44 18 3 2" xfId="8254" xr:uid="{00000000-0005-0000-0000-00000A3B0000}"/>
    <cellStyle name="Normal 44 18 3 2 2" xfId="25741" xr:uid="{00000000-0005-0000-0000-00000B3B0000}"/>
    <cellStyle name="Normal 44 18 3 3" xfId="25740" xr:uid="{00000000-0005-0000-0000-00000C3B0000}"/>
    <cellStyle name="Normal 44 18 4" xfId="8255" xr:uid="{00000000-0005-0000-0000-00000D3B0000}"/>
    <cellStyle name="Normal 44 18 4 2" xfId="25742" xr:uid="{00000000-0005-0000-0000-00000E3B0000}"/>
    <cellStyle name="Normal 44 18 5" xfId="25735" xr:uid="{00000000-0005-0000-0000-00000F3B0000}"/>
    <cellStyle name="Normal 44 19" xfId="8256" xr:uid="{00000000-0005-0000-0000-0000103B0000}"/>
    <cellStyle name="Normal 44 19 2" xfId="8257" xr:uid="{00000000-0005-0000-0000-0000113B0000}"/>
    <cellStyle name="Normal 44 19 2 2" xfId="8258" xr:uid="{00000000-0005-0000-0000-0000123B0000}"/>
    <cellStyle name="Normal 44 19 2 2 2" xfId="8259" xr:uid="{00000000-0005-0000-0000-0000133B0000}"/>
    <cellStyle name="Normal 44 19 2 2 2 2" xfId="25746" xr:uid="{00000000-0005-0000-0000-0000143B0000}"/>
    <cellStyle name="Normal 44 19 2 2 3" xfId="25745" xr:uid="{00000000-0005-0000-0000-0000153B0000}"/>
    <cellStyle name="Normal 44 19 2 3" xfId="8260" xr:uid="{00000000-0005-0000-0000-0000163B0000}"/>
    <cellStyle name="Normal 44 19 2 3 2" xfId="25747" xr:uid="{00000000-0005-0000-0000-0000173B0000}"/>
    <cellStyle name="Normal 44 19 2 4" xfId="25744" xr:uid="{00000000-0005-0000-0000-0000183B0000}"/>
    <cellStyle name="Normal 44 19 3" xfId="8261" xr:uid="{00000000-0005-0000-0000-0000193B0000}"/>
    <cellStyle name="Normal 44 19 3 2" xfId="8262" xr:uid="{00000000-0005-0000-0000-00001A3B0000}"/>
    <cellStyle name="Normal 44 19 3 2 2" xfId="25749" xr:uid="{00000000-0005-0000-0000-00001B3B0000}"/>
    <cellStyle name="Normal 44 19 3 3" xfId="25748" xr:uid="{00000000-0005-0000-0000-00001C3B0000}"/>
    <cellStyle name="Normal 44 19 4" xfId="8263" xr:uid="{00000000-0005-0000-0000-00001D3B0000}"/>
    <cellStyle name="Normal 44 19 4 2" xfId="25750" xr:uid="{00000000-0005-0000-0000-00001E3B0000}"/>
    <cellStyle name="Normal 44 19 5" xfId="25743" xr:uid="{00000000-0005-0000-0000-00001F3B0000}"/>
    <cellStyle name="Normal 44 2" xfId="8264" xr:uid="{00000000-0005-0000-0000-0000203B0000}"/>
    <cellStyle name="Normal 44 2 2" xfId="8265" xr:uid="{00000000-0005-0000-0000-0000213B0000}"/>
    <cellStyle name="Normal 44 2 2 2" xfId="8266" xr:uid="{00000000-0005-0000-0000-0000223B0000}"/>
    <cellStyle name="Normal 44 2 2 2 2" xfId="8267" xr:uid="{00000000-0005-0000-0000-0000233B0000}"/>
    <cellStyle name="Normal 44 2 2 2 2 2" xfId="25754" xr:uid="{00000000-0005-0000-0000-0000243B0000}"/>
    <cellStyle name="Normal 44 2 2 2 3" xfId="25753" xr:uid="{00000000-0005-0000-0000-0000253B0000}"/>
    <cellStyle name="Normal 44 2 2 3" xfId="8268" xr:uid="{00000000-0005-0000-0000-0000263B0000}"/>
    <cellStyle name="Normal 44 2 2 3 2" xfId="25755" xr:uid="{00000000-0005-0000-0000-0000273B0000}"/>
    <cellStyle name="Normal 44 2 2 4" xfId="25752" xr:uid="{00000000-0005-0000-0000-0000283B0000}"/>
    <cellStyle name="Normal 44 2 3" xfId="8269" xr:uid="{00000000-0005-0000-0000-0000293B0000}"/>
    <cellStyle name="Normal 44 2 3 2" xfId="8270" xr:uid="{00000000-0005-0000-0000-00002A3B0000}"/>
    <cellStyle name="Normal 44 2 3 2 2" xfId="25757" xr:uid="{00000000-0005-0000-0000-00002B3B0000}"/>
    <cellStyle name="Normal 44 2 3 3" xfId="25756" xr:uid="{00000000-0005-0000-0000-00002C3B0000}"/>
    <cellStyle name="Normal 44 2 4" xfId="8271" xr:uid="{00000000-0005-0000-0000-00002D3B0000}"/>
    <cellStyle name="Normal 44 2 4 2" xfId="25758" xr:uid="{00000000-0005-0000-0000-00002E3B0000}"/>
    <cellStyle name="Normal 44 2 5" xfId="25751" xr:uid="{00000000-0005-0000-0000-00002F3B0000}"/>
    <cellStyle name="Normal 44 20" xfId="8272" xr:uid="{00000000-0005-0000-0000-0000303B0000}"/>
    <cellStyle name="Normal 44 20 2" xfId="8273" xr:uid="{00000000-0005-0000-0000-0000313B0000}"/>
    <cellStyle name="Normal 44 20 2 2" xfId="8274" xr:uid="{00000000-0005-0000-0000-0000323B0000}"/>
    <cellStyle name="Normal 44 20 2 2 2" xfId="8275" xr:uid="{00000000-0005-0000-0000-0000333B0000}"/>
    <cellStyle name="Normal 44 20 2 2 2 2" xfId="25762" xr:uid="{00000000-0005-0000-0000-0000343B0000}"/>
    <cellStyle name="Normal 44 20 2 2 3" xfId="25761" xr:uid="{00000000-0005-0000-0000-0000353B0000}"/>
    <cellStyle name="Normal 44 20 2 3" xfId="8276" xr:uid="{00000000-0005-0000-0000-0000363B0000}"/>
    <cellStyle name="Normal 44 20 2 3 2" xfId="25763" xr:uid="{00000000-0005-0000-0000-0000373B0000}"/>
    <cellStyle name="Normal 44 20 2 4" xfId="25760" xr:uid="{00000000-0005-0000-0000-0000383B0000}"/>
    <cellStyle name="Normal 44 20 3" xfId="8277" xr:uid="{00000000-0005-0000-0000-0000393B0000}"/>
    <cellStyle name="Normal 44 20 3 2" xfId="8278" xr:uid="{00000000-0005-0000-0000-00003A3B0000}"/>
    <cellStyle name="Normal 44 20 3 2 2" xfId="25765" xr:uid="{00000000-0005-0000-0000-00003B3B0000}"/>
    <cellStyle name="Normal 44 20 3 3" xfId="25764" xr:uid="{00000000-0005-0000-0000-00003C3B0000}"/>
    <cellStyle name="Normal 44 20 4" xfId="8279" xr:uid="{00000000-0005-0000-0000-00003D3B0000}"/>
    <cellStyle name="Normal 44 20 4 2" xfId="25766" xr:uid="{00000000-0005-0000-0000-00003E3B0000}"/>
    <cellStyle name="Normal 44 20 5" xfId="25759" xr:uid="{00000000-0005-0000-0000-00003F3B0000}"/>
    <cellStyle name="Normal 44 21" xfId="8280" xr:uid="{00000000-0005-0000-0000-0000403B0000}"/>
    <cellStyle name="Normal 44 21 2" xfId="8281" xr:uid="{00000000-0005-0000-0000-0000413B0000}"/>
    <cellStyle name="Normal 44 21 2 2" xfId="8282" xr:uid="{00000000-0005-0000-0000-0000423B0000}"/>
    <cellStyle name="Normal 44 21 2 2 2" xfId="8283" xr:uid="{00000000-0005-0000-0000-0000433B0000}"/>
    <cellStyle name="Normal 44 21 2 2 2 2" xfId="25770" xr:uid="{00000000-0005-0000-0000-0000443B0000}"/>
    <cellStyle name="Normal 44 21 2 2 3" xfId="25769" xr:uid="{00000000-0005-0000-0000-0000453B0000}"/>
    <cellStyle name="Normal 44 21 2 3" xfId="8284" xr:uid="{00000000-0005-0000-0000-0000463B0000}"/>
    <cellStyle name="Normal 44 21 2 3 2" xfId="25771" xr:uid="{00000000-0005-0000-0000-0000473B0000}"/>
    <cellStyle name="Normal 44 21 2 4" xfId="25768" xr:uid="{00000000-0005-0000-0000-0000483B0000}"/>
    <cellStyle name="Normal 44 21 3" xfId="8285" xr:uid="{00000000-0005-0000-0000-0000493B0000}"/>
    <cellStyle name="Normal 44 21 3 2" xfId="8286" xr:uid="{00000000-0005-0000-0000-00004A3B0000}"/>
    <cellStyle name="Normal 44 21 3 2 2" xfId="25773" xr:uid="{00000000-0005-0000-0000-00004B3B0000}"/>
    <cellStyle name="Normal 44 21 3 3" xfId="25772" xr:uid="{00000000-0005-0000-0000-00004C3B0000}"/>
    <cellStyle name="Normal 44 21 4" xfId="8287" xr:uid="{00000000-0005-0000-0000-00004D3B0000}"/>
    <cellStyle name="Normal 44 21 4 2" xfId="25774" xr:uid="{00000000-0005-0000-0000-00004E3B0000}"/>
    <cellStyle name="Normal 44 21 5" xfId="25767" xr:uid="{00000000-0005-0000-0000-00004F3B0000}"/>
    <cellStyle name="Normal 44 22" xfId="8288" xr:uid="{00000000-0005-0000-0000-0000503B0000}"/>
    <cellStyle name="Normal 44 22 2" xfId="8289" xr:uid="{00000000-0005-0000-0000-0000513B0000}"/>
    <cellStyle name="Normal 44 22 2 2" xfId="8290" xr:uid="{00000000-0005-0000-0000-0000523B0000}"/>
    <cellStyle name="Normal 44 22 2 2 2" xfId="8291" xr:uid="{00000000-0005-0000-0000-0000533B0000}"/>
    <cellStyle name="Normal 44 22 2 2 2 2" xfId="25778" xr:uid="{00000000-0005-0000-0000-0000543B0000}"/>
    <cellStyle name="Normal 44 22 2 2 3" xfId="25777" xr:uid="{00000000-0005-0000-0000-0000553B0000}"/>
    <cellStyle name="Normal 44 22 2 3" xfId="8292" xr:uid="{00000000-0005-0000-0000-0000563B0000}"/>
    <cellStyle name="Normal 44 22 2 3 2" xfId="25779" xr:uid="{00000000-0005-0000-0000-0000573B0000}"/>
    <cellStyle name="Normal 44 22 2 4" xfId="25776" xr:uid="{00000000-0005-0000-0000-0000583B0000}"/>
    <cellStyle name="Normal 44 22 3" xfId="8293" xr:uid="{00000000-0005-0000-0000-0000593B0000}"/>
    <cellStyle name="Normal 44 22 3 2" xfId="8294" xr:uid="{00000000-0005-0000-0000-00005A3B0000}"/>
    <cellStyle name="Normal 44 22 3 2 2" xfId="25781" xr:uid="{00000000-0005-0000-0000-00005B3B0000}"/>
    <cellStyle name="Normal 44 22 3 3" xfId="25780" xr:uid="{00000000-0005-0000-0000-00005C3B0000}"/>
    <cellStyle name="Normal 44 22 4" xfId="8295" xr:uid="{00000000-0005-0000-0000-00005D3B0000}"/>
    <cellStyle name="Normal 44 22 4 2" xfId="25782" xr:uid="{00000000-0005-0000-0000-00005E3B0000}"/>
    <cellStyle name="Normal 44 22 5" xfId="25775" xr:uid="{00000000-0005-0000-0000-00005F3B0000}"/>
    <cellStyle name="Normal 44 23" xfId="8296" xr:uid="{00000000-0005-0000-0000-0000603B0000}"/>
    <cellStyle name="Normal 44 23 2" xfId="8297" xr:uid="{00000000-0005-0000-0000-0000613B0000}"/>
    <cellStyle name="Normal 44 23 2 2" xfId="8298" xr:uid="{00000000-0005-0000-0000-0000623B0000}"/>
    <cellStyle name="Normal 44 23 2 2 2" xfId="25785" xr:uid="{00000000-0005-0000-0000-0000633B0000}"/>
    <cellStyle name="Normal 44 23 2 3" xfId="25784" xr:uid="{00000000-0005-0000-0000-0000643B0000}"/>
    <cellStyle name="Normal 44 23 3" xfId="8299" xr:uid="{00000000-0005-0000-0000-0000653B0000}"/>
    <cellStyle name="Normal 44 23 3 2" xfId="25786" xr:uid="{00000000-0005-0000-0000-0000663B0000}"/>
    <cellStyle name="Normal 44 23 4" xfId="25783" xr:uid="{00000000-0005-0000-0000-0000673B0000}"/>
    <cellStyle name="Normal 44 24" xfId="8300" xr:uid="{00000000-0005-0000-0000-0000683B0000}"/>
    <cellStyle name="Normal 44 24 2" xfId="8301" xr:uid="{00000000-0005-0000-0000-0000693B0000}"/>
    <cellStyle name="Normal 44 24 2 2" xfId="25788" xr:uid="{00000000-0005-0000-0000-00006A3B0000}"/>
    <cellStyle name="Normal 44 24 3" xfId="25787" xr:uid="{00000000-0005-0000-0000-00006B3B0000}"/>
    <cellStyle name="Normal 44 25" xfId="8302" xr:uid="{00000000-0005-0000-0000-00006C3B0000}"/>
    <cellStyle name="Normal 44 25 2" xfId="25789" xr:uid="{00000000-0005-0000-0000-00006D3B0000}"/>
    <cellStyle name="Normal 44 26" xfId="25670" xr:uid="{00000000-0005-0000-0000-00006E3B0000}"/>
    <cellStyle name="Normal 44 3" xfId="8303" xr:uid="{00000000-0005-0000-0000-00006F3B0000}"/>
    <cellStyle name="Normal 44 3 2" xfId="8304" xr:uid="{00000000-0005-0000-0000-0000703B0000}"/>
    <cellStyle name="Normal 44 3 2 2" xfId="8305" xr:uid="{00000000-0005-0000-0000-0000713B0000}"/>
    <cellStyle name="Normal 44 3 2 2 2" xfId="8306" xr:uid="{00000000-0005-0000-0000-0000723B0000}"/>
    <cellStyle name="Normal 44 3 2 2 2 2" xfId="25793" xr:uid="{00000000-0005-0000-0000-0000733B0000}"/>
    <cellStyle name="Normal 44 3 2 2 3" xfId="25792" xr:uid="{00000000-0005-0000-0000-0000743B0000}"/>
    <cellStyle name="Normal 44 3 2 3" xfId="8307" xr:uid="{00000000-0005-0000-0000-0000753B0000}"/>
    <cellStyle name="Normal 44 3 2 3 2" xfId="25794" xr:uid="{00000000-0005-0000-0000-0000763B0000}"/>
    <cellStyle name="Normal 44 3 2 4" xfId="25791" xr:uid="{00000000-0005-0000-0000-0000773B0000}"/>
    <cellStyle name="Normal 44 3 3" xfId="8308" xr:uid="{00000000-0005-0000-0000-0000783B0000}"/>
    <cellStyle name="Normal 44 3 3 2" xfId="8309" xr:uid="{00000000-0005-0000-0000-0000793B0000}"/>
    <cellStyle name="Normal 44 3 3 2 2" xfId="25796" xr:uid="{00000000-0005-0000-0000-00007A3B0000}"/>
    <cellStyle name="Normal 44 3 3 3" xfId="25795" xr:uid="{00000000-0005-0000-0000-00007B3B0000}"/>
    <cellStyle name="Normal 44 3 4" xfId="8310" xr:uid="{00000000-0005-0000-0000-00007C3B0000}"/>
    <cellStyle name="Normal 44 3 4 2" xfId="25797" xr:uid="{00000000-0005-0000-0000-00007D3B0000}"/>
    <cellStyle name="Normal 44 3 5" xfId="25790" xr:uid="{00000000-0005-0000-0000-00007E3B0000}"/>
    <cellStyle name="Normal 44 4" xfId="8311" xr:uid="{00000000-0005-0000-0000-00007F3B0000}"/>
    <cellStyle name="Normal 44 4 2" xfId="8312" xr:uid="{00000000-0005-0000-0000-0000803B0000}"/>
    <cellStyle name="Normal 44 4 2 2" xfId="8313" xr:uid="{00000000-0005-0000-0000-0000813B0000}"/>
    <cellStyle name="Normal 44 4 2 2 2" xfId="8314" xr:uid="{00000000-0005-0000-0000-0000823B0000}"/>
    <cellStyle name="Normal 44 4 2 2 2 2" xfId="25801" xr:uid="{00000000-0005-0000-0000-0000833B0000}"/>
    <cellStyle name="Normal 44 4 2 2 3" xfId="25800" xr:uid="{00000000-0005-0000-0000-0000843B0000}"/>
    <cellStyle name="Normal 44 4 2 3" xfId="8315" xr:uid="{00000000-0005-0000-0000-0000853B0000}"/>
    <cellStyle name="Normal 44 4 2 3 2" xfId="25802" xr:uid="{00000000-0005-0000-0000-0000863B0000}"/>
    <cellStyle name="Normal 44 4 2 4" xfId="25799" xr:uid="{00000000-0005-0000-0000-0000873B0000}"/>
    <cellStyle name="Normal 44 4 3" xfId="8316" xr:uid="{00000000-0005-0000-0000-0000883B0000}"/>
    <cellStyle name="Normal 44 4 3 2" xfId="8317" xr:uid="{00000000-0005-0000-0000-0000893B0000}"/>
    <cellStyle name="Normal 44 4 3 2 2" xfId="25804" xr:uid="{00000000-0005-0000-0000-00008A3B0000}"/>
    <cellStyle name="Normal 44 4 3 3" xfId="25803" xr:uid="{00000000-0005-0000-0000-00008B3B0000}"/>
    <cellStyle name="Normal 44 4 4" xfId="8318" xr:uid="{00000000-0005-0000-0000-00008C3B0000}"/>
    <cellStyle name="Normal 44 4 4 2" xfId="25805" xr:uid="{00000000-0005-0000-0000-00008D3B0000}"/>
    <cellStyle name="Normal 44 4 5" xfId="25798" xr:uid="{00000000-0005-0000-0000-00008E3B0000}"/>
    <cellStyle name="Normal 44 5" xfId="8319" xr:uid="{00000000-0005-0000-0000-00008F3B0000}"/>
    <cellStyle name="Normal 44 5 2" xfId="8320" xr:uid="{00000000-0005-0000-0000-0000903B0000}"/>
    <cellStyle name="Normal 44 5 2 2" xfId="8321" xr:uid="{00000000-0005-0000-0000-0000913B0000}"/>
    <cellStyle name="Normal 44 5 2 2 2" xfId="8322" xr:uid="{00000000-0005-0000-0000-0000923B0000}"/>
    <cellStyle name="Normal 44 5 2 2 2 2" xfId="25809" xr:uid="{00000000-0005-0000-0000-0000933B0000}"/>
    <cellStyle name="Normal 44 5 2 2 3" xfId="25808" xr:uid="{00000000-0005-0000-0000-0000943B0000}"/>
    <cellStyle name="Normal 44 5 2 3" xfId="8323" xr:uid="{00000000-0005-0000-0000-0000953B0000}"/>
    <cellStyle name="Normal 44 5 2 3 2" xfId="25810" xr:uid="{00000000-0005-0000-0000-0000963B0000}"/>
    <cellStyle name="Normal 44 5 2 4" xfId="25807" xr:uid="{00000000-0005-0000-0000-0000973B0000}"/>
    <cellStyle name="Normal 44 5 3" xfId="8324" xr:uid="{00000000-0005-0000-0000-0000983B0000}"/>
    <cellStyle name="Normal 44 5 3 2" xfId="8325" xr:uid="{00000000-0005-0000-0000-0000993B0000}"/>
    <cellStyle name="Normal 44 5 3 2 2" xfId="25812" xr:uid="{00000000-0005-0000-0000-00009A3B0000}"/>
    <cellStyle name="Normal 44 5 3 3" xfId="25811" xr:uid="{00000000-0005-0000-0000-00009B3B0000}"/>
    <cellStyle name="Normal 44 5 4" xfId="8326" xr:uid="{00000000-0005-0000-0000-00009C3B0000}"/>
    <cellStyle name="Normal 44 5 4 2" xfId="25813" xr:uid="{00000000-0005-0000-0000-00009D3B0000}"/>
    <cellStyle name="Normal 44 5 5" xfId="25806" xr:uid="{00000000-0005-0000-0000-00009E3B0000}"/>
    <cellStyle name="Normal 44 6" xfId="8327" xr:uid="{00000000-0005-0000-0000-00009F3B0000}"/>
    <cellStyle name="Normal 44 6 2" xfId="8328" xr:uid="{00000000-0005-0000-0000-0000A03B0000}"/>
    <cellStyle name="Normal 44 6 2 2" xfId="8329" xr:uid="{00000000-0005-0000-0000-0000A13B0000}"/>
    <cellStyle name="Normal 44 6 2 2 2" xfId="8330" xr:uid="{00000000-0005-0000-0000-0000A23B0000}"/>
    <cellStyle name="Normal 44 6 2 2 2 2" xfId="25817" xr:uid="{00000000-0005-0000-0000-0000A33B0000}"/>
    <cellStyle name="Normal 44 6 2 2 3" xfId="25816" xr:uid="{00000000-0005-0000-0000-0000A43B0000}"/>
    <cellStyle name="Normal 44 6 2 3" xfId="8331" xr:uid="{00000000-0005-0000-0000-0000A53B0000}"/>
    <cellStyle name="Normal 44 6 2 3 2" xfId="25818" xr:uid="{00000000-0005-0000-0000-0000A63B0000}"/>
    <cellStyle name="Normal 44 6 2 4" xfId="25815" xr:uid="{00000000-0005-0000-0000-0000A73B0000}"/>
    <cellStyle name="Normal 44 6 3" xfId="8332" xr:uid="{00000000-0005-0000-0000-0000A83B0000}"/>
    <cellStyle name="Normal 44 6 3 2" xfId="8333" xr:uid="{00000000-0005-0000-0000-0000A93B0000}"/>
    <cellStyle name="Normal 44 6 3 2 2" xfId="25820" xr:uid="{00000000-0005-0000-0000-0000AA3B0000}"/>
    <cellStyle name="Normal 44 6 3 3" xfId="25819" xr:uid="{00000000-0005-0000-0000-0000AB3B0000}"/>
    <cellStyle name="Normal 44 6 4" xfId="8334" xr:uid="{00000000-0005-0000-0000-0000AC3B0000}"/>
    <cellStyle name="Normal 44 6 4 2" xfId="25821" xr:uid="{00000000-0005-0000-0000-0000AD3B0000}"/>
    <cellStyle name="Normal 44 6 5" xfId="25814" xr:uid="{00000000-0005-0000-0000-0000AE3B0000}"/>
    <cellStyle name="Normal 44 7" xfId="8335" xr:uid="{00000000-0005-0000-0000-0000AF3B0000}"/>
    <cellStyle name="Normal 44 7 2" xfId="8336" xr:uid="{00000000-0005-0000-0000-0000B03B0000}"/>
    <cellStyle name="Normal 44 7 2 2" xfId="8337" xr:uid="{00000000-0005-0000-0000-0000B13B0000}"/>
    <cellStyle name="Normal 44 7 2 2 2" xfId="8338" xr:uid="{00000000-0005-0000-0000-0000B23B0000}"/>
    <cellStyle name="Normal 44 7 2 2 2 2" xfId="25825" xr:uid="{00000000-0005-0000-0000-0000B33B0000}"/>
    <cellStyle name="Normal 44 7 2 2 3" xfId="25824" xr:uid="{00000000-0005-0000-0000-0000B43B0000}"/>
    <cellStyle name="Normal 44 7 2 3" xfId="8339" xr:uid="{00000000-0005-0000-0000-0000B53B0000}"/>
    <cellStyle name="Normal 44 7 2 3 2" xfId="25826" xr:uid="{00000000-0005-0000-0000-0000B63B0000}"/>
    <cellStyle name="Normal 44 7 2 4" xfId="25823" xr:uid="{00000000-0005-0000-0000-0000B73B0000}"/>
    <cellStyle name="Normal 44 7 3" xfId="8340" xr:uid="{00000000-0005-0000-0000-0000B83B0000}"/>
    <cellStyle name="Normal 44 7 3 2" xfId="8341" xr:uid="{00000000-0005-0000-0000-0000B93B0000}"/>
    <cellStyle name="Normal 44 7 3 2 2" xfId="25828" xr:uid="{00000000-0005-0000-0000-0000BA3B0000}"/>
    <cellStyle name="Normal 44 7 3 3" xfId="25827" xr:uid="{00000000-0005-0000-0000-0000BB3B0000}"/>
    <cellStyle name="Normal 44 7 4" xfId="8342" xr:uid="{00000000-0005-0000-0000-0000BC3B0000}"/>
    <cellStyle name="Normal 44 7 4 2" xfId="25829" xr:uid="{00000000-0005-0000-0000-0000BD3B0000}"/>
    <cellStyle name="Normal 44 7 5" xfId="25822" xr:uid="{00000000-0005-0000-0000-0000BE3B0000}"/>
    <cellStyle name="Normal 44 8" xfId="8343" xr:uid="{00000000-0005-0000-0000-0000BF3B0000}"/>
    <cellStyle name="Normal 44 8 2" xfId="8344" xr:uid="{00000000-0005-0000-0000-0000C03B0000}"/>
    <cellStyle name="Normal 44 8 2 2" xfId="8345" xr:uid="{00000000-0005-0000-0000-0000C13B0000}"/>
    <cellStyle name="Normal 44 8 2 2 2" xfId="8346" xr:uid="{00000000-0005-0000-0000-0000C23B0000}"/>
    <cellStyle name="Normal 44 8 2 2 2 2" xfId="25833" xr:uid="{00000000-0005-0000-0000-0000C33B0000}"/>
    <cellStyle name="Normal 44 8 2 2 3" xfId="25832" xr:uid="{00000000-0005-0000-0000-0000C43B0000}"/>
    <cellStyle name="Normal 44 8 2 3" xfId="8347" xr:uid="{00000000-0005-0000-0000-0000C53B0000}"/>
    <cellStyle name="Normal 44 8 2 3 2" xfId="25834" xr:uid="{00000000-0005-0000-0000-0000C63B0000}"/>
    <cellStyle name="Normal 44 8 2 4" xfId="25831" xr:uid="{00000000-0005-0000-0000-0000C73B0000}"/>
    <cellStyle name="Normal 44 8 3" xfId="8348" xr:uid="{00000000-0005-0000-0000-0000C83B0000}"/>
    <cellStyle name="Normal 44 8 3 2" xfId="8349" xr:uid="{00000000-0005-0000-0000-0000C93B0000}"/>
    <cellStyle name="Normal 44 8 3 2 2" xfId="25836" xr:uid="{00000000-0005-0000-0000-0000CA3B0000}"/>
    <cellStyle name="Normal 44 8 3 3" xfId="25835" xr:uid="{00000000-0005-0000-0000-0000CB3B0000}"/>
    <cellStyle name="Normal 44 8 4" xfId="8350" xr:uid="{00000000-0005-0000-0000-0000CC3B0000}"/>
    <cellStyle name="Normal 44 8 4 2" xfId="25837" xr:uid="{00000000-0005-0000-0000-0000CD3B0000}"/>
    <cellStyle name="Normal 44 8 5" xfId="25830" xr:uid="{00000000-0005-0000-0000-0000CE3B0000}"/>
    <cellStyle name="Normal 44 9" xfId="8351" xr:uid="{00000000-0005-0000-0000-0000CF3B0000}"/>
    <cellStyle name="Normal 44 9 2" xfId="8352" xr:uid="{00000000-0005-0000-0000-0000D03B0000}"/>
    <cellStyle name="Normal 44 9 2 2" xfId="8353" xr:uid="{00000000-0005-0000-0000-0000D13B0000}"/>
    <cellStyle name="Normal 44 9 2 2 2" xfId="8354" xr:uid="{00000000-0005-0000-0000-0000D23B0000}"/>
    <cellStyle name="Normal 44 9 2 2 2 2" xfId="25841" xr:uid="{00000000-0005-0000-0000-0000D33B0000}"/>
    <cellStyle name="Normal 44 9 2 2 3" xfId="25840" xr:uid="{00000000-0005-0000-0000-0000D43B0000}"/>
    <cellStyle name="Normal 44 9 2 3" xfId="8355" xr:uid="{00000000-0005-0000-0000-0000D53B0000}"/>
    <cellStyle name="Normal 44 9 2 3 2" xfId="25842" xr:uid="{00000000-0005-0000-0000-0000D63B0000}"/>
    <cellStyle name="Normal 44 9 2 4" xfId="25839" xr:uid="{00000000-0005-0000-0000-0000D73B0000}"/>
    <cellStyle name="Normal 44 9 3" xfId="8356" xr:uid="{00000000-0005-0000-0000-0000D83B0000}"/>
    <cellStyle name="Normal 44 9 3 2" xfId="8357" xr:uid="{00000000-0005-0000-0000-0000D93B0000}"/>
    <cellStyle name="Normal 44 9 3 2 2" xfId="25844" xr:uid="{00000000-0005-0000-0000-0000DA3B0000}"/>
    <cellStyle name="Normal 44 9 3 3" xfId="25843" xr:uid="{00000000-0005-0000-0000-0000DB3B0000}"/>
    <cellStyle name="Normal 44 9 4" xfId="8358" xr:uid="{00000000-0005-0000-0000-0000DC3B0000}"/>
    <cellStyle name="Normal 44 9 4 2" xfId="25845" xr:uid="{00000000-0005-0000-0000-0000DD3B0000}"/>
    <cellStyle name="Normal 44 9 5" xfId="25838" xr:uid="{00000000-0005-0000-0000-0000DE3B0000}"/>
    <cellStyle name="Normal 45" xfId="8359" xr:uid="{00000000-0005-0000-0000-0000DF3B0000}"/>
    <cellStyle name="Normal 45 10" xfId="8360" xr:uid="{00000000-0005-0000-0000-0000E03B0000}"/>
    <cellStyle name="Normal 45 10 2" xfId="8361" xr:uid="{00000000-0005-0000-0000-0000E13B0000}"/>
    <cellStyle name="Normal 45 10 2 2" xfId="8362" xr:uid="{00000000-0005-0000-0000-0000E23B0000}"/>
    <cellStyle name="Normal 45 10 2 2 2" xfId="8363" xr:uid="{00000000-0005-0000-0000-0000E33B0000}"/>
    <cellStyle name="Normal 45 10 2 2 2 2" xfId="25850" xr:uid="{00000000-0005-0000-0000-0000E43B0000}"/>
    <cellStyle name="Normal 45 10 2 2 3" xfId="25849" xr:uid="{00000000-0005-0000-0000-0000E53B0000}"/>
    <cellStyle name="Normal 45 10 2 3" xfId="8364" xr:uid="{00000000-0005-0000-0000-0000E63B0000}"/>
    <cellStyle name="Normal 45 10 2 3 2" xfId="25851" xr:uid="{00000000-0005-0000-0000-0000E73B0000}"/>
    <cellStyle name="Normal 45 10 2 4" xfId="25848" xr:uid="{00000000-0005-0000-0000-0000E83B0000}"/>
    <cellStyle name="Normal 45 10 3" xfId="8365" xr:uid="{00000000-0005-0000-0000-0000E93B0000}"/>
    <cellStyle name="Normal 45 10 3 2" xfId="8366" xr:uid="{00000000-0005-0000-0000-0000EA3B0000}"/>
    <cellStyle name="Normal 45 10 3 2 2" xfId="25853" xr:uid="{00000000-0005-0000-0000-0000EB3B0000}"/>
    <cellStyle name="Normal 45 10 3 3" xfId="25852" xr:uid="{00000000-0005-0000-0000-0000EC3B0000}"/>
    <cellStyle name="Normal 45 10 4" xfId="8367" xr:uid="{00000000-0005-0000-0000-0000ED3B0000}"/>
    <cellStyle name="Normal 45 10 4 2" xfId="25854" xr:uid="{00000000-0005-0000-0000-0000EE3B0000}"/>
    <cellStyle name="Normal 45 10 5" xfId="25847" xr:uid="{00000000-0005-0000-0000-0000EF3B0000}"/>
    <cellStyle name="Normal 45 11" xfId="8368" xr:uid="{00000000-0005-0000-0000-0000F03B0000}"/>
    <cellStyle name="Normal 45 11 2" xfId="8369" xr:uid="{00000000-0005-0000-0000-0000F13B0000}"/>
    <cellStyle name="Normal 45 11 2 2" xfId="8370" xr:uid="{00000000-0005-0000-0000-0000F23B0000}"/>
    <cellStyle name="Normal 45 11 2 2 2" xfId="8371" xr:uid="{00000000-0005-0000-0000-0000F33B0000}"/>
    <cellStyle name="Normal 45 11 2 2 2 2" xfId="25858" xr:uid="{00000000-0005-0000-0000-0000F43B0000}"/>
    <cellStyle name="Normal 45 11 2 2 3" xfId="25857" xr:uid="{00000000-0005-0000-0000-0000F53B0000}"/>
    <cellStyle name="Normal 45 11 2 3" xfId="8372" xr:uid="{00000000-0005-0000-0000-0000F63B0000}"/>
    <cellStyle name="Normal 45 11 2 3 2" xfId="25859" xr:uid="{00000000-0005-0000-0000-0000F73B0000}"/>
    <cellStyle name="Normal 45 11 2 4" xfId="25856" xr:uid="{00000000-0005-0000-0000-0000F83B0000}"/>
    <cellStyle name="Normal 45 11 3" xfId="8373" xr:uid="{00000000-0005-0000-0000-0000F93B0000}"/>
    <cellStyle name="Normal 45 11 3 2" xfId="8374" xr:uid="{00000000-0005-0000-0000-0000FA3B0000}"/>
    <cellStyle name="Normal 45 11 3 2 2" xfId="25861" xr:uid="{00000000-0005-0000-0000-0000FB3B0000}"/>
    <cellStyle name="Normal 45 11 3 3" xfId="25860" xr:uid="{00000000-0005-0000-0000-0000FC3B0000}"/>
    <cellStyle name="Normal 45 11 4" xfId="8375" xr:uid="{00000000-0005-0000-0000-0000FD3B0000}"/>
    <cellStyle name="Normal 45 11 4 2" xfId="25862" xr:uid="{00000000-0005-0000-0000-0000FE3B0000}"/>
    <cellStyle name="Normal 45 11 5" xfId="25855" xr:uid="{00000000-0005-0000-0000-0000FF3B0000}"/>
    <cellStyle name="Normal 45 12" xfId="8376" xr:uid="{00000000-0005-0000-0000-0000003C0000}"/>
    <cellStyle name="Normal 45 12 2" xfId="8377" xr:uid="{00000000-0005-0000-0000-0000013C0000}"/>
    <cellStyle name="Normal 45 12 2 2" xfId="8378" xr:uid="{00000000-0005-0000-0000-0000023C0000}"/>
    <cellStyle name="Normal 45 12 2 2 2" xfId="8379" xr:uid="{00000000-0005-0000-0000-0000033C0000}"/>
    <cellStyle name="Normal 45 12 2 2 2 2" xfId="25866" xr:uid="{00000000-0005-0000-0000-0000043C0000}"/>
    <cellStyle name="Normal 45 12 2 2 3" xfId="25865" xr:uid="{00000000-0005-0000-0000-0000053C0000}"/>
    <cellStyle name="Normal 45 12 2 3" xfId="8380" xr:uid="{00000000-0005-0000-0000-0000063C0000}"/>
    <cellStyle name="Normal 45 12 2 3 2" xfId="25867" xr:uid="{00000000-0005-0000-0000-0000073C0000}"/>
    <cellStyle name="Normal 45 12 2 4" xfId="25864" xr:uid="{00000000-0005-0000-0000-0000083C0000}"/>
    <cellStyle name="Normal 45 12 3" xfId="8381" xr:uid="{00000000-0005-0000-0000-0000093C0000}"/>
    <cellStyle name="Normal 45 12 3 2" xfId="8382" xr:uid="{00000000-0005-0000-0000-00000A3C0000}"/>
    <cellStyle name="Normal 45 12 3 2 2" xfId="25869" xr:uid="{00000000-0005-0000-0000-00000B3C0000}"/>
    <cellStyle name="Normal 45 12 3 3" xfId="25868" xr:uid="{00000000-0005-0000-0000-00000C3C0000}"/>
    <cellStyle name="Normal 45 12 4" xfId="8383" xr:uid="{00000000-0005-0000-0000-00000D3C0000}"/>
    <cellStyle name="Normal 45 12 4 2" xfId="25870" xr:uid="{00000000-0005-0000-0000-00000E3C0000}"/>
    <cellStyle name="Normal 45 12 5" xfId="25863" xr:uid="{00000000-0005-0000-0000-00000F3C0000}"/>
    <cellStyle name="Normal 45 13" xfId="8384" xr:uid="{00000000-0005-0000-0000-0000103C0000}"/>
    <cellStyle name="Normal 45 13 2" xfId="8385" xr:uid="{00000000-0005-0000-0000-0000113C0000}"/>
    <cellStyle name="Normal 45 13 2 2" xfId="8386" xr:uid="{00000000-0005-0000-0000-0000123C0000}"/>
    <cellStyle name="Normal 45 13 2 2 2" xfId="8387" xr:uid="{00000000-0005-0000-0000-0000133C0000}"/>
    <cellStyle name="Normal 45 13 2 2 2 2" xfId="25874" xr:uid="{00000000-0005-0000-0000-0000143C0000}"/>
    <cellStyle name="Normal 45 13 2 2 3" xfId="25873" xr:uid="{00000000-0005-0000-0000-0000153C0000}"/>
    <cellStyle name="Normal 45 13 2 3" xfId="8388" xr:uid="{00000000-0005-0000-0000-0000163C0000}"/>
    <cellStyle name="Normal 45 13 2 3 2" xfId="25875" xr:uid="{00000000-0005-0000-0000-0000173C0000}"/>
    <cellStyle name="Normal 45 13 2 4" xfId="25872" xr:uid="{00000000-0005-0000-0000-0000183C0000}"/>
    <cellStyle name="Normal 45 13 3" xfId="8389" xr:uid="{00000000-0005-0000-0000-0000193C0000}"/>
    <cellStyle name="Normal 45 13 3 2" xfId="8390" xr:uid="{00000000-0005-0000-0000-00001A3C0000}"/>
    <cellStyle name="Normal 45 13 3 2 2" xfId="25877" xr:uid="{00000000-0005-0000-0000-00001B3C0000}"/>
    <cellStyle name="Normal 45 13 3 3" xfId="25876" xr:uid="{00000000-0005-0000-0000-00001C3C0000}"/>
    <cellStyle name="Normal 45 13 4" xfId="8391" xr:uid="{00000000-0005-0000-0000-00001D3C0000}"/>
    <cellStyle name="Normal 45 13 4 2" xfId="25878" xr:uid="{00000000-0005-0000-0000-00001E3C0000}"/>
    <cellStyle name="Normal 45 13 5" xfId="25871" xr:uid="{00000000-0005-0000-0000-00001F3C0000}"/>
    <cellStyle name="Normal 45 14" xfId="8392" xr:uid="{00000000-0005-0000-0000-0000203C0000}"/>
    <cellStyle name="Normal 45 14 2" xfId="8393" xr:uid="{00000000-0005-0000-0000-0000213C0000}"/>
    <cellStyle name="Normal 45 14 2 2" xfId="8394" xr:uid="{00000000-0005-0000-0000-0000223C0000}"/>
    <cellStyle name="Normal 45 14 2 2 2" xfId="8395" xr:uid="{00000000-0005-0000-0000-0000233C0000}"/>
    <cellStyle name="Normal 45 14 2 2 2 2" xfId="25882" xr:uid="{00000000-0005-0000-0000-0000243C0000}"/>
    <cellStyle name="Normal 45 14 2 2 3" xfId="25881" xr:uid="{00000000-0005-0000-0000-0000253C0000}"/>
    <cellStyle name="Normal 45 14 2 3" xfId="8396" xr:uid="{00000000-0005-0000-0000-0000263C0000}"/>
    <cellStyle name="Normal 45 14 2 3 2" xfId="25883" xr:uid="{00000000-0005-0000-0000-0000273C0000}"/>
    <cellStyle name="Normal 45 14 2 4" xfId="25880" xr:uid="{00000000-0005-0000-0000-0000283C0000}"/>
    <cellStyle name="Normal 45 14 3" xfId="8397" xr:uid="{00000000-0005-0000-0000-0000293C0000}"/>
    <cellStyle name="Normal 45 14 3 2" xfId="8398" xr:uid="{00000000-0005-0000-0000-00002A3C0000}"/>
    <cellStyle name="Normal 45 14 3 2 2" xfId="25885" xr:uid="{00000000-0005-0000-0000-00002B3C0000}"/>
    <cellStyle name="Normal 45 14 3 3" xfId="25884" xr:uid="{00000000-0005-0000-0000-00002C3C0000}"/>
    <cellStyle name="Normal 45 14 4" xfId="8399" xr:uid="{00000000-0005-0000-0000-00002D3C0000}"/>
    <cellStyle name="Normal 45 14 4 2" xfId="25886" xr:uid="{00000000-0005-0000-0000-00002E3C0000}"/>
    <cellStyle name="Normal 45 14 5" xfId="25879" xr:uid="{00000000-0005-0000-0000-00002F3C0000}"/>
    <cellStyle name="Normal 45 15" xfId="8400" xr:uid="{00000000-0005-0000-0000-0000303C0000}"/>
    <cellStyle name="Normal 45 15 2" xfId="8401" xr:uid="{00000000-0005-0000-0000-0000313C0000}"/>
    <cellStyle name="Normal 45 15 2 2" xfId="8402" xr:uid="{00000000-0005-0000-0000-0000323C0000}"/>
    <cellStyle name="Normal 45 15 2 2 2" xfId="8403" xr:uid="{00000000-0005-0000-0000-0000333C0000}"/>
    <cellStyle name="Normal 45 15 2 2 2 2" xfId="25890" xr:uid="{00000000-0005-0000-0000-0000343C0000}"/>
    <cellStyle name="Normal 45 15 2 2 3" xfId="25889" xr:uid="{00000000-0005-0000-0000-0000353C0000}"/>
    <cellStyle name="Normal 45 15 2 3" xfId="8404" xr:uid="{00000000-0005-0000-0000-0000363C0000}"/>
    <cellStyle name="Normal 45 15 2 3 2" xfId="25891" xr:uid="{00000000-0005-0000-0000-0000373C0000}"/>
    <cellStyle name="Normal 45 15 2 4" xfId="25888" xr:uid="{00000000-0005-0000-0000-0000383C0000}"/>
    <cellStyle name="Normal 45 15 3" xfId="8405" xr:uid="{00000000-0005-0000-0000-0000393C0000}"/>
    <cellStyle name="Normal 45 15 3 2" xfId="8406" xr:uid="{00000000-0005-0000-0000-00003A3C0000}"/>
    <cellStyle name="Normal 45 15 3 2 2" xfId="25893" xr:uid="{00000000-0005-0000-0000-00003B3C0000}"/>
    <cellStyle name="Normal 45 15 3 3" xfId="25892" xr:uid="{00000000-0005-0000-0000-00003C3C0000}"/>
    <cellStyle name="Normal 45 15 4" xfId="8407" xr:uid="{00000000-0005-0000-0000-00003D3C0000}"/>
    <cellStyle name="Normal 45 15 4 2" xfId="25894" xr:uid="{00000000-0005-0000-0000-00003E3C0000}"/>
    <cellStyle name="Normal 45 15 5" xfId="25887" xr:uid="{00000000-0005-0000-0000-00003F3C0000}"/>
    <cellStyle name="Normal 45 16" xfId="8408" xr:uid="{00000000-0005-0000-0000-0000403C0000}"/>
    <cellStyle name="Normal 45 16 2" xfId="8409" xr:uid="{00000000-0005-0000-0000-0000413C0000}"/>
    <cellStyle name="Normal 45 16 2 2" xfId="8410" xr:uid="{00000000-0005-0000-0000-0000423C0000}"/>
    <cellStyle name="Normal 45 16 2 2 2" xfId="8411" xr:uid="{00000000-0005-0000-0000-0000433C0000}"/>
    <cellStyle name="Normal 45 16 2 2 2 2" xfId="25898" xr:uid="{00000000-0005-0000-0000-0000443C0000}"/>
    <cellStyle name="Normal 45 16 2 2 3" xfId="25897" xr:uid="{00000000-0005-0000-0000-0000453C0000}"/>
    <cellStyle name="Normal 45 16 2 3" xfId="8412" xr:uid="{00000000-0005-0000-0000-0000463C0000}"/>
    <cellStyle name="Normal 45 16 2 3 2" xfId="25899" xr:uid="{00000000-0005-0000-0000-0000473C0000}"/>
    <cellStyle name="Normal 45 16 2 4" xfId="25896" xr:uid="{00000000-0005-0000-0000-0000483C0000}"/>
    <cellStyle name="Normal 45 16 3" xfId="8413" xr:uid="{00000000-0005-0000-0000-0000493C0000}"/>
    <cellStyle name="Normal 45 16 3 2" xfId="8414" xr:uid="{00000000-0005-0000-0000-00004A3C0000}"/>
    <cellStyle name="Normal 45 16 3 2 2" xfId="25901" xr:uid="{00000000-0005-0000-0000-00004B3C0000}"/>
    <cellStyle name="Normal 45 16 3 3" xfId="25900" xr:uid="{00000000-0005-0000-0000-00004C3C0000}"/>
    <cellStyle name="Normal 45 16 4" xfId="8415" xr:uid="{00000000-0005-0000-0000-00004D3C0000}"/>
    <cellStyle name="Normal 45 16 4 2" xfId="25902" xr:uid="{00000000-0005-0000-0000-00004E3C0000}"/>
    <cellStyle name="Normal 45 16 5" xfId="25895" xr:uid="{00000000-0005-0000-0000-00004F3C0000}"/>
    <cellStyle name="Normal 45 17" xfId="8416" xr:uid="{00000000-0005-0000-0000-0000503C0000}"/>
    <cellStyle name="Normal 45 17 2" xfId="8417" xr:uid="{00000000-0005-0000-0000-0000513C0000}"/>
    <cellStyle name="Normal 45 17 2 2" xfId="8418" xr:uid="{00000000-0005-0000-0000-0000523C0000}"/>
    <cellStyle name="Normal 45 17 2 2 2" xfId="8419" xr:uid="{00000000-0005-0000-0000-0000533C0000}"/>
    <cellStyle name="Normal 45 17 2 2 2 2" xfId="25906" xr:uid="{00000000-0005-0000-0000-0000543C0000}"/>
    <cellStyle name="Normal 45 17 2 2 3" xfId="25905" xr:uid="{00000000-0005-0000-0000-0000553C0000}"/>
    <cellStyle name="Normal 45 17 2 3" xfId="8420" xr:uid="{00000000-0005-0000-0000-0000563C0000}"/>
    <cellStyle name="Normal 45 17 2 3 2" xfId="25907" xr:uid="{00000000-0005-0000-0000-0000573C0000}"/>
    <cellStyle name="Normal 45 17 2 4" xfId="25904" xr:uid="{00000000-0005-0000-0000-0000583C0000}"/>
    <cellStyle name="Normal 45 17 3" xfId="8421" xr:uid="{00000000-0005-0000-0000-0000593C0000}"/>
    <cellStyle name="Normal 45 17 3 2" xfId="8422" xr:uid="{00000000-0005-0000-0000-00005A3C0000}"/>
    <cellStyle name="Normal 45 17 3 2 2" xfId="25909" xr:uid="{00000000-0005-0000-0000-00005B3C0000}"/>
    <cellStyle name="Normal 45 17 3 3" xfId="25908" xr:uid="{00000000-0005-0000-0000-00005C3C0000}"/>
    <cellStyle name="Normal 45 17 4" xfId="8423" xr:uid="{00000000-0005-0000-0000-00005D3C0000}"/>
    <cellStyle name="Normal 45 17 4 2" xfId="25910" xr:uid="{00000000-0005-0000-0000-00005E3C0000}"/>
    <cellStyle name="Normal 45 17 5" xfId="25903" xr:uid="{00000000-0005-0000-0000-00005F3C0000}"/>
    <cellStyle name="Normal 45 18" xfId="8424" xr:uid="{00000000-0005-0000-0000-0000603C0000}"/>
    <cellStyle name="Normal 45 18 2" xfId="8425" xr:uid="{00000000-0005-0000-0000-0000613C0000}"/>
    <cellStyle name="Normal 45 18 2 2" xfId="8426" xr:uid="{00000000-0005-0000-0000-0000623C0000}"/>
    <cellStyle name="Normal 45 18 2 2 2" xfId="8427" xr:uid="{00000000-0005-0000-0000-0000633C0000}"/>
    <cellStyle name="Normal 45 18 2 2 2 2" xfId="25914" xr:uid="{00000000-0005-0000-0000-0000643C0000}"/>
    <cellStyle name="Normal 45 18 2 2 3" xfId="25913" xr:uid="{00000000-0005-0000-0000-0000653C0000}"/>
    <cellStyle name="Normal 45 18 2 3" xfId="8428" xr:uid="{00000000-0005-0000-0000-0000663C0000}"/>
    <cellStyle name="Normal 45 18 2 3 2" xfId="25915" xr:uid="{00000000-0005-0000-0000-0000673C0000}"/>
    <cellStyle name="Normal 45 18 2 4" xfId="25912" xr:uid="{00000000-0005-0000-0000-0000683C0000}"/>
    <cellStyle name="Normal 45 18 3" xfId="8429" xr:uid="{00000000-0005-0000-0000-0000693C0000}"/>
    <cellStyle name="Normal 45 18 3 2" xfId="8430" xr:uid="{00000000-0005-0000-0000-00006A3C0000}"/>
    <cellStyle name="Normal 45 18 3 2 2" xfId="25917" xr:uid="{00000000-0005-0000-0000-00006B3C0000}"/>
    <cellStyle name="Normal 45 18 3 3" xfId="25916" xr:uid="{00000000-0005-0000-0000-00006C3C0000}"/>
    <cellStyle name="Normal 45 18 4" xfId="8431" xr:uid="{00000000-0005-0000-0000-00006D3C0000}"/>
    <cellStyle name="Normal 45 18 4 2" xfId="25918" xr:uid="{00000000-0005-0000-0000-00006E3C0000}"/>
    <cellStyle name="Normal 45 18 5" xfId="25911" xr:uid="{00000000-0005-0000-0000-00006F3C0000}"/>
    <cellStyle name="Normal 45 19" xfId="8432" xr:uid="{00000000-0005-0000-0000-0000703C0000}"/>
    <cellStyle name="Normal 45 19 2" xfId="8433" xr:uid="{00000000-0005-0000-0000-0000713C0000}"/>
    <cellStyle name="Normal 45 19 2 2" xfId="8434" xr:uid="{00000000-0005-0000-0000-0000723C0000}"/>
    <cellStyle name="Normal 45 19 2 2 2" xfId="8435" xr:uid="{00000000-0005-0000-0000-0000733C0000}"/>
    <cellStyle name="Normal 45 19 2 2 2 2" xfId="25922" xr:uid="{00000000-0005-0000-0000-0000743C0000}"/>
    <cellStyle name="Normal 45 19 2 2 3" xfId="25921" xr:uid="{00000000-0005-0000-0000-0000753C0000}"/>
    <cellStyle name="Normal 45 19 2 3" xfId="8436" xr:uid="{00000000-0005-0000-0000-0000763C0000}"/>
    <cellStyle name="Normal 45 19 2 3 2" xfId="25923" xr:uid="{00000000-0005-0000-0000-0000773C0000}"/>
    <cellStyle name="Normal 45 19 2 4" xfId="25920" xr:uid="{00000000-0005-0000-0000-0000783C0000}"/>
    <cellStyle name="Normal 45 19 3" xfId="8437" xr:uid="{00000000-0005-0000-0000-0000793C0000}"/>
    <cellStyle name="Normal 45 19 3 2" xfId="8438" xr:uid="{00000000-0005-0000-0000-00007A3C0000}"/>
    <cellStyle name="Normal 45 19 3 2 2" xfId="25925" xr:uid="{00000000-0005-0000-0000-00007B3C0000}"/>
    <cellStyle name="Normal 45 19 3 3" xfId="25924" xr:uid="{00000000-0005-0000-0000-00007C3C0000}"/>
    <cellStyle name="Normal 45 19 4" xfId="8439" xr:uid="{00000000-0005-0000-0000-00007D3C0000}"/>
    <cellStyle name="Normal 45 19 4 2" xfId="25926" xr:uid="{00000000-0005-0000-0000-00007E3C0000}"/>
    <cellStyle name="Normal 45 19 5" xfId="25919" xr:uid="{00000000-0005-0000-0000-00007F3C0000}"/>
    <cellStyle name="Normal 45 2" xfId="8440" xr:uid="{00000000-0005-0000-0000-0000803C0000}"/>
    <cellStyle name="Normal 45 2 2" xfId="8441" xr:uid="{00000000-0005-0000-0000-0000813C0000}"/>
    <cellStyle name="Normal 45 2 2 2" xfId="8442" xr:uid="{00000000-0005-0000-0000-0000823C0000}"/>
    <cellStyle name="Normal 45 2 2 2 2" xfId="8443" xr:uid="{00000000-0005-0000-0000-0000833C0000}"/>
    <cellStyle name="Normal 45 2 2 2 2 2" xfId="25930" xr:uid="{00000000-0005-0000-0000-0000843C0000}"/>
    <cellStyle name="Normal 45 2 2 2 3" xfId="25929" xr:uid="{00000000-0005-0000-0000-0000853C0000}"/>
    <cellStyle name="Normal 45 2 2 3" xfId="8444" xr:uid="{00000000-0005-0000-0000-0000863C0000}"/>
    <cellStyle name="Normal 45 2 2 3 2" xfId="25931" xr:uid="{00000000-0005-0000-0000-0000873C0000}"/>
    <cellStyle name="Normal 45 2 2 4" xfId="25928" xr:uid="{00000000-0005-0000-0000-0000883C0000}"/>
    <cellStyle name="Normal 45 2 3" xfId="8445" xr:uid="{00000000-0005-0000-0000-0000893C0000}"/>
    <cellStyle name="Normal 45 2 3 2" xfId="8446" xr:uid="{00000000-0005-0000-0000-00008A3C0000}"/>
    <cellStyle name="Normal 45 2 3 2 2" xfId="25933" xr:uid="{00000000-0005-0000-0000-00008B3C0000}"/>
    <cellStyle name="Normal 45 2 3 3" xfId="25932" xr:uid="{00000000-0005-0000-0000-00008C3C0000}"/>
    <cellStyle name="Normal 45 2 4" xfId="8447" xr:uid="{00000000-0005-0000-0000-00008D3C0000}"/>
    <cellStyle name="Normal 45 2 4 2" xfId="25934" xr:uid="{00000000-0005-0000-0000-00008E3C0000}"/>
    <cellStyle name="Normal 45 2 5" xfId="25927" xr:uid="{00000000-0005-0000-0000-00008F3C0000}"/>
    <cellStyle name="Normal 45 20" xfId="8448" xr:uid="{00000000-0005-0000-0000-0000903C0000}"/>
    <cellStyle name="Normal 45 20 2" xfId="8449" xr:uid="{00000000-0005-0000-0000-0000913C0000}"/>
    <cellStyle name="Normal 45 20 2 2" xfId="8450" xr:uid="{00000000-0005-0000-0000-0000923C0000}"/>
    <cellStyle name="Normal 45 20 2 2 2" xfId="8451" xr:uid="{00000000-0005-0000-0000-0000933C0000}"/>
    <cellStyle name="Normal 45 20 2 2 2 2" xfId="25938" xr:uid="{00000000-0005-0000-0000-0000943C0000}"/>
    <cellStyle name="Normal 45 20 2 2 3" xfId="25937" xr:uid="{00000000-0005-0000-0000-0000953C0000}"/>
    <cellStyle name="Normal 45 20 2 3" xfId="8452" xr:uid="{00000000-0005-0000-0000-0000963C0000}"/>
    <cellStyle name="Normal 45 20 2 3 2" xfId="25939" xr:uid="{00000000-0005-0000-0000-0000973C0000}"/>
    <cellStyle name="Normal 45 20 2 4" xfId="25936" xr:uid="{00000000-0005-0000-0000-0000983C0000}"/>
    <cellStyle name="Normal 45 20 3" xfId="8453" xr:uid="{00000000-0005-0000-0000-0000993C0000}"/>
    <cellStyle name="Normal 45 20 3 2" xfId="8454" xr:uid="{00000000-0005-0000-0000-00009A3C0000}"/>
    <cellStyle name="Normal 45 20 3 2 2" xfId="25941" xr:uid="{00000000-0005-0000-0000-00009B3C0000}"/>
    <cellStyle name="Normal 45 20 3 3" xfId="25940" xr:uid="{00000000-0005-0000-0000-00009C3C0000}"/>
    <cellStyle name="Normal 45 20 4" xfId="8455" xr:uid="{00000000-0005-0000-0000-00009D3C0000}"/>
    <cellStyle name="Normal 45 20 4 2" xfId="25942" xr:uid="{00000000-0005-0000-0000-00009E3C0000}"/>
    <cellStyle name="Normal 45 20 5" xfId="25935" xr:uid="{00000000-0005-0000-0000-00009F3C0000}"/>
    <cellStyle name="Normal 45 21" xfId="8456" xr:uid="{00000000-0005-0000-0000-0000A03C0000}"/>
    <cellStyle name="Normal 45 21 2" xfId="8457" xr:uid="{00000000-0005-0000-0000-0000A13C0000}"/>
    <cellStyle name="Normal 45 21 2 2" xfId="8458" xr:uid="{00000000-0005-0000-0000-0000A23C0000}"/>
    <cellStyle name="Normal 45 21 2 2 2" xfId="8459" xr:uid="{00000000-0005-0000-0000-0000A33C0000}"/>
    <cellStyle name="Normal 45 21 2 2 2 2" xfId="25946" xr:uid="{00000000-0005-0000-0000-0000A43C0000}"/>
    <cellStyle name="Normal 45 21 2 2 3" xfId="25945" xr:uid="{00000000-0005-0000-0000-0000A53C0000}"/>
    <cellStyle name="Normal 45 21 2 3" xfId="8460" xr:uid="{00000000-0005-0000-0000-0000A63C0000}"/>
    <cellStyle name="Normal 45 21 2 3 2" xfId="25947" xr:uid="{00000000-0005-0000-0000-0000A73C0000}"/>
    <cellStyle name="Normal 45 21 2 4" xfId="25944" xr:uid="{00000000-0005-0000-0000-0000A83C0000}"/>
    <cellStyle name="Normal 45 21 3" xfId="8461" xr:uid="{00000000-0005-0000-0000-0000A93C0000}"/>
    <cellStyle name="Normal 45 21 3 2" xfId="8462" xr:uid="{00000000-0005-0000-0000-0000AA3C0000}"/>
    <cellStyle name="Normal 45 21 3 2 2" xfId="25949" xr:uid="{00000000-0005-0000-0000-0000AB3C0000}"/>
    <cellStyle name="Normal 45 21 3 3" xfId="25948" xr:uid="{00000000-0005-0000-0000-0000AC3C0000}"/>
    <cellStyle name="Normal 45 21 4" xfId="8463" xr:uid="{00000000-0005-0000-0000-0000AD3C0000}"/>
    <cellStyle name="Normal 45 21 4 2" xfId="25950" xr:uid="{00000000-0005-0000-0000-0000AE3C0000}"/>
    <cellStyle name="Normal 45 21 5" xfId="25943" xr:uid="{00000000-0005-0000-0000-0000AF3C0000}"/>
    <cellStyle name="Normal 45 22" xfId="8464" xr:uid="{00000000-0005-0000-0000-0000B03C0000}"/>
    <cellStyle name="Normal 45 22 2" xfId="8465" xr:uid="{00000000-0005-0000-0000-0000B13C0000}"/>
    <cellStyle name="Normal 45 22 2 2" xfId="8466" xr:uid="{00000000-0005-0000-0000-0000B23C0000}"/>
    <cellStyle name="Normal 45 22 2 2 2" xfId="8467" xr:uid="{00000000-0005-0000-0000-0000B33C0000}"/>
    <cellStyle name="Normal 45 22 2 2 2 2" xfId="25954" xr:uid="{00000000-0005-0000-0000-0000B43C0000}"/>
    <cellStyle name="Normal 45 22 2 2 3" xfId="25953" xr:uid="{00000000-0005-0000-0000-0000B53C0000}"/>
    <cellStyle name="Normal 45 22 2 3" xfId="8468" xr:uid="{00000000-0005-0000-0000-0000B63C0000}"/>
    <cellStyle name="Normal 45 22 2 3 2" xfId="25955" xr:uid="{00000000-0005-0000-0000-0000B73C0000}"/>
    <cellStyle name="Normal 45 22 2 4" xfId="25952" xr:uid="{00000000-0005-0000-0000-0000B83C0000}"/>
    <cellStyle name="Normal 45 22 3" xfId="8469" xr:uid="{00000000-0005-0000-0000-0000B93C0000}"/>
    <cellStyle name="Normal 45 22 3 2" xfId="8470" xr:uid="{00000000-0005-0000-0000-0000BA3C0000}"/>
    <cellStyle name="Normal 45 22 3 2 2" xfId="25957" xr:uid="{00000000-0005-0000-0000-0000BB3C0000}"/>
    <cellStyle name="Normal 45 22 3 3" xfId="25956" xr:uid="{00000000-0005-0000-0000-0000BC3C0000}"/>
    <cellStyle name="Normal 45 22 4" xfId="8471" xr:uid="{00000000-0005-0000-0000-0000BD3C0000}"/>
    <cellStyle name="Normal 45 22 4 2" xfId="25958" xr:uid="{00000000-0005-0000-0000-0000BE3C0000}"/>
    <cellStyle name="Normal 45 22 5" xfId="25951" xr:uid="{00000000-0005-0000-0000-0000BF3C0000}"/>
    <cellStyle name="Normal 45 23" xfId="8472" xr:uid="{00000000-0005-0000-0000-0000C03C0000}"/>
    <cellStyle name="Normal 45 23 2" xfId="8473" xr:uid="{00000000-0005-0000-0000-0000C13C0000}"/>
    <cellStyle name="Normal 45 23 2 2" xfId="8474" xr:uid="{00000000-0005-0000-0000-0000C23C0000}"/>
    <cellStyle name="Normal 45 23 2 2 2" xfId="25961" xr:uid="{00000000-0005-0000-0000-0000C33C0000}"/>
    <cellStyle name="Normal 45 23 2 3" xfId="25960" xr:uid="{00000000-0005-0000-0000-0000C43C0000}"/>
    <cellStyle name="Normal 45 23 3" xfId="8475" xr:uid="{00000000-0005-0000-0000-0000C53C0000}"/>
    <cellStyle name="Normal 45 23 3 2" xfId="25962" xr:uid="{00000000-0005-0000-0000-0000C63C0000}"/>
    <cellStyle name="Normal 45 23 4" xfId="25959" xr:uid="{00000000-0005-0000-0000-0000C73C0000}"/>
    <cellStyle name="Normal 45 24" xfId="8476" xr:uid="{00000000-0005-0000-0000-0000C83C0000}"/>
    <cellStyle name="Normal 45 24 2" xfId="8477" xr:uid="{00000000-0005-0000-0000-0000C93C0000}"/>
    <cellStyle name="Normal 45 24 2 2" xfId="25964" xr:uid="{00000000-0005-0000-0000-0000CA3C0000}"/>
    <cellStyle name="Normal 45 24 3" xfId="25963" xr:uid="{00000000-0005-0000-0000-0000CB3C0000}"/>
    <cellStyle name="Normal 45 25" xfId="8478" xr:uid="{00000000-0005-0000-0000-0000CC3C0000}"/>
    <cellStyle name="Normal 45 25 2" xfId="25965" xr:uid="{00000000-0005-0000-0000-0000CD3C0000}"/>
    <cellStyle name="Normal 45 26" xfId="25846" xr:uid="{00000000-0005-0000-0000-0000CE3C0000}"/>
    <cellStyle name="Normal 45 3" xfId="8479" xr:uid="{00000000-0005-0000-0000-0000CF3C0000}"/>
    <cellStyle name="Normal 45 3 2" xfId="8480" xr:uid="{00000000-0005-0000-0000-0000D03C0000}"/>
    <cellStyle name="Normal 45 3 2 2" xfId="8481" xr:uid="{00000000-0005-0000-0000-0000D13C0000}"/>
    <cellStyle name="Normal 45 3 2 2 2" xfId="8482" xr:uid="{00000000-0005-0000-0000-0000D23C0000}"/>
    <cellStyle name="Normal 45 3 2 2 2 2" xfId="25969" xr:uid="{00000000-0005-0000-0000-0000D33C0000}"/>
    <cellStyle name="Normal 45 3 2 2 3" xfId="25968" xr:uid="{00000000-0005-0000-0000-0000D43C0000}"/>
    <cellStyle name="Normal 45 3 2 3" xfId="8483" xr:uid="{00000000-0005-0000-0000-0000D53C0000}"/>
    <cellStyle name="Normal 45 3 2 3 2" xfId="25970" xr:uid="{00000000-0005-0000-0000-0000D63C0000}"/>
    <cellStyle name="Normal 45 3 2 4" xfId="25967" xr:uid="{00000000-0005-0000-0000-0000D73C0000}"/>
    <cellStyle name="Normal 45 3 3" xfId="8484" xr:uid="{00000000-0005-0000-0000-0000D83C0000}"/>
    <cellStyle name="Normal 45 3 3 2" xfId="8485" xr:uid="{00000000-0005-0000-0000-0000D93C0000}"/>
    <cellStyle name="Normal 45 3 3 2 2" xfId="25972" xr:uid="{00000000-0005-0000-0000-0000DA3C0000}"/>
    <cellStyle name="Normal 45 3 3 3" xfId="25971" xr:uid="{00000000-0005-0000-0000-0000DB3C0000}"/>
    <cellStyle name="Normal 45 3 4" xfId="8486" xr:uid="{00000000-0005-0000-0000-0000DC3C0000}"/>
    <cellStyle name="Normal 45 3 4 2" xfId="25973" xr:uid="{00000000-0005-0000-0000-0000DD3C0000}"/>
    <cellStyle name="Normal 45 3 5" xfId="25966" xr:uid="{00000000-0005-0000-0000-0000DE3C0000}"/>
    <cellStyle name="Normal 45 4" xfId="8487" xr:uid="{00000000-0005-0000-0000-0000DF3C0000}"/>
    <cellStyle name="Normal 45 4 2" xfId="8488" xr:uid="{00000000-0005-0000-0000-0000E03C0000}"/>
    <cellStyle name="Normal 45 4 2 2" xfId="8489" xr:uid="{00000000-0005-0000-0000-0000E13C0000}"/>
    <cellStyle name="Normal 45 4 2 2 2" xfId="8490" xr:uid="{00000000-0005-0000-0000-0000E23C0000}"/>
    <cellStyle name="Normal 45 4 2 2 2 2" xfId="25977" xr:uid="{00000000-0005-0000-0000-0000E33C0000}"/>
    <cellStyle name="Normal 45 4 2 2 3" xfId="25976" xr:uid="{00000000-0005-0000-0000-0000E43C0000}"/>
    <cellStyle name="Normal 45 4 2 3" xfId="8491" xr:uid="{00000000-0005-0000-0000-0000E53C0000}"/>
    <cellStyle name="Normal 45 4 2 3 2" xfId="25978" xr:uid="{00000000-0005-0000-0000-0000E63C0000}"/>
    <cellStyle name="Normal 45 4 2 4" xfId="25975" xr:uid="{00000000-0005-0000-0000-0000E73C0000}"/>
    <cellStyle name="Normal 45 4 3" xfId="8492" xr:uid="{00000000-0005-0000-0000-0000E83C0000}"/>
    <cellStyle name="Normal 45 4 3 2" xfId="8493" xr:uid="{00000000-0005-0000-0000-0000E93C0000}"/>
    <cellStyle name="Normal 45 4 3 2 2" xfId="25980" xr:uid="{00000000-0005-0000-0000-0000EA3C0000}"/>
    <cellStyle name="Normal 45 4 3 3" xfId="25979" xr:uid="{00000000-0005-0000-0000-0000EB3C0000}"/>
    <cellStyle name="Normal 45 4 4" xfId="8494" xr:uid="{00000000-0005-0000-0000-0000EC3C0000}"/>
    <cellStyle name="Normal 45 4 4 2" xfId="25981" xr:uid="{00000000-0005-0000-0000-0000ED3C0000}"/>
    <cellStyle name="Normal 45 4 5" xfId="25974" xr:uid="{00000000-0005-0000-0000-0000EE3C0000}"/>
    <cellStyle name="Normal 45 5" xfId="8495" xr:uid="{00000000-0005-0000-0000-0000EF3C0000}"/>
    <cellStyle name="Normal 45 5 2" xfId="8496" xr:uid="{00000000-0005-0000-0000-0000F03C0000}"/>
    <cellStyle name="Normal 45 5 2 2" xfId="8497" xr:uid="{00000000-0005-0000-0000-0000F13C0000}"/>
    <cellStyle name="Normal 45 5 2 2 2" xfId="8498" xr:uid="{00000000-0005-0000-0000-0000F23C0000}"/>
    <cellStyle name="Normal 45 5 2 2 2 2" xfId="25985" xr:uid="{00000000-0005-0000-0000-0000F33C0000}"/>
    <cellStyle name="Normal 45 5 2 2 3" xfId="25984" xr:uid="{00000000-0005-0000-0000-0000F43C0000}"/>
    <cellStyle name="Normal 45 5 2 3" xfId="8499" xr:uid="{00000000-0005-0000-0000-0000F53C0000}"/>
    <cellStyle name="Normal 45 5 2 3 2" xfId="25986" xr:uid="{00000000-0005-0000-0000-0000F63C0000}"/>
    <cellStyle name="Normal 45 5 2 4" xfId="25983" xr:uid="{00000000-0005-0000-0000-0000F73C0000}"/>
    <cellStyle name="Normal 45 5 3" xfId="8500" xr:uid="{00000000-0005-0000-0000-0000F83C0000}"/>
    <cellStyle name="Normal 45 5 3 2" xfId="8501" xr:uid="{00000000-0005-0000-0000-0000F93C0000}"/>
    <cellStyle name="Normal 45 5 3 2 2" xfId="25988" xr:uid="{00000000-0005-0000-0000-0000FA3C0000}"/>
    <cellStyle name="Normal 45 5 3 3" xfId="25987" xr:uid="{00000000-0005-0000-0000-0000FB3C0000}"/>
    <cellStyle name="Normal 45 5 4" xfId="8502" xr:uid="{00000000-0005-0000-0000-0000FC3C0000}"/>
    <cellStyle name="Normal 45 5 4 2" xfId="25989" xr:uid="{00000000-0005-0000-0000-0000FD3C0000}"/>
    <cellStyle name="Normal 45 5 5" xfId="25982" xr:uid="{00000000-0005-0000-0000-0000FE3C0000}"/>
    <cellStyle name="Normal 45 6" xfId="8503" xr:uid="{00000000-0005-0000-0000-0000FF3C0000}"/>
    <cellStyle name="Normal 45 6 2" xfId="8504" xr:uid="{00000000-0005-0000-0000-0000003D0000}"/>
    <cellStyle name="Normal 45 6 2 2" xfId="8505" xr:uid="{00000000-0005-0000-0000-0000013D0000}"/>
    <cellStyle name="Normal 45 6 2 2 2" xfId="8506" xr:uid="{00000000-0005-0000-0000-0000023D0000}"/>
    <cellStyle name="Normal 45 6 2 2 2 2" xfId="25993" xr:uid="{00000000-0005-0000-0000-0000033D0000}"/>
    <cellStyle name="Normal 45 6 2 2 3" xfId="25992" xr:uid="{00000000-0005-0000-0000-0000043D0000}"/>
    <cellStyle name="Normal 45 6 2 3" xfId="8507" xr:uid="{00000000-0005-0000-0000-0000053D0000}"/>
    <cellStyle name="Normal 45 6 2 3 2" xfId="25994" xr:uid="{00000000-0005-0000-0000-0000063D0000}"/>
    <cellStyle name="Normal 45 6 2 4" xfId="25991" xr:uid="{00000000-0005-0000-0000-0000073D0000}"/>
    <cellStyle name="Normal 45 6 3" xfId="8508" xr:uid="{00000000-0005-0000-0000-0000083D0000}"/>
    <cellStyle name="Normal 45 6 3 2" xfId="8509" xr:uid="{00000000-0005-0000-0000-0000093D0000}"/>
    <cellStyle name="Normal 45 6 3 2 2" xfId="25996" xr:uid="{00000000-0005-0000-0000-00000A3D0000}"/>
    <cellStyle name="Normal 45 6 3 3" xfId="25995" xr:uid="{00000000-0005-0000-0000-00000B3D0000}"/>
    <cellStyle name="Normal 45 6 4" xfId="8510" xr:uid="{00000000-0005-0000-0000-00000C3D0000}"/>
    <cellStyle name="Normal 45 6 4 2" xfId="25997" xr:uid="{00000000-0005-0000-0000-00000D3D0000}"/>
    <cellStyle name="Normal 45 6 5" xfId="25990" xr:uid="{00000000-0005-0000-0000-00000E3D0000}"/>
    <cellStyle name="Normal 45 7" xfId="8511" xr:uid="{00000000-0005-0000-0000-00000F3D0000}"/>
    <cellStyle name="Normal 45 7 2" xfId="8512" xr:uid="{00000000-0005-0000-0000-0000103D0000}"/>
    <cellStyle name="Normal 45 7 2 2" xfId="8513" xr:uid="{00000000-0005-0000-0000-0000113D0000}"/>
    <cellStyle name="Normal 45 7 2 2 2" xfId="8514" xr:uid="{00000000-0005-0000-0000-0000123D0000}"/>
    <cellStyle name="Normal 45 7 2 2 2 2" xfId="26001" xr:uid="{00000000-0005-0000-0000-0000133D0000}"/>
    <cellStyle name="Normal 45 7 2 2 3" xfId="26000" xr:uid="{00000000-0005-0000-0000-0000143D0000}"/>
    <cellStyle name="Normal 45 7 2 3" xfId="8515" xr:uid="{00000000-0005-0000-0000-0000153D0000}"/>
    <cellStyle name="Normal 45 7 2 3 2" xfId="26002" xr:uid="{00000000-0005-0000-0000-0000163D0000}"/>
    <cellStyle name="Normal 45 7 2 4" xfId="25999" xr:uid="{00000000-0005-0000-0000-0000173D0000}"/>
    <cellStyle name="Normal 45 7 3" xfId="8516" xr:uid="{00000000-0005-0000-0000-0000183D0000}"/>
    <cellStyle name="Normal 45 7 3 2" xfId="8517" xr:uid="{00000000-0005-0000-0000-0000193D0000}"/>
    <cellStyle name="Normal 45 7 3 2 2" xfId="26004" xr:uid="{00000000-0005-0000-0000-00001A3D0000}"/>
    <cellStyle name="Normal 45 7 3 3" xfId="26003" xr:uid="{00000000-0005-0000-0000-00001B3D0000}"/>
    <cellStyle name="Normal 45 7 4" xfId="8518" xr:uid="{00000000-0005-0000-0000-00001C3D0000}"/>
    <cellStyle name="Normal 45 7 4 2" xfId="26005" xr:uid="{00000000-0005-0000-0000-00001D3D0000}"/>
    <cellStyle name="Normal 45 7 5" xfId="25998" xr:uid="{00000000-0005-0000-0000-00001E3D0000}"/>
    <cellStyle name="Normal 45 8" xfId="8519" xr:uid="{00000000-0005-0000-0000-00001F3D0000}"/>
    <cellStyle name="Normal 45 8 2" xfId="8520" xr:uid="{00000000-0005-0000-0000-0000203D0000}"/>
    <cellStyle name="Normal 45 8 2 2" xfId="8521" xr:uid="{00000000-0005-0000-0000-0000213D0000}"/>
    <cellStyle name="Normal 45 8 2 2 2" xfId="8522" xr:uid="{00000000-0005-0000-0000-0000223D0000}"/>
    <cellStyle name="Normal 45 8 2 2 2 2" xfId="26009" xr:uid="{00000000-0005-0000-0000-0000233D0000}"/>
    <cellStyle name="Normal 45 8 2 2 3" xfId="26008" xr:uid="{00000000-0005-0000-0000-0000243D0000}"/>
    <cellStyle name="Normal 45 8 2 3" xfId="8523" xr:uid="{00000000-0005-0000-0000-0000253D0000}"/>
    <cellStyle name="Normal 45 8 2 3 2" xfId="26010" xr:uid="{00000000-0005-0000-0000-0000263D0000}"/>
    <cellStyle name="Normal 45 8 2 4" xfId="26007" xr:uid="{00000000-0005-0000-0000-0000273D0000}"/>
    <cellStyle name="Normal 45 8 3" xfId="8524" xr:uid="{00000000-0005-0000-0000-0000283D0000}"/>
    <cellStyle name="Normal 45 8 3 2" xfId="8525" xr:uid="{00000000-0005-0000-0000-0000293D0000}"/>
    <cellStyle name="Normal 45 8 3 2 2" xfId="26012" xr:uid="{00000000-0005-0000-0000-00002A3D0000}"/>
    <cellStyle name="Normal 45 8 3 3" xfId="26011" xr:uid="{00000000-0005-0000-0000-00002B3D0000}"/>
    <cellStyle name="Normal 45 8 4" xfId="8526" xr:uid="{00000000-0005-0000-0000-00002C3D0000}"/>
    <cellStyle name="Normal 45 8 4 2" xfId="26013" xr:uid="{00000000-0005-0000-0000-00002D3D0000}"/>
    <cellStyle name="Normal 45 8 5" xfId="26006" xr:uid="{00000000-0005-0000-0000-00002E3D0000}"/>
    <cellStyle name="Normal 45 9" xfId="8527" xr:uid="{00000000-0005-0000-0000-00002F3D0000}"/>
    <cellStyle name="Normal 45 9 2" xfId="8528" xr:uid="{00000000-0005-0000-0000-0000303D0000}"/>
    <cellStyle name="Normal 45 9 2 2" xfId="8529" xr:uid="{00000000-0005-0000-0000-0000313D0000}"/>
    <cellStyle name="Normal 45 9 2 2 2" xfId="8530" xr:uid="{00000000-0005-0000-0000-0000323D0000}"/>
    <cellStyle name="Normal 45 9 2 2 2 2" xfId="26017" xr:uid="{00000000-0005-0000-0000-0000333D0000}"/>
    <cellStyle name="Normal 45 9 2 2 3" xfId="26016" xr:uid="{00000000-0005-0000-0000-0000343D0000}"/>
    <cellStyle name="Normal 45 9 2 3" xfId="8531" xr:uid="{00000000-0005-0000-0000-0000353D0000}"/>
    <cellStyle name="Normal 45 9 2 3 2" xfId="26018" xr:uid="{00000000-0005-0000-0000-0000363D0000}"/>
    <cellStyle name="Normal 45 9 2 4" xfId="26015" xr:uid="{00000000-0005-0000-0000-0000373D0000}"/>
    <cellStyle name="Normal 45 9 3" xfId="8532" xr:uid="{00000000-0005-0000-0000-0000383D0000}"/>
    <cellStyle name="Normal 45 9 3 2" xfId="8533" xr:uid="{00000000-0005-0000-0000-0000393D0000}"/>
    <cellStyle name="Normal 45 9 3 2 2" xfId="26020" xr:uid="{00000000-0005-0000-0000-00003A3D0000}"/>
    <cellStyle name="Normal 45 9 3 3" xfId="26019" xr:uid="{00000000-0005-0000-0000-00003B3D0000}"/>
    <cellStyle name="Normal 45 9 4" xfId="8534" xr:uid="{00000000-0005-0000-0000-00003C3D0000}"/>
    <cellStyle name="Normal 45 9 4 2" xfId="26021" xr:uid="{00000000-0005-0000-0000-00003D3D0000}"/>
    <cellStyle name="Normal 45 9 5" xfId="26014" xr:uid="{00000000-0005-0000-0000-00003E3D0000}"/>
    <cellStyle name="Normal 46" xfId="8535" xr:uid="{00000000-0005-0000-0000-00003F3D0000}"/>
    <cellStyle name="Normal 46 10" xfId="8536" xr:uid="{00000000-0005-0000-0000-0000403D0000}"/>
    <cellStyle name="Normal 46 10 2" xfId="8537" xr:uid="{00000000-0005-0000-0000-0000413D0000}"/>
    <cellStyle name="Normal 46 10 2 2" xfId="8538" xr:uid="{00000000-0005-0000-0000-0000423D0000}"/>
    <cellStyle name="Normal 46 10 2 2 2" xfId="8539" xr:uid="{00000000-0005-0000-0000-0000433D0000}"/>
    <cellStyle name="Normal 46 10 2 2 2 2" xfId="26026" xr:uid="{00000000-0005-0000-0000-0000443D0000}"/>
    <cellStyle name="Normal 46 10 2 2 3" xfId="26025" xr:uid="{00000000-0005-0000-0000-0000453D0000}"/>
    <cellStyle name="Normal 46 10 2 3" xfId="8540" xr:uid="{00000000-0005-0000-0000-0000463D0000}"/>
    <cellStyle name="Normal 46 10 2 3 2" xfId="26027" xr:uid="{00000000-0005-0000-0000-0000473D0000}"/>
    <cellStyle name="Normal 46 10 2 4" xfId="26024" xr:uid="{00000000-0005-0000-0000-0000483D0000}"/>
    <cellStyle name="Normal 46 10 3" xfId="8541" xr:uid="{00000000-0005-0000-0000-0000493D0000}"/>
    <cellStyle name="Normal 46 10 3 2" xfId="8542" xr:uid="{00000000-0005-0000-0000-00004A3D0000}"/>
    <cellStyle name="Normal 46 10 3 2 2" xfId="26029" xr:uid="{00000000-0005-0000-0000-00004B3D0000}"/>
    <cellStyle name="Normal 46 10 3 3" xfId="26028" xr:uid="{00000000-0005-0000-0000-00004C3D0000}"/>
    <cellStyle name="Normal 46 10 4" xfId="8543" xr:uid="{00000000-0005-0000-0000-00004D3D0000}"/>
    <cellStyle name="Normal 46 10 4 2" xfId="26030" xr:uid="{00000000-0005-0000-0000-00004E3D0000}"/>
    <cellStyle name="Normal 46 10 5" xfId="26023" xr:uid="{00000000-0005-0000-0000-00004F3D0000}"/>
    <cellStyle name="Normal 46 11" xfId="8544" xr:uid="{00000000-0005-0000-0000-0000503D0000}"/>
    <cellStyle name="Normal 46 11 2" xfId="8545" xr:uid="{00000000-0005-0000-0000-0000513D0000}"/>
    <cellStyle name="Normal 46 11 2 2" xfId="8546" xr:uid="{00000000-0005-0000-0000-0000523D0000}"/>
    <cellStyle name="Normal 46 11 2 2 2" xfId="8547" xr:uid="{00000000-0005-0000-0000-0000533D0000}"/>
    <cellStyle name="Normal 46 11 2 2 2 2" xfId="26034" xr:uid="{00000000-0005-0000-0000-0000543D0000}"/>
    <cellStyle name="Normal 46 11 2 2 3" xfId="26033" xr:uid="{00000000-0005-0000-0000-0000553D0000}"/>
    <cellStyle name="Normal 46 11 2 3" xfId="8548" xr:uid="{00000000-0005-0000-0000-0000563D0000}"/>
    <cellStyle name="Normal 46 11 2 3 2" xfId="26035" xr:uid="{00000000-0005-0000-0000-0000573D0000}"/>
    <cellStyle name="Normal 46 11 2 4" xfId="26032" xr:uid="{00000000-0005-0000-0000-0000583D0000}"/>
    <cellStyle name="Normal 46 11 3" xfId="8549" xr:uid="{00000000-0005-0000-0000-0000593D0000}"/>
    <cellStyle name="Normal 46 11 3 2" xfId="8550" xr:uid="{00000000-0005-0000-0000-00005A3D0000}"/>
    <cellStyle name="Normal 46 11 3 2 2" xfId="26037" xr:uid="{00000000-0005-0000-0000-00005B3D0000}"/>
    <cellStyle name="Normal 46 11 3 3" xfId="26036" xr:uid="{00000000-0005-0000-0000-00005C3D0000}"/>
    <cellStyle name="Normal 46 11 4" xfId="8551" xr:uid="{00000000-0005-0000-0000-00005D3D0000}"/>
    <cellStyle name="Normal 46 11 4 2" xfId="26038" xr:uid="{00000000-0005-0000-0000-00005E3D0000}"/>
    <cellStyle name="Normal 46 11 5" xfId="26031" xr:uid="{00000000-0005-0000-0000-00005F3D0000}"/>
    <cellStyle name="Normal 46 12" xfId="8552" xr:uid="{00000000-0005-0000-0000-0000603D0000}"/>
    <cellStyle name="Normal 46 12 2" xfId="8553" xr:uid="{00000000-0005-0000-0000-0000613D0000}"/>
    <cellStyle name="Normal 46 12 2 2" xfId="8554" xr:uid="{00000000-0005-0000-0000-0000623D0000}"/>
    <cellStyle name="Normal 46 12 2 2 2" xfId="8555" xr:uid="{00000000-0005-0000-0000-0000633D0000}"/>
    <cellStyle name="Normal 46 12 2 2 2 2" xfId="26042" xr:uid="{00000000-0005-0000-0000-0000643D0000}"/>
    <cellStyle name="Normal 46 12 2 2 3" xfId="26041" xr:uid="{00000000-0005-0000-0000-0000653D0000}"/>
    <cellStyle name="Normal 46 12 2 3" xfId="8556" xr:uid="{00000000-0005-0000-0000-0000663D0000}"/>
    <cellStyle name="Normal 46 12 2 3 2" xfId="26043" xr:uid="{00000000-0005-0000-0000-0000673D0000}"/>
    <cellStyle name="Normal 46 12 2 4" xfId="26040" xr:uid="{00000000-0005-0000-0000-0000683D0000}"/>
    <cellStyle name="Normal 46 12 3" xfId="8557" xr:uid="{00000000-0005-0000-0000-0000693D0000}"/>
    <cellStyle name="Normal 46 12 3 2" xfId="8558" xr:uid="{00000000-0005-0000-0000-00006A3D0000}"/>
    <cellStyle name="Normal 46 12 3 2 2" xfId="26045" xr:uid="{00000000-0005-0000-0000-00006B3D0000}"/>
    <cellStyle name="Normal 46 12 3 3" xfId="26044" xr:uid="{00000000-0005-0000-0000-00006C3D0000}"/>
    <cellStyle name="Normal 46 12 4" xfId="8559" xr:uid="{00000000-0005-0000-0000-00006D3D0000}"/>
    <cellStyle name="Normal 46 12 4 2" xfId="26046" xr:uid="{00000000-0005-0000-0000-00006E3D0000}"/>
    <cellStyle name="Normal 46 12 5" xfId="26039" xr:uid="{00000000-0005-0000-0000-00006F3D0000}"/>
    <cellStyle name="Normal 46 13" xfId="8560" xr:uid="{00000000-0005-0000-0000-0000703D0000}"/>
    <cellStyle name="Normal 46 13 2" xfId="8561" xr:uid="{00000000-0005-0000-0000-0000713D0000}"/>
    <cellStyle name="Normal 46 13 2 2" xfId="8562" xr:uid="{00000000-0005-0000-0000-0000723D0000}"/>
    <cellStyle name="Normal 46 13 2 2 2" xfId="8563" xr:uid="{00000000-0005-0000-0000-0000733D0000}"/>
    <cellStyle name="Normal 46 13 2 2 2 2" xfId="26050" xr:uid="{00000000-0005-0000-0000-0000743D0000}"/>
    <cellStyle name="Normal 46 13 2 2 3" xfId="26049" xr:uid="{00000000-0005-0000-0000-0000753D0000}"/>
    <cellStyle name="Normal 46 13 2 3" xfId="8564" xr:uid="{00000000-0005-0000-0000-0000763D0000}"/>
    <cellStyle name="Normal 46 13 2 3 2" xfId="26051" xr:uid="{00000000-0005-0000-0000-0000773D0000}"/>
    <cellStyle name="Normal 46 13 2 4" xfId="26048" xr:uid="{00000000-0005-0000-0000-0000783D0000}"/>
    <cellStyle name="Normal 46 13 3" xfId="8565" xr:uid="{00000000-0005-0000-0000-0000793D0000}"/>
    <cellStyle name="Normal 46 13 3 2" xfId="8566" xr:uid="{00000000-0005-0000-0000-00007A3D0000}"/>
    <cellStyle name="Normal 46 13 3 2 2" xfId="26053" xr:uid="{00000000-0005-0000-0000-00007B3D0000}"/>
    <cellStyle name="Normal 46 13 3 3" xfId="26052" xr:uid="{00000000-0005-0000-0000-00007C3D0000}"/>
    <cellStyle name="Normal 46 13 4" xfId="8567" xr:uid="{00000000-0005-0000-0000-00007D3D0000}"/>
    <cellStyle name="Normal 46 13 4 2" xfId="26054" xr:uid="{00000000-0005-0000-0000-00007E3D0000}"/>
    <cellStyle name="Normal 46 13 5" xfId="26047" xr:uid="{00000000-0005-0000-0000-00007F3D0000}"/>
    <cellStyle name="Normal 46 14" xfId="8568" xr:uid="{00000000-0005-0000-0000-0000803D0000}"/>
    <cellStyle name="Normal 46 14 2" xfId="8569" xr:uid="{00000000-0005-0000-0000-0000813D0000}"/>
    <cellStyle name="Normal 46 14 2 2" xfId="8570" xr:uid="{00000000-0005-0000-0000-0000823D0000}"/>
    <cellStyle name="Normal 46 14 2 2 2" xfId="8571" xr:uid="{00000000-0005-0000-0000-0000833D0000}"/>
    <cellStyle name="Normal 46 14 2 2 2 2" xfId="26058" xr:uid="{00000000-0005-0000-0000-0000843D0000}"/>
    <cellStyle name="Normal 46 14 2 2 3" xfId="26057" xr:uid="{00000000-0005-0000-0000-0000853D0000}"/>
    <cellStyle name="Normal 46 14 2 3" xfId="8572" xr:uid="{00000000-0005-0000-0000-0000863D0000}"/>
    <cellStyle name="Normal 46 14 2 3 2" xfId="26059" xr:uid="{00000000-0005-0000-0000-0000873D0000}"/>
    <cellStyle name="Normal 46 14 2 4" xfId="26056" xr:uid="{00000000-0005-0000-0000-0000883D0000}"/>
    <cellStyle name="Normal 46 14 3" xfId="8573" xr:uid="{00000000-0005-0000-0000-0000893D0000}"/>
    <cellStyle name="Normal 46 14 3 2" xfId="8574" xr:uid="{00000000-0005-0000-0000-00008A3D0000}"/>
    <cellStyle name="Normal 46 14 3 2 2" xfId="26061" xr:uid="{00000000-0005-0000-0000-00008B3D0000}"/>
    <cellStyle name="Normal 46 14 3 3" xfId="26060" xr:uid="{00000000-0005-0000-0000-00008C3D0000}"/>
    <cellStyle name="Normal 46 14 4" xfId="8575" xr:uid="{00000000-0005-0000-0000-00008D3D0000}"/>
    <cellStyle name="Normal 46 14 4 2" xfId="26062" xr:uid="{00000000-0005-0000-0000-00008E3D0000}"/>
    <cellStyle name="Normal 46 14 5" xfId="26055" xr:uid="{00000000-0005-0000-0000-00008F3D0000}"/>
    <cellStyle name="Normal 46 15" xfId="8576" xr:uid="{00000000-0005-0000-0000-0000903D0000}"/>
    <cellStyle name="Normal 46 15 2" xfId="8577" xr:uid="{00000000-0005-0000-0000-0000913D0000}"/>
    <cellStyle name="Normal 46 15 2 2" xfId="8578" xr:uid="{00000000-0005-0000-0000-0000923D0000}"/>
    <cellStyle name="Normal 46 15 2 2 2" xfId="8579" xr:uid="{00000000-0005-0000-0000-0000933D0000}"/>
    <cellStyle name="Normal 46 15 2 2 2 2" xfId="26066" xr:uid="{00000000-0005-0000-0000-0000943D0000}"/>
    <cellStyle name="Normal 46 15 2 2 3" xfId="26065" xr:uid="{00000000-0005-0000-0000-0000953D0000}"/>
    <cellStyle name="Normal 46 15 2 3" xfId="8580" xr:uid="{00000000-0005-0000-0000-0000963D0000}"/>
    <cellStyle name="Normal 46 15 2 3 2" xfId="26067" xr:uid="{00000000-0005-0000-0000-0000973D0000}"/>
    <cellStyle name="Normal 46 15 2 4" xfId="26064" xr:uid="{00000000-0005-0000-0000-0000983D0000}"/>
    <cellStyle name="Normal 46 15 3" xfId="8581" xr:uid="{00000000-0005-0000-0000-0000993D0000}"/>
    <cellStyle name="Normal 46 15 3 2" xfId="8582" xr:uid="{00000000-0005-0000-0000-00009A3D0000}"/>
    <cellStyle name="Normal 46 15 3 2 2" xfId="26069" xr:uid="{00000000-0005-0000-0000-00009B3D0000}"/>
    <cellStyle name="Normal 46 15 3 3" xfId="26068" xr:uid="{00000000-0005-0000-0000-00009C3D0000}"/>
    <cellStyle name="Normal 46 15 4" xfId="8583" xr:uid="{00000000-0005-0000-0000-00009D3D0000}"/>
    <cellStyle name="Normal 46 15 4 2" xfId="26070" xr:uid="{00000000-0005-0000-0000-00009E3D0000}"/>
    <cellStyle name="Normal 46 15 5" xfId="26063" xr:uid="{00000000-0005-0000-0000-00009F3D0000}"/>
    <cellStyle name="Normal 46 16" xfId="8584" xr:uid="{00000000-0005-0000-0000-0000A03D0000}"/>
    <cellStyle name="Normal 46 16 2" xfId="8585" xr:uid="{00000000-0005-0000-0000-0000A13D0000}"/>
    <cellStyle name="Normal 46 16 2 2" xfId="8586" xr:uid="{00000000-0005-0000-0000-0000A23D0000}"/>
    <cellStyle name="Normal 46 16 2 2 2" xfId="8587" xr:uid="{00000000-0005-0000-0000-0000A33D0000}"/>
    <cellStyle name="Normal 46 16 2 2 2 2" xfId="26074" xr:uid="{00000000-0005-0000-0000-0000A43D0000}"/>
    <cellStyle name="Normal 46 16 2 2 3" xfId="26073" xr:uid="{00000000-0005-0000-0000-0000A53D0000}"/>
    <cellStyle name="Normal 46 16 2 3" xfId="8588" xr:uid="{00000000-0005-0000-0000-0000A63D0000}"/>
    <cellStyle name="Normal 46 16 2 3 2" xfId="26075" xr:uid="{00000000-0005-0000-0000-0000A73D0000}"/>
    <cellStyle name="Normal 46 16 2 4" xfId="26072" xr:uid="{00000000-0005-0000-0000-0000A83D0000}"/>
    <cellStyle name="Normal 46 16 3" xfId="8589" xr:uid="{00000000-0005-0000-0000-0000A93D0000}"/>
    <cellStyle name="Normal 46 16 3 2" xfId="8590" xr:uid="{00000000-0005-0000-0000-0000AA3D0000}"/>
    <cellStyle name="Normal 46 16 3 2 2" xfId="26077" xr:uid="{00000000-0005-0000-0000-0000AB3D0000}"/>
    <cellStyle name="Normal 46 16 3 3" xfId="26076" xr:uid="{00000000-0005-0000-0000-0000AC3D0000}"/>
    <cellStyle name="Normal 46 16 4" xfId="8591" xr:uid="{00000000-0005-0000-0000-0000AD3D0000}"/>
    <cellStyle name="Normal 46 16 4 2" xfId="26078" xr:uid="{00000000-0005-0000-0000-0000AE3D0000}"/>
    <cellStyle name="Normal 46 16 5" xfId="26071" xr:uid="{00000000-0005-0000-0000-0000AF3D0000}"/>
    <cellStyle name="Normal 46 17" xfId="8592" xr:uid="{00000000-0005-0000-0000-0000B03D0000}"/>
    <cellStyle name="Normal 46 17 2" xfId="8593" xr:uid="{00000000-0005-0000-0000-0000B13D0000}"/>
    <cellStyle name="Normal 46 17 2 2" xfId="8594" xr:uid="{00000000-0005-0000-0000-0000B23D0000}"/>
    <cellStyle name="Normal 46 17 2 2 2" xfId="8595" xr:uid="{00000000-0005-0000-0000-0000B33D0000}"/>
    <cellStyle name="Normal 46 17 2 2 2 2" xfId="26082" xr:uid="{00000000-0005-0000-0000-0000B43D0000}"/>
    <cellStyle name="Normal 46 17 2 2 3" xfId="26081" xr:uid="{00000000-0005-0000-0000-0000B53D0000}"/>
    <cellStyle name="Normal 46 17 2 3" xfId="8596" xr:uid="{00000000-0005-0000-0000-0000B63D0000}"/>
    <cellStyle name="Normal 46 17 2 3 2" xfId="26083" xr:uid="{00000000-0005-0000-0000-0000B73D0000}"/>
    <cellStyle name="Normal 46 17 2 4" xfId="26080" xr:uid="{00000000-0005-0000-0000-0000B83D0000}"/>
    <cellStyle name="Normal 46 17 3" xfId="8597" xr:uid="{00000000-0005-0000-0000-0000B93D0000}"/>
    <cellStyle name="Normal 46 17 3 2" xfId="8598" xr:uid="{00000000-0005-0000-0000-0000BA3D0000}"/>
    <cellStyle name="Normal 46 17 3 2 2" xfId="26085" xr:uid="{00000000-0005-0000-0000-0000BB3D0000}"/>
    <cellStyle name="Normal 46 17 3 3" xfId="26084" xr:uid="{00000000-0005-0000-0000-0000BC3D0000}"/>
    <cellStyle name="Normal 46 17 4" xfId="8599" xr:uid="{00000000-0005-0000-0000-0000BD3D0000}"/>
    <cellStyle name="Normal 46 17 4 2" xfId="26086" xr:uid="{00000000-0005-0000-0000-0000BE3D0000}"/>
    <cellStyle name="Normal 46 17 5" xfId="26079" xr:uid="{00000000-0005-0000-0000-0000BF3D0000}"/>
    <cellStyle name="Normal 46 18" xfId="8600" xr:uid="{00000000-0005-0000-0000-0000C03D0000}"/>
    <cellStyle name="Normal 46 18 2" xfId="8601" xr:uid="{00000000-0005-0000-0000-0000C13D0000}"/>
    <cellStyle name="Normal 46 18 2 2" xfId="8602" xr:uid="{00000000-0005-0000-0000-0000C23D0000}"/>
    <cellStyle name="Normal 46 18 2 2 2" xfId="8603" xr:uid="{00000000-0005-0000-0000-0000C33D0000}"/>
    <cellStyle name="Normal 46 18 2 2 2 2" xfId="26090" xr:uid="{00000000-0005-0000-0000-0000C43D0000}"/>
    <cellStyle name="Normal 46 18 2 2 3" xfId="26089" xr:uid="{00000000-0005-0000-0000-0000C53D0000}"/>
    <cellStyle name="Normal 46 18 2 3" xfId="8604" xr:uid="{00000000-0005-0000-0000-0000C63D0000}"/>
    <cellStyle name="Normal 46 18 2 3 2" xfId="26091" xr:uid="{00000000-0005-0000-0000-0000C73D0000}"/>
    <cellStyle name="Normal 46 18 2 4" xfId="26088" xr:uid="{00000000-0005-0000-0000-0000C83D0000}"/>
    <cellStyle name="Normal 46 18 3" xfId="8605" xr:uid="{00000000-0005-0000-0000-0000C93D0000}"/>
    <cellStyle name="Normal 46 18 3 2" xfId="8606" xr:uid="{00000000-0005-0000-0000-0000CA3D0000}"/>
    <cellStyle name="Normal 46 18 3 2 2" xfId="26093" xr:uid="{00000000-0005-0000-0000-0000CB3D0000}"/>
    <cellStyle name="Normal 46 18 3 3" xfId="26092" xr:uid="{00000000-0005-0000-0000-0000CC3D0000}"/>
    <cellStyle name="Normal 46 18 4" xfId="8607" xr:uid="{00000000-0005-0000-0000-0000CD3D0000}"/>
    <cellStyle name="Normal 46 18 4 2" xfId="26094" xr:uid="{00000000-0005-0000-0000-0000CE3D0000}"/>
    <cellStyle name="Normal 46 18 5" xfId="26087" xr:uid="{00000000-0005-0000-0000-0000CF3D0000}"/>
    <cellStyle name="Normal 46 19" xfId="8608" xr:uid="{00000000-0005-0000-0000-0000D03D0000}"/>
    <cellStyle name="Normal 46 19 2" xfId="8609" xr:uid="{00000000-0005-0000-0000-0000D13D0000}"/>
    <cellStyle name="Normal 46 19 2 2" xfId="8610" xr:uid="{00000000-0005-0000-0000-0000D23D0000}"/>
    <cellStyle name="Normal 46 19 2 2 2" xfId="8611" xr:uid="{00000000-0005-0000-0000-0000D33D0000}"/>
    <cellStyle name="Normal 46 19 2 2 2 2" xfId="26098" xr:uid="{00000000-0005-0000-0000-0000D43D0000}"/>
    <cellStyle name="Normal 46 19 2 2 3" xfId="26097" xr:uid="{00000000-0005-0000-0000-0000D53D0000}"/>
    <cellStyle name="Normal 46 19 2 3" xfId="8612" xr:uid="{00000000-0005-0000-0000-0000D63D0000}"/>
    <cellStyle name="Normal 46 19 2 3 2" xfId="26099" xr:uid="{00000000-0005-0000-0000-0000D73D0000}"/>
    <cellStyle name="Normal 46 19 2 4" xfId="26096" xr:uid="{00000000-0005-0000-0000-0000D83D0000}"/>
    <cellStyle name="Normal 46 19 3" xfId="8613" xr:uid="{00000000-0005-0000-0000-0000D93D0000}"/>
    <cellStyle name="Normal 46 19 3 2" xfId="8614" xr:uid="{00000000-0005-0000-0000-0000DA3D0000}"/>
    <cellStyle name="Normal 46 19 3 2 2" xfId="26101" xr:uid="{00000000-0005-0000-0000-0000DB3D0000}"/>
    <cellStyle name="Normal 46 19 3 3" xfId="26100" xr:uid="{00000000-0005-0000-0000-0000DC3D0000}"/>
    <cellStyle name="Normal 46 19 4" xfId="8615" xr:uid="{00000000-0005-0000-0000-0000DD3D0000}"/>
    <cellStyle name="Normal 46 19 4 2" xfId="26102" xr:uid="{00000000-0005-0000-0000-0000DE3D0000}"/>
    <cellStyle name="Normal 46 19 5" xfId="26095" xr:uid="{00000000-0005-0000-0000-0000DF3D0000}"/>
    <cellStyle name="Normal 46 2" xfId="8616" xr:uid="{00000000-0005-0000-0000-0000E03D0000}"/>
    <cellStyle name="Normal 46 2 2" xfId="8617" xr:uid="{00000000-0005-0000-0000-0000E13D0000}"/>
    <cellStyle name="Normal 46 2 2 2" xfId="8618" xr:uid="{00000000-0005-0000-0000-0000E23D0000}"/>
    <cellStyle name="Normal 46 2 2 2 2" xfId="8619" xr:uid="{00000000-0005-0000-0000-0000E33D0000}"/>
    <cellStyle name="Normal 46 2 2 2 2 2" xfId="26106" xr:uid="{00000000-0005-0000-0000-0000E43D0000}"/>
    <cellStyle name="Normal 46 2 2 2 3" xfId="26105" xr:uid="{00000000-0005-0000-0000-0000E53D0000}"/>
    <cellStyle name="Normal 46 2 2 3" xfId="8620" xr:uid="{00000000-0005-0000-0000-0000E63D0000}"/>
    <cellStyle name="Normal 46 2 2 3 2" xfId="26107" xr:uid="{00000000-0005-0000-0000-0000E73D0000}"/>
    <cellStyle name="Normal 46 2 2 4" xfId="26104" xr:uid="{00000000-0005-0000-0000-0000E83D0000}"/>
    <cellStyle name="Normal 46 2 3" xfId="8621" xr:uid="{00000000-0005-0000-0000-0000E93D0000}"/>
    <cellStyle name="Normal 46 2 3 2" xfId="8622" xr:uid="{00000000-0005-0000-0000-0000EA3D0000}"/>
    <cellStyle name="Normal 46 2 3 2 2" xfId="26109" xr:uid="{00000000-0005-0000-0000-0000EB3D0000}"/>
    <cellStyle name="Normal 46 2 3 3" xfId="26108" xr:uid="{00000000-0005-0000-0000-0000EC3D0000}"/>
    <cellStyle name="Normal 46 2 4" xfId="8623" xr:uid="{00000000-0005-0000-0000-0000ED3D0000}"/>
    <cellStyle name="Normal 46 2 4 2" xfId="26110" xr:uid="{00000000-0005-0000-0000-0000EE3D0000}"/>
    <cellStyle name="Normal 46 2 5" xfId="26103" xr:uid="{00000000-0005-0000-0000-0000EF3D0000}"/>
    <cellStyle name="Normal 46 20" xfId="8624" xr:uid="{00000000-0005-0000-0000-0000F03D0000}"/>
    <cellStyle name="Normal 46 20 2" xfId="8625" xr:uid="{00000000-0005-0000-0000-0000F13D0000}"/>
    <cellStyle name="Normal 46 20 2 2" xfId="8626" xr:uid="{00000000-0005-0000-0000-0000F23D0000}"/>
    <cellStyle name="Normal 46 20 2 2 2" xfId="8627" xr:uid="{00000000-0005-0000-0000-0000F33D0000}"/>
    <cellStyle name="Normal 46 20 2 2 2 2" xfId="26114" xr:uid="{00000000-0005-0000-0000-0000F43D0000}"/>
    <cellStyle name="Normal 46 20 2 2 3" xfId="26113" xr:uid="{00000000-0005-0000-0000-0000F53D0000}"/>
    <cellStyle name="Normal 46 20 2 3" xfId="8628" xr:uid="{00000000-0005-0000-0000-0000F63D0000}"/>
    <cellStyle name="Normal 46 20 2 3 2" xfId="26115" xr:uid="{00000000-0005-0000-0000-0000F73D0000}"/>
    <cellStyle name="Normal 46 20 2 4" xfId="26112" xr:uid="{00000000-0005-0000-0000-0000F83D0000}"/>
    <cellStyle name="Normal 46 20 3" xfId="8629" xr:uid="{00000000-0005-0000-0000-0000F93D0000}"/>
    <cellStyle name="Normal 46 20 3 2" xfId="8630" xr:uid="{00000000-0005-0000-0000-0000FA3D0000}"/>
    <cellStyle name="Normal 46 20 3 2 2" xfId="26117" xr:uid="{00000000-0005-0000-0000-0000FB3D0000}"/>
    <cellStyle name="Normal 46 20 3 3" xfId="26116" xr:uid="{00000000-0005-0000-0000-0000FC3D0000}"/>
    <cellStyle name="Normal 46 20 4" xfId="8631" xr:uid="{00000000-0005-0000-0000-0000FD3D0000}"/>
    <cellStyle name="Normal 46 20 4 2" xfId="26118" xr:uid="{00000000-0005-0000-0000-0000FE3D0000}"/>
    <cellStyle name="Normal 46 20 5" xfId="26111" xr:uid="{00000000-0005-0000-0000-0000FF3D0000}"/>
    <cellStyle name="Normal 46 21" xfId="8632" xr:uid="{00000000-0005-0000-0000-0000003E0000}"/>
    <cellStyle name="Normal 46 21 2" xfId="8633" xr:uid="{00000000-0005-0000-0000-0000013E0000}"/>
    <cellStyle name="Normal 46 21 2 2" xfId="8634" xr:uid="{00000000-0005-0000-0000-0000023E0000}"/>
    <cellStyle name="Normal 46 21 2 2 2" xfId="8635" xr:uid="{00000000-0005-0000-0000-0000033E0000}"/>
    <cellStyle name="Normal 46 21 2 2 2 2" xfId="26122" xr:uid="{00000000-0005-0000-0000-0000043E0000}"/>
    <cellStyle name="Normal 46 21 2 2 3" xfId="26121" xr:uid="{00000000-0005-0000-0000-0000053E0000}"/>
    <cellStyle name="Normal 46 21 2 3" xfId="8636" xr:uid="{00000000-0005-0000-0000-0000063E0000}"/>
    <cellStyle name="Normal 46 21 2 3 2" xfId="26123" xr:uid="{00000000-0005-0000-0000-0000073E0000}"/>
    <cellStyle name="Normal 46 21 2 4" xfId="26120" xr:uid="{00000000-0005-0000-0000-0000083E0000}"/>
    <cellStyle name="Normal 46 21 3" xfId="8637" xr:uid="{00000000-0005-0000-0000-0000093E0000}"/>
    <cellStyle name="Normal 46 21 3 2" xfId="8638" xr:uid="{00000000-0005-0000-0000-00000A3E0000}"/>
    <cellStyle name="Normal 46 21 3 2 2" xfId="26125" xr:uid="{00000000-0005-0000-0000-00000B3E0000}"/>
    <cellStyle name="Normal 46 21 3 3" xfId="26124" xr:uid="{00000000-0005-0000-0000-00000C3E0000}"/>
    <cellStyle name="Normal 46 21 4" xfId="8639" xr:uid="{00000000-0005-0000-0000-00000D3E0000}"/>
    <cellStyle name="Normal 46 21 4 2" xfId="26126" xr:uid="{00000000-0005-0000-0000-00000E3E0000}"/>
    <cellStyle name="Normal 46 21 5" xfId="26119" xr:uid="{00000000-0005-0000-0000-00000F3E0000}"/>
    <cellStyle name="Normal 46 22" xfId="8640" xr:uid="{00000000-0005-0000-0000-0000103E0000}"/>
    <cellStyle name="Normal 46 22 2" xfId="8641" xr:uid="{00000000-0005-0000-0000-0000113E0000}"/>
    <cellStyle name="Normal 46 22 2 2" xfId="8642" xr:uid="{00000000-0005-0000-0000-0000123E0000}"/>
    <cellStyle name="Normal 46 22 2 2 2" xfId="8643" xr:uid="{00000000-0005-0000-0000-0000133E0000}"/>
    <cellStyle name="Normal 46 22 2 2 2 2" xfId="26130" xr:uid="{00000000-0005-0000-0000-0000143E0000}"/>
    <cellStyle name="Normal 46 22 2 2 3" xfId="26129" xr:uid="{00000000-0005-0000-0000-0000153E0000}"/>
    <cellStyle name="Normal 46 22 2 3" xfId="8644" xr:uid="{00000000-0005-0000-0000-0000163E0000}"/>
    <cellStyle name="Normal 46 22 2 3 2" xfId="26131" xr:uid="{00000000-0005-0000-0000-0000173E0000}"/>
    <cellStyle name="Normal 46 22 2 4" xfId="26128" xr:uid="{00000000-0005-0000-0000-0000183E0000}"/>
    <cellStyle name="Normal 46 22 3" xfId="8645" xr:uid="{00000000-0005-0000-0000-0000193E0000}"/>
    <cellStyle name="Normal 46 22 3 2" xfId="8646" xr:uid="{00000000-0005-0000-0000-00001A3E0000}"/>
    <cellStyle name="Normal 46 22 3 2 2" xfId="26133" xr:uid="{00000000-0005-0000-0000-00001B3E0000}"/>
    <cellStyle name="Normal 46 22 3 3" xfId="26132" xr:uid="{00000000-0005-0000-0000-00001C3E0000}"/>
    <cellStyle name="Normal 46 22 4" xfId="8647" xr:uid="{00000000-0005-0000-0000-00001D3E0000}"/>
    <cellStyle name="Normal 46 22 4 2" xfId="26134" xr:uid="{00000000-0005-0000-0000-00001E3E0000}"/>
    <cellStyle name="Normal 46 22 5" xfId="26127" xr:uid="{00000000-0005-0000-0000-00001F3E0000}"/>
    <cellStyle name="Normal 46 23" xfId="8648" xr:uid="{00000000-0005-0000-0000-0000203E0000}"/>
    <cellStyle name="Normal 46 23 2" xfId="8649" xr:uid="{00000000-0005-0000-0000-0000213E0000}"/>
    <cellStyle name="Normal 46 23 2 2" xfId="8650" xr:uid="{00000000-0005-0000-0000-0000223E0000}"/>
    <cellStyle name="Normal 46 23 2 2 2" xfId="26137" xr:uid="{00000000-0005-0000-0000-0000233E0000}"/>
    <cellStyle name="Normal 46 23 2 3" xfId="26136" xr:uid="{00000000-0005-0000-0000-0000243E0000}"/>
    <cellStyle name="Normal 46 23 3" xfId="8651" xr:uid="{00000000-0005-0000-0000-0000253E0000}"/>
    <cellStyle name="Normal 46 23 3 2" xfId="26138" xr:uid="{00000000-0005-0000-0000-0000263E0000}"/>
    <cellStyle name="Normal 46 23 4" xfId="26135" xr:uid="{00000000-0005-0000-0000-0000273E0000}"/>
    <cellStyle name="Normal 46 24" xfId="8652" xr:uid="{00000000-0005-0000-0000-0000283E0000}"/>
    <cellStyle name="Normal 46 24 2" xfId="8653" xr:uid="{00000000-0005-0000-0000-0000293E0000}"/>
    <cellStyle name="Normal 46 24 2 2" xfId="26140" xr:uid="{00000000-0005-0000-0000-00002A3E0000}"/>
    <cellStyle name="Normal 46 24 3" xfId="26139" xr:uid="{00000000-0005-0000-0000-00002B3E0000}"/>
    <cellStyle name="Normal 46 25" xfId="8654" xr:uid="{00000000-0005-0000-0000-00002C3E0000}"/>
    <cellStyle name="Normal 46 25 2" xfId="26141" xr:uid="{00000000-0005-0000-0000-00002D3E0000}"/>
    <cellStyle name="Normal 46 26" xfId="26022" xr:uid="{00000000-0005-0000-0000-00002E3E0000}"/>
    <cellStyle name="Normal 46 3" xfId="8655" xr:uid="{00000000-0005-0000-0000-00002F3E0000}"/>
    <cellStyle name="Normal 46 3 2" xfId="8656" xr:uid="{00000000-0005-0000-0000-0000303E0000}"/>
    <cellStyle name="Normal 46 3 2 2" xfId="8657" xr:uid="{00000000-0005-0000-0000-0000313E0000}"/>
    <cellStyle name="Normal 46 3 2 2 2" xfId="8658" xr:uid="{00000000-0005-0000-0000-0000323E0000}"/>
    <cellStyle name="Normal 46 3 2 2 2 2" xfId="26145" xr:uid="{00000000-0005-0000-0000-0000333E0000}"/>
    <cellStyle name="Normal 46 3 2 2 3" xfId="26144" xr:uid="{00000000-0005-0000-0000-0000343E0000}"/>
    <cellStyle name="Normal 46 3 2 3" xfId="8659" xr:uid="{00000000-0005-0000-0000-0000353E0000}"/>
    <cellStyle name="Normal 46 3 2 3 2" xfId="26146" xr:uid="{00000000-0005-0000-0000-0000363E0000}"/>
    <cellStyle name="Normal 46 3 2 4" xfId="26143" xr:uid="{00000000-0005-0000-0000-0000373E0000}"/>
    <cellStyle name="Normal 46 3 3" xfId="8660" xr:uid="{00000000-0005-0000-0000-0000383E0000}"/>
    <cellStyle name="Normal 46 3 3 2" xfId="8661" xr:uid="{00000000-0005-0000-0000-0000393E0000}"/>
    <cellStyle name="Normal 46 3 3 2 2" xfId="26148" xr:uid="{00000000-0005-0000-0000-00003A3E0000}"/>
    <cellStyle name="Normal 46 3 3 3" xfId="26147" xr:uid="{00000000-0005-0000-0000-00003B3E0000}"/>
    <cellStyle name="Normal 46 3 4" xfId="8662" xr:uid="{00000000-0005-0000-0000-00003C3E0000}"/>
    <cellStyle name="Normal 46 3 4 2" xfId="26149" xr:uid="{00000000-0005-0000-0000-00003D3E0000}"/>
    <cellStyle name="Normal 46 3 5" xfId="26142" xr:uid="{00000000-0005-0000-0000-00003E3E0000}"/>
    <cellStyle name="Normal 46 4" xfId="8663" xr:uid="{00000000-0005-0000-0000-00003F3E0000}"/>
    <cellStyle name="Normal 46 4 2" xfId="8664" xr:uid="{00000000-0005-0000-0000-0000403E0000}"/>
    <cellStyle name="Normal 46 4 2 2" xfId="8665" xr:uid="{00000000-0005-0000-0000-0000413E0000}"/>
    <cellStyle name="Normal 46 4 2 2 2" xfId="8666" xr:uid="{00000000-0005-0000-0000-0000423E0000}"/>
    <cellStyle name="Normal 46 4 2 2 2 2" xfId="26153" xr:uid="{00000000-0005-0000-0000-0000433E0000}"/>
    <cellStyle name="Normal 46 4 2 2 3" xfId="26152" xr:uid="{00000000-0005-0000-0000-0000443E0000}"/>
    <cellStyle name="Normal 46 4 2 3" xfId="8667" xr:uid="{00000000-0005-0000-0000-0000453E0000}"/>
    <cellStyle name="Normal 46 4 2 3 2" xfId="26154" xr:uid="{00000000-0005-0000-0000-0000463E0000}"/>
    <cellStyle name="Normal 46 4 2 4" xfId="26151" xr:uid="{00000000-0005-0000-0000-0000473E0000}"/>
    <cellStyle name="Normal 46 4 3" xfId="8668" xr:uid="{00000000-0005-0000-0000-0000483E0000}"/>
    <cellStyle name="Normal 46 4 3 2" xfId="8669" xr:uid="{00000000-0005-0000-0000-0000493E0000}"/>
    <cellStyle name="Normal 46 4 3 2 2" xfId="26156" xr:uid="{00000000-0005-0000-0000-00004A3E0000}"/>
    <cellStyle name="Normal 46 4 3 3" xfId="26155" xr:uid="{00000000-0005-0000-0000-00004B3E0000}"/>
    <cellStyle name="Normal 46 4 4" xfId="8670" xr:uid="{00000000-0005-0000-0000-00004C3E0000}"/>
    <cellStyle name="Normal 46 4 4 2" xfId="26157" xr:uid="{00000000-0005-0000-0000-00004D3E0000}"/>
    <cellStyle name="Normal 46 4 5" xfId="26150" xr:uid="{00000000-0005-0000-0000-00004E3E0000}"/>
    <cellStyle name="Normal 46 5" xfId="8671" xr:uid="{00000000-0005-0000-0000-00004F3E0000}"/>
    <cellStyle name="Normal 46 5 2" xfId="8672" xr:uid="{00000000-0005-0000-0000-0000503E0000}"/>
    <cellStyle name="Normal 46 5 2 2" xfId="8673" xr:uid="{00000000-0005-0000-0000-0000513E0000}"/>
    <cellStyle name="Normal 46 5 2 2 2" xfId="8674" xr:uid="{00000000-0005-0000-0000-0000523E0000}"/>
    <cellStyle name="Normal 46 5 2 2 2 2" xfId="26161" xr:uid="{00000000-0005-0000-0000-0000533E0000}"/>
    <cellStyle name="Normal 46 5 2 2 3" xfId="26160" xr:uid="{00000000-0005-0000-0000-0000543E0000}"/>
    <cellStyle name="Normal 46 5 2 3" xfId="8675" xr:uid="{00000000-0005-0000-0000-0000553E0000}"/>
    <cellStyle name="Normal 46 5 2 3 2" xfId="26162" xr:uid="{00000000-0005-0000-0000-0000563E0000}"/>
    <cellStyle name="Normal 46 5 2 4" xfId="26159" xr:uid="{00000000-0005-0000-0000-0000573E0000}"/>
    <cellStyle name="Normal 46 5 3" xfId="8676" xr:uid="{00000000-0005-0000-0000-0000583E0000}"/>
    <cellStyle name="Normal 46 5 3 2" xfId="8677" xr:uid="{00000000-0005-0000-0000-0000593E0000}"/>
    <cellStyle name="Normal 46 5 3 2 2" xfId="26164" xr:uid="{00000000-0005-0000-0000-00005A3E0000}"/>
    <cellStyle name="Normal 46 5 3 3" xfId="26163" xr:uid="{00000000-0005-0000-0000-00005B3E0000}"/>
    <cellStyle name="Normal 46 5 4" xfId="8678" xr:uid="{00000000-0005-0000-0000-00005C3E0000}"/>
    <cellStyle name="Normal 46 5 4 2" xfId="26165" xr:uid="{00000000-0005-0000-0000-00005D3E0000}"/>
    <cellStyle name="Normal 46 5 5" xfId="26158" xr:uid="{00000000-0005-0000-0000-00005E3E0000}"/>
    <cellStyle name="Normal 46 6" xfId="8679" xr:uid="{00000000-0005-0000-0000-00005F3E0000}"/>
    <cellStyle name="Normal 46 6 2" xfId="8680" xr:uid="{00000000-0005-0000-0000-0000603E0000}"/>
    <cellStyle name="Normal 46 6 2 2" xfId="8681" xr:uid="{00000000-0005-0000-0000-0000613E0000}"/>
    <cellStyle name="Normal 46 6 2 2 2" xfId="8682" xr:uid="{00000000-0005-0000-0000-0000623E0000}"/>
    <cellStyle name="Normal 46 6 2 2 2 2" xfId="26169" xr:uid="{00000000-0005-0000-0000-0000633E0000}"/>
    <cellStyle name="Normal 46 6 2 2 3" xfId="26168" xr:uid="{00000000-0005-0000-0000-0000643E0000}"/>
    <cellStyle name="Normal 46 6 2 3" xfId="8683" xr:uid="{00000000-0005-0000-0000-0000653E0000}"/>
    <cellStyle name="Normal 46 6 2 3 2" xfId="26170" xr:uid="{00000000-0005-0000-0000-0000663E0000}"/>
    <cellStyle name="Normal 46 6 2 4" xfId="26167" xr:uid="{00000000-0005-0000-0000-0000673E0000}"/>
    <cellStyle name="Normal 46 6 3" xfId="8684" xr:uid="{00000000-0005-0000-0000-0000683E0000}"/>
    <cellStyle name="Normal 46 6 3 2" xfId="8685" xr:uid="{00000000-0005-0000-0000-0000693E0000}"/>
    <cellStyle name="Normal 46 6 3 2 2" xfId="26172" xr:uid="{00000000-0005-0000-0000-00006A3E0000}"/>
    <cellStyle name="Normal 46 6 3 3" xfId="26171" xr:uid="{00000000-0005-0000-0000-00006B3E0000}"/>
    <cellStyle name="Normal 46 6 4" xfId="8686" xr:uid="{00000000-0005-0000-0000-00006C3E0000}"/>
    <cellStyle name="Normal 46 6 4 2" xfId="26173" xr:uid="{00000000-0005-0000-0000-00006D3E0000}"/>
    <cellStyle name="Normal 46 6 5" xfId="26166" xr:uid="{00000000-0005-0000-0000-00006E3E0000}"/>
    <cellStyle name="Normal 46 7" xfId="8687" xr:uid="{00000000-0005-0000-0000-00006F3E0000}"/>
    <cellStyle name="Normal 46 7 2" xfId="8688" xr:uid="{00000000-0005-0000-0000-0000703E0000}"/>
    <cellStyle name="Normal 46 7 2 2" xfId="8689" xr:uid="{00000000-0005-0000-0000-0000713E0000}"/>
    <cellStyle name="Normal 46 7 2 2 2" xfId="8690" xr:uid="{00000000-0005-0000-0000-0000723E0000}"/>
    <cellStyle name="Normal 46 7 2 2 2 2" xfId="26177" xr:uid="{00000000-0005-0000-0000-0000733E0000}"/>
    <cellStyle name="Normal 46 7 2 2 3" xfId="26176" xr:uid="{00000000-0005-0000-0000-0000743E0000}"/>
    <cellStyle name="Normal 46 7 2 3" xfId="8691" xr:uid="{00000000-0005-0000-0000-0000753E0000}"/>
    <cellStyle name="Normal 46 7 2 3 2" xfId="26178" xr:uid="{00000000-0005-0000-0000-0000763E0000}"/>
    <cellStyle name="Normal 46 7 2 4" xfId="26175" xr:uid="{00000000-0005-0000-0000-0000773E0000}"/>
    <cellStyle name="Normal 46 7 3" xfId="8692" xr:uid="{00000000-0005-0000-0000-0000783E0000}"/>
    <cellStyle name="Normal 46 7 3 2" xfId="8693" xr:uid="{00000000-0005-0000-0000-0000793E0000}"/>
    <cellStyle name="Normal 46 7 3 2 2" xfId="26180" xr:uid="{00000000-0005-0000-0000-00007A3E0000}"/>
    <cellStyle name="Normal 46 7 3 3" xfId="26179" xr:uid="{00000000-0005-0000-0000-00007B3E0000}"/>
    <cellStyle name="Normal 46 7 4" xfId="8694" xr:uid="{00000000-0005-0000-0000-00007C3E0000}"/>
    <cellStyle name="Normal 46 7 4 2" xfId="26181" xr:uid="{00000000-0005-0000-0000-00007D3E0000}"/>
    <cellStyle name="Normal 46 7 5" xfId="26174" xr:uid="{00000000-0005-0000-0000-00007E3E0000}"/>
    <cellStyle name="Normal 46 8" xfId="8695" xr:uid="{00000000-0005-0000-0000-00007F3E0000}"/>
    <cellStyle name="Normal 46 8 2" xfId="8696" xr:uid="{00000000-0005-0000-0000-0000803E0000}"/>
    <cellStyle name="Normal 46 8 2 2" xfId="8697" xr:uid="{00000000-0005-0000-0000-0000813E0000}"/>
    <cellStyle name="Normal 46 8 2 2 2" xfId="8698" xr:uid="{00000000-0005-0000-0000-0000823E0000}"/>
    <cellStyle name="Normal 46 8 2 2 2 2" xfId="26185" xr:uid="{00000000-0005-0000-0000-0000833E0000}"/>
    <cellStyle name="Normal 46 8 2 2 3" xfId="26184" xr:uid="{00000000-0005-0000-0000-0000843E0000}"/>
    <cellStyle name="Normal 46 8 2 3" xfId="8699" xr:uid="{00000000-0005-0000-0000-0000853E0000}"/>
    <cellStyle name="Normal 46 8 2 3 2" xfId="26186" xr:uid="{00000000-0005-0000-0000-0000863E0000}"/>
    <cellStyle name="Normal 46 8 2 4" xfId="26183" xr:uid="{00000000-0005-0000-0000-0000873E0000}"/>
    <cellStyle name="Normal 46 8 3" xfId="8700" xr:uid="{00000000-0005-0000-0000-0000883E0000}"/>
    <cellStyle name="Normal 46 8 3 2" xfId="8701" xr:uid="{00000000-0005-0000-0000-0000893E0000}"/>
    <cellStyle name="Normal 46 8 3 2 2" xfId="26188" xr:uid="{00000000-0005-0000-0000-00008A3E0000}"/>
    <cellStyle name="Normal 46 8 3 3" xfId="26187" xr:uid="{00000000-0005-0000-0000-00008B3E0000}"/>
    <cellStyle name="Normal 46 8 4" xfId="8702" xr:uid="{00000000-0005-0000-0000-00008C3E0000}"/>
    <cellStyle name="Normal 46 8 4 2" xfId="26189" xr:uid="{00000000-0005-0000-0000-00008D3E0000}"/>
    <cellStyle name="Normal 46 8 5" xfId="26182" xr:uid="{00000000-0005-0000-0000-00008E3E0000}"/>
    <cellStyle name="Normal 46 9" xfId="8703" xr:uid="{00000000-0005-0000-0000-00008F3E0000}"/>
    <cellStyle name="Normal 46 9 2" xfId="8704" xr:uid="{00000000-0005-0000-0000-0000903E0000}"/>
    <cellStyle name="Normal 46 9 2 2" xfId="8705" xr:uid="{00000000-0005-0000-0000-0000913E0000}"/>
    <cellStyle name="Normal 46 9 2 2 2" xfId="8706" xr:uid="{00000000-0005-0000-0000-0000923E0000}"/>
    <cellStyle name="Normal 46 9 2 2 2 2" xfId="26193" xr:uid="{00000000-0005-0000-0000-0000933E0000}"/>
    <cellStyle name="Normal 46 9 2 2 3" xfId="26192" xr:uid="{00000000-0005-0000-0000-0000943E0000}"/>
    <cellStyle name="Normal 46 9 2 3" xfId="8707" xr:uid="{00000000-0005-0000-0000-0000953E0000}"/>
    <cellStyle name="Normal 46 9 2 3 2" xfId="26194" xr:uid="{00000000-0005-0000-0000-0000963E0000}"/>
    <cellStyle name="Normal 46 9 2 4" xfId="26191" xr:uid="{00000000-0005-0000-0000-0000973E0000}"/>
    <cellStyle name="Normal 46 9 3" xfId="8708" xr:uid="{00000000-0005-0000-0000-0000983E0000}"/>
    <cellStyle name="Normal 46 9 3 2" xfId="8709" xr:uid="{00000000-0005-0000-0000-0000993E0000}"/>
    <cellStyle name="Normal 46 9 3 2 2" xfId="26196" xr:uid="{00000000-0005-0000-0000-00009A3E0000}"/>
    <cellStyle name="Normal 46 9 3 3" xfId="26195" xr:uid="{00000000-0005-0000-0000-00009B3E0000}"/>
    <cellStyle name="Normal 46 9 4" xfId="8710" xr:uid="{00000000-0005-0000-0000-00009C3E0000}"/>
    <cellStyle name="Normal 46 9 4 2" xfId="26197" xr:uid="{00000000-0005-0000-0000-00009D3E0000}"/>
    <cellStyle name="Normal 46 9 5" xfId="26190" xr:uid="{00000000-0005-0000-0000-00009E3E0000}"/>
    <cellStyle name="Normal 47" xfId="8711" xr:uid="{00000000-0005-0000-0000-00009F3E0000}"/>
    <cellStyle name="Normal 47 10" xfId="8712" xr:uid="{00000000-0005-0000-0000-0000A03E0000}"/>
    <cellStyle name="Normal 47 10 2" xfId="8713" xr:uid="{00000000-0005-0000-0000-0000A13E0000}"/>
    <cellStyle name="Normal 47 10 2 2" xfId="8714" xr:uid="{00000000-0005-0000-0000-0000A23E0000}"/>
    <cellStyle name="Normal 47 10 2 2 2" xfId="8715" xr:uid="{00000000-0005-0000-0000-0000A33E0000}"/>
    <cellStyle name="Normal 47 10 2 2 2 2" xfId="26202" xr:uid="{00000000-0005-0000-0000-0000A43E0000}"/>
    <cellStyle name="Normal 47 10 2 2 3" xfId="26201" xr:uid="{00000000-0005-0000-0000-0000A53E0000}"/>
    <cellStyle name="Normal 47 10 2 3" xfId="8716" xr:uid="{00000000-0005-0000-0000-0000A63E0000}"/>
    <cellStyle name="Normal 47 10 2 3 2" xfId="26203" xr:uid="{00000000-0005-0000-0000-0000A73E0000}"/>
    <cellStyle name="Normal 47 10 2 4" xfId="26200" xr:uid="{00000000-0005-0000-0000-0000A83E0000}"/>
    <cellStyle name="Normal 47 10 3" xfId="8717" xr:uid="{00000000-0005-0000-0000-0000A93E0000}"/>
    <cellStyle name="Normal 47 10 3 2" xfId="8718" xr:uid="{00000000-0005-0000-0000-0000AA3E0000}"/>
    <cellStyle name="Normal 47 10 3 2 2" xfId="26205" xr:uid="{00000000-0005-0000-0000-0000AB3E0000}"/>
    <cellStyle name="Normal 47 10 3 3" xfId="26204" xr:uid="{00000000-0005-0000-0000-0000AC3E0000}"/>
    <cellStyle name="Normal 47 10 4" xfId="8719" xr:uid="{00000000-0005-0000-0000-0000AD3E0000}"/>
    <cellStyle name="Normal 47 10 4 2" xfId="26206" xr:uid="{00000000-0005-0000-0000-0000AE3E0000}"/>
    <cellStyle name="Normal 47 10 5" xfId="26199" xr:uid="{00000000-0005-0000-0000-0000AF3E0000}"/>
    <cellStyle name="Normal 47 11" xfId="8720" xr:uid="{00000000-0005-0000-0000-0000B03E0000}"/>
    <cellStyle name="Normal 47 11 2" xfId="8721" xr:uid="{00000000-0005-0000-0000-0000B13E0000}"/>
    <cellStyle name="Normal 47 11 2 2" xfId="8722" xr:uid="{00000000-0005-0000-0000-0000B23E0000}"/>
    <cellStyle name="Normal 47 11 2 2 2" xfId="8723" xr:uid="{00000000-0005-0000-0000-0000B33E0000}"/>
    <cellStyle name="Normal 47 11 2 2 2 2" xfId="26210" xr:uid="{00000000-0005-0000-0000-0000B43E0000}"/>
    <cellStyle name="Normal 47 11 2 2 3" xfId="26209" xr:uid="{00000000-0005-0000-0000-0000B53E0000}"/>
    <cellStyle name="Normal 47 11 2 3" xfId="8724" xr:uid="{00000000-0005-0000-0000-0000B63E0000}"/>
    <cellStyle name="Normal 47 11 2 3 2" xfId="26211" xr:uid="{00000000-0005-0000-0000-0000B73E0000}"/>
    <cellStyle name="Normal 47 11 2 4" xfId="26208" xr:uid="{00000000-0005-0000-0000-0000B83E0000}"/>
    <cellStyle name="Normal 47 11 3" xfId="8725" xr:uid="{00000000-0005-0000-0000-0000B93E0000}"/>
    <cellStyle name="Normal 47 11 3 2" xfId="8726" xr:uid="{00000000-0005-0000-0000-0000BA3E0000}"/>
    <cellStyle name="Normal 47 11 3 2 2" xfId="26213" xr:uid="{00000000-0005-0000-0000-0000BB3E0000}"/>
    <cellStyle name="Normal 47 11 3 3" xfId="26212" xr:uid="{00000000-0005-0000-0000-0000BC3E0000}"/>
    <cellStyle name="Normal 47 11 4" xfId="8727" xr:uid="{00000000-0005-0000-0000-0000BD3E0000}"/>
    <cellStyle name="Normal 47 11 4 2" xfId="26214" xr:uid="{00000000-0005-0000-0000-0000BE3E0000}"/>
    <cellStyle name="Normal 47 11 5" xfId="26207" xr:uid="{00000000-0005-0000-0000-0000BF3E0000}"/>
    <cellStyle name="Normal 47 12" xfId="8728" xr:uid="{00000000-0005-0000-0000-0000C03E0000}"/>
    <cellStyle name="Normal 47 12 2" xfId="8729" xr:uid="{00000000-0005-0000-0000-0000C13E0000}"/>
    <cellStyle name="Normal 47 12 2 2" xfId="8730" xr:uid="{00000000-0005-0000-0000-0000C23E0000}"/>
    <cellStyle name="Normal 47 12 2 2 2" xfId="8731" xr:uid="{00000000-0005-0000-0000-0000C33E0000}"/>
    <cellStyle name="Normal 47 12 2 2 2 2" xfId="26218" xr:uid="{00000000-0005-0000-0000-0000C43E0000}"/>
    <cellStyle name="Normal 47 12 2 2 3" xfId="26217" xr:uid="{00000000-0005-0000-0000-0000C53E0000}"/>
    <cellStyle name="Normal 47 12 2 3" xfId="8732" xr:uid="{00000000-0005-0000-0000-0000C63E0000}"/>
    <cellStyle name="Normal 47 12 2 3 2" xfId="26219" xr:uid="{00000000-0005-0000-0000-0000C73E0000}"/>
    <cellStyle name="Normal 47 12 2 4" xfId="26216" xr:uid="{00000000-0005-0000-0000-0000C83E0000}"/>
    <cellStyle name="Normal 47 12 3" xfId="8733" xr:uid="{00000000-0005-0000-0000-0000C93E0000}"/>
    <cellStyle name="Normal 47 12 3 2" xfId="8734" xr:uid="{00000000-0005-0000-0000-0000CA3E0000}"/>
    <cellStyle name="Normal 47 12 3 2 2" xfId="26221" xr:uid="{00000000-0005-0000-0000-0000CB3E0000}"/>
    <cellStyle name="Normal 47 12 3 3" xfId="26220" xr:uid="{00000000-0005-0000-0000-0000CC3E0000}"/>
    <cellStyle name="Normal 47 12 4" xfId="8735" xr:uid="{00000000-0005-0000-0000-0000CD3E0000}"/>
    <cellStyle name="Normal 47 12 4 2" xfId="26222" xr:uid="{00000000-0005-0000-0000-0000CE3E0000}"/>
    <cellStyle name="Normal 47 12 5" xfId="26215" xr:uid="{00000000-0005-0000-0000-0000CF3E0000}"/>
    <cellStyle name="Normal 47 13" xfId="8736" xr:uid="{00000000-0005-0000-0000-0000D03E0000}"/>
    <cellStyle name="Normal 47 13 2" xfId="8737" xr:uid="{00000000-0005-0000-0000-0000D13E0000}"/>
    <cellStyle name="Normal 47 13 2 2" xfId="8738" xr:uid="{00000000-0005-0000-0000-0000D23E0000}"/>
    <cellStyle name="Normal 47 13 2 2 2" xfId="8739" xr:uid="{00000000-0005-0000-0000-0000D33E0000}"/>
    <cellStyle name="Normal 47 13 2 2 2 2" xfId="26226" xr:uid="{00000000-0005-0000-0000-0000D43E0000}"/>
    <cellStyle name="Normal 47 13 2 2 3" xfId="26225" xr:uid="{00000000-0005-0000-0000-0000D53E0000}"/>
    <cellStyle name="Normal 47 13 2 3" xfId="8740" xr:uid="{00000000-0005-0000-0000-0000D63E0000}"/>
    <cellStyle name="Normal 47 13 2 3 2" xfId="26227" xr:uid="{00000000-0005-0000-0000-0000D73E0000}"/>
    <cellStyle name="Normal 47 13 2 4" xfId="26224" xr:uid="{00000000-0005-0000-0000-0000D83E0000}"/>
    <cellStyle name="Normal 47 13 3" xfId="8741" xr:uid="{00000000-0005-0000-0000-0000D93E0000}"/>
    <cellStyle name="Normal 47 13 3 2" xfId="8742" xr:uid="{00000000-0005-0000-0000-0000DA3E0000}"/>
    <cellStyle name="Normal 47 13 3 2 2" xfId="26229" xr:uid="{00000000-0005-0000-0000-0000DB3E0000}"/>
    <cellStyle name="Normal 47 13 3 3" xfId="26228" xr:uid="{00000000-0005-0000-0000-0000DC3E0000}"/>
    <cellStyle name="Normal 47 13 4" xfId="8743" xr:uid="{00000000-0005-0000-0000-0000DD3E0000}"/>
    <cellStyle name="Normal 47 13 4 2" xfId="26230" xr:uid="{00000000-0005-0000-0000-0000DE3E0000}"/>
    <cellStyle name="Normal 47 13 5" xfId="26223" xr:uid="{00000000-0005-0000-0000-0000DF3E0000}"/>
    <cellStyle name="Normal 47 14" xfId="8744" xr:uid="{00000000-0005-0000-0000-0000E03E0000}"/>
    <cellStyle name="Normal 47 14 2" xfId="8745" xr:uid="{00000000-0005-0000-0000-0000E13E0000}"/>
    <cellStyle name="Normal 47 14 2 2" xfId="8746" xr:uid="{00000000-0005-0000-0000-0000E23E0000}"/>
    <cellStyle name="Normal 47 14 2 2 2" xfId="8747" xr:uid="{00000000-0005-0000-0000-0000E33E0000}"/>
    <cellStyle name="Normal 47 14 2 2 2 2" xfId="26234" xr:uid="{00000000-0005-0000-0000-0000E43E0000}"/>
    <cellStyle name="Normal 47 14 2 2 3" xfId="26233" xr:uid="{00000000-0005-0000-0000-0000E53E0000}"/>
    <cellStyle name="Normal 47 14 2 3" xfId="8748" xr:uid="{00000000-0005-0000-0000-0000E63E0000}"/>
    <cellStyle name="Normal 47 14 2 3 2" xfId="26235" xr:uid="{00000000-0005-0000-0000-0000E73E0000}"/>
    <cellStyle name="Normal 47 14 2 4" xfId="26232" xr:uid="{00000000-0005-0000-0000-0000E83E0000}"/>
    <cellStyle name="Normal 47 14 3" xfId="8749" xr:uid="{00000000-0005-0000-0000-0000E93E0000}"/>
    <cellStyle name="Normal 47 14 3 2" xfId="8750" xr:uid="{00000000-0005-0000-0000-0000EA3E0000}"/>
    <cellStyle name="Normal 47 14 3 2 2" xfId="26237" xr:uid="{00000000-0005-0000-0000-0000EB3E0000}"/>
    <cellStyle name="Normal 47 14 3 3" xfId="26236" xr:uid="{00000000-0005-0000-0000-0000EC3E0000}"/>
    <cellStyle name="Normal 47 14 4" xfId="8751" xr:uid="{00000000-0005-0000-0000-0000ED3E0000}"/>
    <cellStyle name="Normal 47 14 4 2" xfId="26238" xr:uid="{00000000-0005-0000-0000-0000EE3E0000}"/>
    <cellStyle name="Normal 47 14 5" xfId="26231" xr:uid="{00000000-0005-0000-0000-0000EF3E0000}"/>
    <cellStyle name="Normal 47 15" xfId="8752" xr:uid="{00000000-0005-0000-0000-0000F03E0000}"/>
    <cellStyle name="Normal 47 15 2" xfId="8753" xr:uid="{00000000-0005-0000-0000-0000F13E0000}"/>
    <cellStyle name="Normal 47 15 2 2" xfId="8754" xr:uid="{00000000-0005-0000-0000-0000F23E0000}"/>
    <cellStyle name="Normal 47 15 2 2 2" xfId="8755" xr:uid="{00000000-0005-0000-0000-0000F33E0000}"/>
    <cellStyle name="Normal 47 15 2 2 2 2" xfId="26242" xr:uid="{00000000-0005-0000-0000-0000F43E0000}"/>
    <cellStyle name="Normal 47 15 2 2 3" xfId="26241" xr:uid="{00000000-0005-0000-0000-0000F53E0000}"/>
    <cellStyle name="Normal 47 15 2 3" xfId="8756" xr:uid="{00000000-0005-0000-0000-0000F63E0000}"/>
    <cellStyle name="Normal 47 15 2 3 2" xfId="26243" xr:uid="{00000000-0005-0000-0000-0000F73E0000}"/>
    <cellStyle name="Normal 47 15 2 4" xfId="26240" xr:uid="{00000000-0005-0000-0000-0000F83E0000}"/>
    <cellStyle name="Normal 47 15 3" xfId="8757" xr:uid="{00000000-0005-0000-0000-0000F93E0000}"/>
    <cellStyle name="Normal 47 15 3 2" xfId="8758" xr:uid="{00000000-0005-0000-0000-0000FA3E0000}"/>
    <cellStyle name="Normal 47 15 3 2 2" xfId="26245" xr:uid="{00000000-0005-0000-0000-0000FB3E0000}"/>
    <cellStyle name="Normal 47 15 3 3" xfId="26244" xr:uid="{00000000-0005-0000-0000-0000FC3E0000}"/>
    <cellStyle name="Normal 47 15 4" xfId="8759" xr:uid="{00000000-0005-0000-0000-0000FD3E0000}"/>
    <cellStyle name="Normal 47 15 4 2" xfId="26246" xr:uid="{00000000-0005-0000-0000-0000FE3E0000}"/>
    <cellStyle name="Normal 47 15 5" xfId="26239" xr:uid="{00000000-0005-0000-0000-0000FF3E0000}"/>
    <cellStyle name="Normal 47 16" xfId="8760" xr:uid="{00000000-0005-0000-0000-0000003F0000}"/>
    <cellStyle name="Normal 47 16 2" xfId="8761" xr:uid="{00000000-0005-0000-0000-0000013F0000}"/>
    <cellStyle name="Normal 47 16 2 2" xfId="8762" xr:uid="{00000000-0005-0000-0000-0000023F0000}"/>
    <cellStyle name="Normal 47 16 2 2 2" xfId="8763" xr:uid="{00000000-0005-0000-0000-0000033F0000}"/>
    <cellStyle name="Normal 47 16 2 2 2 2" xfId="26250" xr:uid="{00000000-0005-0000-0000-0000043F0000}"/>
    <cellStyle name="Normal 47 16 2 2 3" xfId="26249" xr:uid="{00000000-0005-0000-0000-0000053F0000}"/>
    <cellStyle name="Normal 47 16 2 3" xfId="8764" xr:uid="{00000000-0005-0000-0000-0000063F0000}"/>
    <cellStyle name="Normal 47 16 2 3 2" xfId="26251" xr:uid="{00000000-0005-0000-0000-0000073F0000}"/>
    <cellStyle name="Normal 47 16 2 4" xfId="26248" xr:uid="{00000000-0005-0000-0000-0000083F0000}"/>
    <cellStyle name="Normal 47 16 3" xfId="8765" xr:uid="{00000000-0005-0000-0000-0000093F0000}"/>
    <cellStyle name="Normal 47 16 3 2" xfId="8766" xr:uid="{00000000-0005-0000-0000-00000A3F0000}"/>
    <cellStyle name="Normal 47 16 3 2 2" xfId="26253" xr:uid="{00000000-0005-0000-0000-00000B3F0000}"/>
    <cellStyle name="Normal 47 16 3 3" xfId="26252" xr:uid="{00000000-0005-0000-0000-00000C3F0000}"/>
    <cellStyle name="Normal 47 16 4" xfId="8767" xr:uid="{00000000-0005-0000-0000-00000D3F0000}"/>
    <cellStyle name="Normal 47 16 4 2" xfId="26254" xr:uid="{00000000-0005-0000-0000-00000E3F0000}"/>
    <cellStyle name="Normal 47 16 5" xfId="26247" xr:uid="{00000000-0005-0000-0000-00000F3F0000}"/>
    <cellStyle name="Normal 47 17" xfId="8768" xr:uid="{00000000-0005-0000-0000-0000103F0000}"/>
    <cellStyle name="Normal 47 17 2" xfId="8769" xr:uid="{00000000-0005-0000-0000-0000113F0000}"/>
    <cellStyle name="Normal 47 17 2 2" xfId="8770" xr:uid="{00000000-0005-0000-0000-0000123F0000}"/>
    <cellStyle name="Normal 47 17 2 2 2" xfId="8771" xr:uid="{00000000-0005-0000-0000-0000133F0000}"/>
    <cellStyle name="Normal 47 17 2 2 2 2" xfId="26258" xr:uid="{00000000-0005-0000-0000-0000143F0000}"/>
    <cellStyle name="Normal 47 17 2 2 3" xfId="26257" xr:uid="{00000000-0005-0000-0000-0000153F0000}"/>
    <cellStyle name="Normal 47 17 2 3" xfId="8772" xr:uid="{00000000-0005-0000-0000-0000163F0000}"/>
    <cellStyle name="Normal 47 17 2 3 2" xfId="26259" xr:uid="{00000000-0005-0000-0000-0000173F0000}"/>
    <cellStyle name="Normal 47 17 2 4" xfId="26256" xr:uid="{00000000-0005-0000-0000-0000183F0000}"/>
    <cellStyle name="Normal 47 17 3" xfId="8773" xr:uid="{00000000-0005-0000-0000-0000193F0000}"/>
    <cellStyle name="Normal 47 17 3 2" xfId="8774" xr:uid="{00000000-0005-0000-0000-00001A3F0000}"/>
    <cellStyle name="Normal 47 17 3 2 2" xfId="26261" xr:uid="{00000000-0005-0000-0000-00001B3F0000}"/>
    <cellStyle name="Normal 47 17 3 3" xfId="26260" xr:uid="{00000000-0005-0000-0000-00001C3F0000}"/>
    <cellStyle name="Normal 47 17 4" xfId="8775" xr:uid="{00000000-0005-0000-0000-00001D3F0000}"/>
    <cellStyle name="Normal 47 17 4 2" xfId="26262" xr:uid="{00000000-0005-0000-0000-00001E3F0000}"/>
    <cellStyle name="Normal 47 17 5" xfId="26255" xr:uid="{00000000-0005-0000-0000-00001F3F0000}"/>
    <cellStyle name="Normal 47 18" xfId="8776" xr:uid="{00000000-0005-0000-0000-0000203F0000}"/>
    <cellStyle name="Normal 47 18 2" xfId="8777" xr:uid="{00000000-0005-0000-0000-0000213F0000}"/>
    <cellStyle name="Normal 47 18 2 2" xfId="8778" xr:uid="{00000000-0005-0000-0000-0000223F0000}"/>
    <cellStyle name="Normal 47 18 2 2 2" xfId="8779" xr:uid="{00000000-0005-0000-0000-0000233F0000}"/>
    <cellStyle name="Normal 47 18 2 2 2 2" xfId="26266" xr:uid="{00000000-0005-0000-0000-0000243F0000}"/>
    <cellStyle name="Normal 47 18 2 2 3" xfId="26265" xr:uid="{00000000-0005-0000-0000-0000253F0000}"/>
    <cellStyle name="Normal 47 18 2 3" xfId="8780" xr:uid="{00000000-0005-0000-0000-0000263F0000}"/>
    <cellStyle name="Normal 47 18 2 3 2" xfId="26267" xr:uid="{00000000-0005-0000-0000-0000273F0000}"/>
    <cellStyle name="Normal 47 18 2 4" xfId="26264" xr:uid="{00000000-0005-0000-0000-0000283F0000}"/>
    <cellStyle name="Normal 47 18 3" xfId="8781" xr:uid="{00000000-0005-0000-0000-0000293F0000}"/>
    <cellStyle name="Normal 47 18 3 2" xfId="8782" xr:uid="{00000000-0005-0000-0000-00002A3F0000}"/>
    <cellStyle name="Normal 47 18 3 2 2" xfId="26269" xr:uid="{00000000-0005-0000-0000-00002B3F0000}"/>
    <cellStyle name="Normal 47 18 3 3" xfId="26268" xr:uid="{00000000-0005-0000-0000-00002C3F0000}"/>
    <cellStyle name="Normal 47 18 4" xfId="8783" xr:uid="{00000000-0005-0000-0000-00002D3F0000}"/>
    <cellStyle name="Normal 47 18 4 2" xfId="26270" xr:uid="{00000000-0005-0000-0000-00002E3F0000}"/>
    <cellStyle name="Normal 47 18 5" xfId="26263" xr:uid="{00000000-0005-0000-0000-00002F3F0000}"/>
    <cellStyle name="Normal 47 19" xfId="8784" xr:uid="{00000000-0005-0000-0000-0000303F0000}"/>
    <cellStyle name="Normal 47 19 2" xfId="8785" xr:uid="{00000000-0005-0000-0000-0000313F0000}"/>
    <cellStyle name="Normal 47 19 2 2" xfId="8786" xr:uid="{00000000-0005-0000-0000-0000323F0000}"/>
    <cellStyle name="Normal 47 19 2 2 2" xfId="8787" xr:uid="{00000000-0005-0000-0000-0000333F0000}"/>
    <cellStyle name="Normal 47 19 2 2 2 2" xfId="26274" xr:uid="{00000000-0005-0000-0000-0000343F0000}"/>
    <cellStyle name="Normal 47 19 2 2 3" xfId="26273" xr:uid="{00000000-0005-0000-0000-0000353F0000}"/>
    <cellStyle name="Normal 47 19 2 3" xfId="8788" xr:uid="{00000000-0005-0000-0000-0000363F0000}"/>
    <cellStyle name="Normal 47 19 2 3 2" xfId="26275" xr:uid="{00000000-0005-0000-0000-0000373F0000}"/>
    <cellStyle name="Normal 47 19 2 4" xfId="26272" xr:uid="{00000000-0005-0000-0000-0000383F0000}"/>
    <cellStyle name="Normal 47 19 3" xfId="8789" xr:uid="{00000000-0005-0000-0000-0000393F0000}"/>
    <cellStyle name="Normal 47 19 3 2" xfId="8790" xr:uid="{00000000-0005-0000-0000-00003A3F0000}"/>
    <cellStyle name="Normal 47 19 3 2 2" xfId="26277" xr:uid="{00000000-0005-0000-0000-00003B3F0000}"/>
    <cellStyle name="Normal 47 19 3 3" xfId="26276" xr:uid="{00000000-0005-0000-0000-00003C3F0000}"/>
    <cellStyle name="Normal 47 19 4" xfId="8791" xr:uid="{00000000-0005-0000-0000-00003D3F0000}"/>
    <cellStyle name="Normal 47 19 4 2" xfId="26278" xr:uid="{00000000-0005-0000-0000-00003E3F0000}"/>
    <cellStyle name="Normal 47 19 5" xfId="26271" xr:uid="{00000000-0005-0000-0000-00003F3F0000}"/>
    <cellStyle name="Normal 47 2" xfId="8792" xr:uid="{00000000-0005-0000-0000-0000403F0000}"/>
    <cellStyle name="Normal 47 2 2" xfId="8793" xr:uid="{00000000-0005-0000-0000-0000413F0000}"/>
    <cellStyle name="Normal 47 2 2 2" xfId="8794" xr:uid="{00000000-0005-0000-0000-0000423F0000}"/>
    <cellStyle name="Normal 47 2 2 2 2" xfId="8795" xr:uid="{00000000-0005-0000-0000-0000433F0000}"/>
    <cellStyle name="Normal 47 2 2 2 2 2" xfId="26282" xr:uid="{00000000-0005-0000-0000-0000443F0000}"/>
    <cellStyle name="Normal 47 2 2 2 3" xfId="26281" xr:uid="{00000000-0005-0000-0000-0000453F0000}"/>
    <cellStyle name="Normal 47 2 2 3" xfId="8796" xr:uid="{00000000-0005-0000-0000-0000463F0000}"/>
    <cellStyle name="Normal 47 2 2 3 2" xfId="26283" xr:uid="{00000000-0005-0000-0000-0000473F0000}"/>
    <cellStyle name="Normal 47 2 2 4" xfId="26280" xr:uid="{00000000-0005-0000-0000-0000483F0000}"/>
    <cellStyle name="Normal 47 2 3" xfId="8797" xr:uid="{00000000-0005-0000-0000-0000493F0000}"/>
    <cellStyle name="Normal 47 2 3 2" xfId="8798" xr:uid="{00000000-0005-0000-0000-00004A3F0000}"/>
    <cellStyle name="Normal 47 2 3 2 2" xfId="26285" xr:uid="{00000000-0005-0000-0000-00004B3F0000}"/>
    <cellStyle name="Normal 47 2 3 3" xfId="26284" xr:uid="{00000000-0005-0000-0000-00004C3F0000}"/>
    <cellStyle name="Normal 47 2 4" xfId="8799" xr:uid="{00000000-0005-0000-0000-00004D3F0000}"/>
    <cellStyle name="Normal 47 2 4 2" xfId="26286" xr:uid="{00000000-0005-0000-0000-00004E3F0000}"/>
    <cellStyle name="Normal 47 2 5" xfId="26279" xr:uid="{00000000-0005-0000-0000-00004F3F0000}"/>
    <cellStyle name="Normal 47 20" xfId="8800" xr:uid="{00000000-0005-0000-0000-0000503F0000}"/>
    <cellStyle name="Normal 47 20 2" xfId="8801" xr:uid="{00000000-0005-0000-0000-0000513F0000}"/>
    <cellStyle name="Normal 47 20 2 2" xfId="8802" xr:uid="{00000000-0005-0000-0000-0000523F0000}"/>
    <cellStyle name="Normal 47 20 2 2 2" xfId="8803" xr:uid="{00000000-0005-0000-0000-0000533F0000}"/>
    <cellStyle name="Normal 47 20 2 2 2 2" xfId="26290" xr:uid="{00000000-0005-0000-0000-0000543F0000}"/>
    <cellStyle name="Normal 47 20 2 2 3" xfId="26289" xr:uid="{00000000-0005-0000-0000-0000553F0000}"/>
    <cellStyle name="Normal 47 20 2 3" xfId="8804" xr:uid="{00000000-0005-0000-0000-0000563F0000}"/>
    <cellStyle name="Normal 47 20 2 3 2" xfId="26291" xr:uid="{00000000-0005-0000-0000-0000573F0000}"/>
    <cellStyle name="Normal 47 20 2 4" xfId="26288" xr:uid="{00000000-0005-0000-0000-0000583F0000}"/>
    <cellStyle name="Normal 47 20 3" xfId="8805" xr:uid="{00000000-0005-0000-0000-0000593F0000}"/>
    <cellStyle name="Normal 47 20 3 2" xfId="8806" xr:uid="{00000000-0005-0000-0000-00005A3F0000}"/>
    <cellStyle name="Normal 47 20 3 2 2" xfId="26293" xr:uid="{00000000-0005-0000-0000-00005B3F0000}"/>
    <cellStyle name="Normal 47 20 3 3" xfId="26292" xr:uid="{00000000-0005-0000-0000-00005C3F0000}"/>
    <cellStyle name="Normal 47 20 4" xfId="8807" xr:uid="{00000000-0005-0000-0000-00005D3F0000}"/>
    <cellStyle name="Normal 47 20 4 2" xfId="26294" xr:uid="{00000000-0005-0000-0000-00005E3F0000}"/>
    <cellStyle name="Normal 47 20 5" xfId="26287" xr:uid="{00000000-0005-0000-0000-00005F3F0000}"/>
    <cellStyle name="Normal 47 21" xfId="8808" xr:uid="{00000000-0005-0000-0000-0000603F0000}"/>
    <cellStyle name="Normal 47 21 2" xfId="8809" xr:uid="{00000000-0005-0000-0000-0000613F0000}"/>
    <cellStyle name="Normal 47 21 2 2" xfId="8810" xr:uid="{00000000-0005-0000-0000-0000623F0000}"/>
    <cellStyle name="Normal 47 21 2 2 2" xfId="8811" xr:uid="{00000000-0005-0000-0000-0000633F0000}"/>
    <cellStyle name="Normal 47 21 2 2 2 2" xfId="26298" xr:uid="{00000000-0005-0000-0000-0000643F0000}"/>
    <cellStyle name="Normal 47 21 2 2 3" xfId="26297" xr:uid="{00000000-0005-0000-0000-0000653F0000}"/>
    <cellStyle name="Normal 47 21 2 3" xfId="8812" xr:uid="{00000000-0005-0000-0000-0000663F0000}"/>
    <cellStyle name="Normal 47 21 2 3 2" xfId="26299" xr:uid="{00000000-0005-0000-0000-0000673F0000}"/>
    <cellStyle name="Normal 47 21 2 4" xfId="26296" xr:uid="{00000000-0005-0000-0000-0000683F0000}"/>
    <cellStyle name="Normal 47 21 3" xfId="8813" xr:uid="{00000000-0005-0000-0000-0000693F0000}"/>
    <cellStyle name="Normal 47 21 3 2" xfId="8814" xr:uid="{00000000-0005-0000-0000-00006A3F0000}"/>
    <cellStyle name="Normal 47 21 3 2 2" xfId="26301" xr:uid="{00000000-0005-0000-0000-00006B3F0000}"/>
    <cellStyle name="Normal 47 21 3 3" xfId="26300" xr:uid="{00000000-0005-0000-0000-00006C3F0000}"/>
    <cellStyle name="Normal 47 21 4" xfId="8815" xr:uid="{00000000-0005-0000-0000-00006D3F0000}"/>
    <cellStyle name="Normal 47 21 4 2" xfId="26302" xr:uid="{00000000-0005-0000-0000-00006E3F0000}"/>
    <cellStyle name="Normal 47 21 5" xfId="26295" xr:uid="{00000000-0005-0000-0000-00006F3F0000}"/>
    <cellStyle name="Normal 47 22" xfId="8816" xr:uid="{00000000-0005-0000-0000-0000703F0000}"/>
    <cellStyle name="Normal 47 22 2" xfId="8817" xr:uid="{00000000-0005-0000-0000-0000713F0000}"/>
    <cellStyle name="Normal 47 22 2 2" xfId="8818" xr:uid="{00000000-0005-0000-0000-0000723F0000}"/>
    <cellStyle name="Normal 47 22 2 2 2" xfId="8819" xr:uid="{00000000-0005-0000-0000-0000733F0000}"/>
    <cellStyle name="Normal 47 22 2 2 2 2" xfId="26306" xr:uid="{00000000-0005-0000-0000-0000743F0000}"/>
    <cellStyle name="Normal 47 22 2 2 3" xfId="26305" xr:uid="{00000000-0005-0000-0000-0000753F0000}"/>
    <cellStyle name="Normal 47 22 2 3" xfId="8820" xr:uid="{00000000-0005-0000-0000-0000763F0000}"/>
    <cellStyle name="Normal 47 22 2 3 2" xfId="26307" xr:uid="{00000000-0005-0000-0000-0000773F0000}"/>
    <cellStyle name="Normal 47 22 2 4" xfId="26304" xr:uid="{00000000-0005-0000-0000-0000783F0000}"/>
    <cellStyle name="Normal 47 22 3" xfId="8821" xr:uid="{00000000-0005-0000-0000-0000793F0000}"/>
    <cellStyle name="Normal 47 22 3 2" xfId="8822" xr:uid="{00000000-0005-0000-0000-00007A3F0000}"/>
    <cellStyle name="Normal 47 22 3 2 2" xfId="26309" xr:uid="{00000000-0005-0000-0000-00007B3F0000}"/>
    <cellStyle name="Normal 47 22 3 3" xfId="26308" xr:uid="{00000000-0005-0000-0000-00007C3F0000}"/>
    <cellStyle name="Normal 47 22 4" xfId="8823" xr:uid="{00000000-0005-0000-0000-00007D3F0000}"/>
    <cellStyle name="Normal 47 22 4 2" xfId="26310" xr:uid="{00000000-0005-0000-0000-00007E3F0000}"/>
    <cellStyle name="Normal 47 22 5" xfId="26303" xr:uid="{00000000-0005-0000-0000-00007F3F0000}"/>
    <cellStyle name="Normal 47 23" xfId="8824" xr:uid="{00000000-0005-0000-0000-0000803F0000}"/>
    <cellStyle name="Normal 47 23 2" xfId="8825" xr:uid="{00000000-0005-0000-0000-0000813F0000}"/>
    <cellStyle name="Normal 47 23 2 2" xfId="8826" xr:uid="{00000000-0005-0000-0000-0000823F0000}"/>
    <cellStyle name="Normal 47 23 2 2 2" xfId="26313" xr:uid="{00000000-0005-0000-0000-0000833F0000}"/>
    <cellStyle name="Normal 47 23 2 3" xfId="26312" xr:uid="{00000000-0005-0000-0000-0000843F0000}"/>
    <cellStyle name="Normal 47 23 3" xfId="8827" xr:uid="{00000000-0005-0000-0000-0000853F0000}"/>
    <cellStyle name="Normal 47 23 3 2" xfId="26314" xr:uid="{00000000-0005-0000-0000-0000863F0000}"/>
    <cellStyle name="Normal 47 23 4" xfId="26311" xr:uid="{00000000-0005-0000-0000-0000873F0000}"/>
    <cellStyle name="Normal 47 24" xfId="8828" xr:uid="{00000000-0005-0000-0000-0000883F0000}"/>
    <cellStyle name="Normal 47 24 2" xfId="8829" xr:uid="{00000000-0005-0000-0000-0000893F0000}"/>
    <cellStyle name="Normal 47 24 2 2" xfId="26316" xr:uid="{00000000-0005-0000-0000-00008A3F0000}"/>
    <cellStyle name="Normal 47 24 3" xfId="26315" xr:uid="{00000000-0005-0000-0000-00008B3F0000}"/>
    <cellStyle name="Normal 47 25" xfId="8830" xr:uid="{00000000-0005-0000-0000-00008C3F0000}"/>
    <cellStyle name="Normal 47 25 2" xfId="26317" xr:uid="{00000000-0005-0000-0000-00008D3F0000}"/>
    <cellStyle name="Normal 47 26" xfId="26198" xr:uid="{00000000-0005-0000-0000-00008E3F0000}"/>
    <cellStyle name="Normal 47 3" xfId="8831" xr:uid="{00000000-0005-0000-0000-00008F3F0000}"/>
    <cellStyle name="Normal 47 3 2" xfId="8832" xr:uid="{00000000-0005-0000-0000-0000903F0000}"/>
    <cellStyle name="Normal 47 3 2 2" xfId="8833" xr:uid="{00000000-0005-0000-0000-0000913F0000}"/>
    <cellStyle name="Normal 47 3 2 2 2" xfId="8834" xr:uid="{00000000-0005-0000-0000-0000923F0000}"/>
    <cellStyle name="Normal 47 3 2 2 2 2" xfId="26321" xr:uid="{00000000-0005-0000-0000-0000933F0000}"/>
    <cellStyle name="Normal 47 3 2 2 3" xfId="26320" xr:uid="{00000000-0005-0000-0000-0000943F0000}"/>
    <cellStyle name="Normal 47 3 2 3" xfId="8835" xr:uid="{00000000-0005-0000-0000-0000953F0000}"/>
    <cellStyle name="Normal 47 3 2 3 2" xfId="26322" xr:uid="{00000000-0005-0000-0000-0000963F0000}"/>
    <cellStyle name="Normal 47 3 2 4" xfId="26319" xr:uid="{00000000-0005-0000-0000-0000973F0000}"/>
    <cellStyle name="Normal 47 3 3" xfId="8836" xr:uid="{00000000-0005-0000-0000-0000983F0000}"/>
    <cellStyle name="Normal 47 3 3 2" xfId="8837" xr:uid="{00000000-0005-0000-0000-0000993F0000}"/>
    <cellStyle name="Normal 47 3 3 2 2" xfId="26324" xr:uid="{00000000-0005-0000-0000-00009A3F0000}"/>
    <cellStyle name="Normal 47 3 3 3" xfId="26323" xr:uid="{00000000-0005-0000-0000-00009B3F0000}"/>
    <cellStyle name="Normal 47 3 4" xfId="8838" xr:uid="{00000000-0005-0000-0000-00009C3F0000}"/>
    <cellStyle name="Normal 47 3 4 2" xfId="26325" xr:uid="{00000000-0005-0000-0000-00009D3F0000}"/>
    <cellStyle name="Normal 47 3 5" xfId="26318" xr:uid="{00000000-0005-0000-0000-00009E3F0000}"/>
    <cellStyle name="Normal 47 4" xfId="8839" xr:uid="{00000000-0005-0000-0000-00009F3F0000}"/>
    <cellStyle name="Normal 47 4 2" xfId="8840" xr:uid="{00000000-0005-0000-0000-0000A03F0000}"/>
    <cellStyle name="Normal 47 4 2 2" xfId="8841" xr:uid="{00000000-0005-0000-0000-0000A13F0000}"/>
    <cellStyle name="Normal 47 4 2 2 2" xfId="8842" xr:uid="{00000000-0005-0000-0000-0000A23F0000}"/>
    <cellStyle name="Normal 47 4 2 2 2 2" xfId="26329" xr:uid="{00000000-0005-0000-0000-0000A33F0000}"/>
    <cellStyle name="Normal 47 4 2 2 3" xfId="26328" xr:uid="{00000000-0005-0000-0000-0000A43F0000}"/>
    <cellStyle name="Normal 47 4 2 3" xfId="8843" xr:uid="{00000000-0005-0000-0000-0000A53F0000}"/>
    <cellStyle name="Normal 47 4 2 3 2" xfId="26330" xr:uid="{00000000-0005-0000-0000-0000A63F0000}"/>
    <cellStyle name="Normal 47 4 2 4" xfId="26327" xr:uid="{00000000-0005-0000-0000-0000A73F0000}"/>
    <cellStyle name="Normal 47 4 3" xfId="8844" xr:uid="{00000000-0005-0000-0000-0000A83F0000}"/>
    <cellStyle name="Normal 47 4 3 2" xfId="8845" xr:uid="{00000000-0005-0000-0000-0000A93F0000}"/>
    <cellStyle name="Normal 47 4 3 2 2" xfId="26332" xr:uid="{00000000-0005-0000-0000-0000AA3F0000}"/>
    <cellStyle name="Normal 47 4 3 3" xfId="26331" xr:uid="{00000000-0005-0000-0000-0000AB3F0000}"/>
    <cellStyle name="Normal 47 4 4" xfId="8846" xr:uid="{00000000-0005-0000-0000-0000AC3F0000}"/>
    <cellStyle name="Normal 47 4 4 2" xfId="26333" xr:uid="{00000000-0005-0000-0000-0000AD3F0000}"/>
    <cellStyle name="Normal 47 4 5" xfId="26326" xr:uid="{00000000-0005-0000-0000-0000AE3F0000}"/>
    <cellStyle name="Normal 47 5" xfId="8847" xr:uid="{00000000-0005-0000-0000-0000AF3F0000}"/>
    <cellStyle name="Normal 47 5 2" xfId="8848" xr:uid="{00000000-0005-0000-0000-0000B03F0000}"/>
    <cellStyle name="Normal 47 5 2 2" xfId="8849" xr:uid="{00000000-0005-0000-0000-0000B13F0000}"/>
    <cellStyle name="Normal 47 5 2 2 2" xfId="8850" xr:uid="{00000000-0005-0000-0000-0000B23F0000}"/>
    <cellStyle name="Normal 47 5 2 2 2 2" xfId="26337" xr:uid="{00000000-0005-0000-0000-0000B33F0000}"/>
    <cellStyle name="Normal 47 5 2 2 3" xfId="26336" xr:uid="{00000000-0005-0000-0000-0000B43F0000}"/>
    <cellStyle name="Normal 47 5 2 3" xfId="8851" xr:uid="{00000000-0005-0000-0000-0000B53F0000}"/>
    <cellStyle name="Normal 47 5 2 3 2" xfId="26338" xr:uid="{00000000-0005-0000-0000-0000B63F0000}"/>
    <cellStyle name="Normal 47 5 2 4" xfId="26335" xr:uid="{00000000-0005-0000-0000-0000B73F0000}"/>
    <cellStyle name="Normal 47 5 3" xfId="8852" xr:uid="{00000000-0005-0000-0000-0000B83F0000}"/>
    <cellStyle name="Normal 47 5 3 2" xfId="8853" xr:uid="{00000000-0005-0000-0000-0000B93F0000}"/>
    <cellStyle name="Normal 47 5 3 2 2" xfId="26340" xr:uid="{00000000-0005-0000-0000-0000BA3F0000}"/>
    <cellStyle name="Normal 47 5 3 3" xfId="26339" xr:uid="{00000000-0005-0000-0000-0000BB3F0000}"/>
    <cellStyle name="Normal 47 5 4" xfId="8854" xr:uid="{00000000-0005-0000-0000-0000BC3F0000}"/>
    <cellStyle name="Normal 47 5 4 2" xfId="26341" xr:uid="{00000000-0005-0000-0000-0000BD3F0000}"/>
    <cellStyle name="Normal 47 5 5" xfId="26334" xr:uid="{00000000-0005-0000-0000-0000BE3F0000}"/>
    <cellStyle name="Normal 47 6" xfId="8855" xr:uid="{00000000-0005-0000-0000-0000BF3F0000}"/>
    <cellStyle name="Normal 47 6 2" xfId="8856" xr:uid="{00000000-0005-0000-0000-0000C03F0000}"/>
    <cellStyle name="Normal 47 6 2 2" xfId="8857" xr:uid="{00000000-0005-0000-0000-0000C13F0000}"/>
    <cellStyle name="Normal 47 6 2 2 2" xfId="8858" xr:uid="{00000000-0005-0000-0000-0000C23F0000}"/>
    <cellStyle name="Normal 47 6 2 2 2 2" xfId="26345" xr:uid="{00000000-0005-0000-0000-0000C33F0000}"/>
    <cellStyle name="Normal 47 6 2 2 3" xfId="26344" xr:uid="{00000000-0005-0000-0000-0000C43F0000}"/>
    <cellStyle name="Normal 47 6 2 3" xfId="8859" xr:uid="{00000000-0005-0000-0000-0000C53F0000}"/>
    <cellStyle name="Normal 47 6 2 3 2" xfId="26346" xr:uid="{00000000-0005-0000-0000-0000C63F0000}"/>
    <cellStyle name="Normal 47 6 2 4" xfId="26343" xr:uid="{00000000-0005-0000-0000-0000C73F0000}"/>
    <cellStyle name="Normal 47 6 3" xfId="8860" xr:uid="{00000000-0005-0000-0000-0000C83F0000}"/>
    <cellStyle name="Normal 47 6 3 2" xfId="8861" xr:uid="{00000000-0005-0000-0000-0000C93F0000}"/>
    <cellStyle name="Normal 47 6 3 2 2" xfId="26348" xr:uid="{00000000-0005-0000-0000-0000CA3F0000}"/>
    <cellStyle name="Normal 47 6 3 3" xfId="26347" xr:uid="{00000000-0005-0000-0000-0000CB3F0000}"/>
    <cellStyle name="Normal 47 6 4" xfId="8862" xr:uid="{00000000-0005-0000-0000-0000CC3F0000}"/>
    <cellStyle name="Normal 47 6 4 2" xfId="26349" xr:uid="{00000000-0005-0000-0000-0000CD3F0000}"/>
    <cellStyle name="Normal 47 6 5" xfId="26342" xr:uid="{00000000-0005-0000-0000-0000CE3F0000}"/>
    <cellStyle name="Normal 47 7" xfId="8863" xr:uid="{00000000-0005-0000-0000-0000CF3F0000}"/>
    <cellStyle name="Normal 47 7 2" xfId="8864" xr:uid="{00000000-0005-0000-0000-0000D03F0000}"/>
    <cellStyle name="Normal 47 7 2 2" xfId="8865" xr:uid="{00000000-0005-0000-0000-0000D13F0000}"/>
    <cellStyle name="Normal 47 7 2 2 2" xfId="8866" xr:uid="{00000000-0005-0000-0000-0000D23F0000}"/>
    <cellStyle name="Normal 47 7 2 2 2 2" xfId="26353" xr:uid="{00000000-0005-0000-0000-0000D33F0000}"/>
    <cellStyle name="Normal 47 7 2 2 3" xfId="26352" xr:uid="{00000000-0005-0000-0000-0000D43F0000}"/>
    <cellStyle name="Normal 47 7 2 3" xfId="8867" xr:uid="{00000000-0005-0000-0000-0000D53F0000}"/>
    <cellStyle name="Normal 47 7 2 3 2" xfId="26354" xr:uid="{00000000-0005-0000-0000-0000D63F0000}"/>
    <cellStyle name="Normal 47 7 2 4" xfId="26351" xr:uid="{00000000-0005-0000-0000-0000D73F0000}"/>
    <cellStyle name="Normal 47 7 3" xfId="8868" xr:uid="{00000000-0005-0000-0000-0000D83F0000}"/>
    <cellStyle name="Normal 47 7 3 2" xfId="8869" xr:uid="{00000000-0005-0000-0000-0000D93F0000}"/>
    <cellStyle name="Normal 47 7 3 2 2" xfId="26356" xr:uid="{00000000-0005-0000-0000-0000DA3F0000}"/>
    <cellStyle name="Normal 47 7 3 3" xfId="26355" xr:uid="{00000000-0005-0000-0000-0000DB3F0000}"/>
    <cellStyle name="Normal 47 7 4" xfId="8870" xr:uid="{00000000-0005-0000-0000-0000DC3F0000}"/>
    <cellStyle name="Normal 47 7 4 2" xfId="26357" xr:uid="{00000000-0005-0000-0000-0000DD3F0000}"/>
    <cellStyle name="Normal 47 7 5" xfId="26350" xr:uid="{00000000-0005-0000-0000-0000DE3F0000}"/>
    <cellStyle name="Normal 47 8" xfId="8871" xr:uid="{00000000-0005-0000-0000-0000DF3F0000}"/>
    <cellStyle name="Normal 47 8 2" xfId="8872" xr:uid="{00000000-0005-0000-0000-0000E03F0000}"/>
    <cellStyle name="Normal 47 8 2 2" xfId="8873" xr:uid="{00000000-0005-0000-0000-0000E13F0000}"/>
    <cellStyle name="Normal 47 8 2 2 2" xfId="8874" xr:uid="{00000000-0005-0000-0000-0000E23F0000}"/>
    <cellStyle name="Normal 47 8 2 2 2 2" xfId="26361" xr:uid="{00000000-0005-0000-0000-0000E33F0000}"/>
    <cellStyle name="Normal 47 8 2 2 3" xfId="26360" xr:uid="{00000000-0005-0000-0000-0000E43F0000}"/>
    <cellStyle name="Normal 47 8 2 3" xfId="8875" xr:uid="{00000000-0005-0000-0000-0000E53F0000}"/>
    <cellStyle name="Normal 47 8 2 3 2" xfId="26362" xr:uid="{00000000-0005-0000-0000-0000E63F0000}"/>
    <cellStyle name="Normal 47 8 2 4" xfId="26359" xr:uid="{00000000-0005-0000-0000-0000E73F0000}"/>
    <cellStyle name="Normal 47 8 3" xfId="8876" xr:uid="{00000000-0005-0000-0000-0000E83F0000}"/>
    <cellStyle name="Normal 47 8 3 2" xfId="8877" xr:uid="{00000000-0005-0000-0000-0000E93F0000}"/>
    <cellStyle name="Normal 47 8 3 2 2" xfId="26364" xr:uid="{00000000-0005-0000-0000-0000EA3F0000}"/>
    <cellStyle name="Normal 47 8 3 3" xfId="26363" xr:uid="{00000000-0005-0000-0000-0000EB3F0000}"/>
    <cellStyle name="Normal 47 8 4" xfId="8878" xr:uid="{00000000-0005-0000-0000-0000EC3F0000}"/>
    <cellStyle name="Normal 47 8 4 2" xfId="26365" xr:uid="{00000000-0005-0000-0000-0000ED3F0000}"/>
    <cellStyle name="Normal 47 8 5" xfId="26358" xr:uid="{00000000-0005-0000-0000-0000EE3F0000}"/>
    <cellStyle name="Normal 47 9" xfId="8879" xr:uid="{00000000-0005-0000-0000-0000EF3F0000}"/>
    <cellStyle name="Normal 47 9 2" xfId="8880" xr:uid="{00000000-0005-0000-0000-0000F03F0000}"/>
    <cellStyle name="Normal 47 9 2 2" xfId="8881" xr:uid="{00000000-0005-0000-0000-0000F13F0000}"/>
    <cellStyle name="Normal 47 9 2 2 2" xfId="8882" xr:uid="{00000000-0005-0000-0000-0000F23F0000}"/>
    <cellStyle name="Normal 47 9 2 2 2 2" xfId="26369" xr:uid="{00000000-0005-0000-0000-0000F33F0000}"/>
    <cellStyle name="Normal 47 9 2 2 3" xfId="26368" xr:uid="{00000000-0005-0000-0000-0000F43F0000}"/>
    <cellStyle name="Normal 47 9 2 3" xfId="8883" xr:uid="{00000000-0005-0000-0000-0000F53F0000}"/>
    <cellStyle name="Normal 47 9 2 3 2" xfId="26370" xr:uid="{00000000-0005-0000-0000-0000F63F0000}"/>
    <cellStyle name="Normal 47 9 2 4" xfId="26367" xr:uid="{00000000-0005-0000-0000-0000F73F0000}"/>
    <cellStyle name="Normal 47 9 3" xfId="8884" xr:uid="{00000000-0005-0000-0000-0000F83F0000}"/>
    <cellStyle name="Normal 47 9 3 2" xfId="8885" xr:uid="{00000000-0005-0000-0000-0000F93F0000}"/>
    <cellStyle name="Normal 47 9 3 2 2" xfId="26372" xr:uid="{00000000-0005-0000-0000-0000FA3F0000}"/>
    <cellStyle name="Normal 47 9 3 3" xfId="26371" xr:uid="{00000000-0005-0000-0000-0000FB3F0000}"/>
    <cellStyle name="Normal 47 9 4" xfId="8886" xr:uid="{00000000-0005-0000-0000-0000FC3F0000}"/>
    <cellStyle name="Normal 47 9 4 2" xfId="26373" xr:uid="{00000000-0005-0000-0000-0000FD3F0000}"/>
    <cellStyle name="Normal 47 9 5" xfId="26366" xr:uid="{00000000-0005-0000-0000-0000FE3F0000}"/>
    <cellStyle name="Normal 48" xfId="8887" xr:uid="{00000000-0005-0000-0000-0000FF3F0000}"/>
    <cellStyle name="Normal 48 10" xfId="8888" xr:uid="{00000000-0005-0000-0000-000000400000}"/>
    <cellStyle name="Normal 48 10 2" xfId="8889" xr:uid="{00000000-0005-0000-0000-000001400000}"/>
    <cellStyle name="Normal 48 10 2 2" xfId="8890" xr:uid="{00000000-0005-0000-0000-000002400000}"/>
    <cellStyle name="Normal 48 10 2 2 2" xfId="8891" xr:uid="{00000000-0005-0000-0000-000003400000}"/>
    <cellStyle name="Normal 48 10 2 2 2 2" xfId="26378" xr:uid="{00000000-0005-0000-0000-000004400000}"/>
    <cellStyle name="Normal 48 10 2 2 3" xfId="26377" xr:uid="{00000000-0005-0000-0000-000005400000}"/>
    <cellStyle name="Normal 48 10 2 3" xfId="8892" xr:uid="{00000000-0005-0000-0000-000006400000}"/>
    <cellStyle name="Normal 48 10 2 3 2" xfId="26379" xr:uid="{00000000-0005-0000-0000-000007400000}"/>
    <cellStyle name="Normal 48 10 2 4" xfId="26376" xr:uid="{00000000-0005-0000-0000-000008400000}"/>
    <cellStyle name="Normal 48 10 3" xfId="8893" xr:uid="{00000000-0005-0000-0000-000009400000}"/>
    <cellStyle name="Normal 48 10 3 2" xfId="8894" xr:uid="{00000000-0005-0000-0000-00000A400000}"/>
    <cellStyle name="Normal 48 10 3 2 2" xfId="26381" xr:uid="{00000000-0005-0000-0000-00000B400000}"/>
    <cellStyle name="Normal 48 10 3 3" xfId="26380" xr:uid="{00000000-0005-0000-0000-00000C400000}"/>
    <cellStyle name="Normal 48 10 4" xfId="8895" xr:uid="{00000000-0005-0000-0000-00000D400000}"/>
    <cellStyle name="Normal 48 10 4 2" xfId="26382" xr:uid="{00000000-0005-0000-0000-00000E400000}"/>
    <cellStyle name="Normal 48 10 5" xfId="26375" xr:uid="{00000000-0005-0000-0000-00000F400000}"/>
    <cellStyle name="Normal 48 11" xfId="8896" xr:uid="{00000000-0005-0000-0000-000010400000}"/>
    <cellStyle name="Normal 48 11 2" xfId="8897" xr:uid="{00000000-0005-0000-0000-000011400000}"/>
    <cellStyle name="Normal 48 11 2 2" xfId="8898" xr:uid="{00000000-0005-0000-0000-000012400000}"/>
    <cellStyle name="Normal 48 11 2 2 2" xfId="8899" xr:uid="{00000000-0005-0000-0000-000013400000}"/>
    <cellStyle name="Normal 48 11 2 2 2 2" xfId="26386" xr:uid="{00000000-0005-0000-0000-000014400000}"/>
    <cellStyle name="Normal 48 11 2 2 3" xfId="26385" xr:uid="{00000000-0005-0000-0000-000015400000}"/>
    <cellStyle name="Normal 48 11 2 3" xfId="8900" xr:uid="{00000000-0005-0000-0000-000016400000}"/>
    <cellStyle name="Normal 48 11 2 3 2" xfId="26387" xr:uid="{00000000-0005-0000-0000-000017400000}"/>
    <cellStyle name="Normal 48 11 2 4" xfId="26384" xr:uid="{00000000-0005-0000-0000-000018400000}"/>
    <cellStyle name="Normal 48 11 3" xfId="8901" xr:uid="{00000000-0005-0000-0000-000019400000}"/>
    <cellStyle name="Normal 48 11 3 2" xfId="8902" xr:uid="{00000000-0005-0000-0000-00001A400000}"/>
    <cellStyle name="Normal 48 11 3 2 2" xfId="26389" xr:uid="{00000000-0005-0000-0000-00001B400000}"/>
    <cellStyle name="Normal 48 11 3 3" xfId="26388" xr:uid="{00000000-0005-0000-0000-00001C400000}"/>
    <cellStyle name="Normal 48 11 4" xfId="8903" xr:uid="{00000000-0005-0000-0000-00001D400000}"/>
    <cellStyle name="Normal 48 11 4 2" xfId="26390" xr:uid="{00000000-0005-0000-0000-00001E400000}"/>
    <cellStyle name="Normal 48 11 5" xfId="26383" xr:uid="{00000000-0005-0000-0000-00001F400000}"/>
    <cellStyle name="Normal 48 12" xfId="8904" xr:uid="{00000000-0005-0000-0000-000020400000}"/>
    <cellStyle name="Normal 48 12 2" xfId="8905" xr:uid="{00000000-0005-0000-0000-000021400000}"/>
    <cellStyle name="Normal 48 12 2 2" xfId="8906" xr:uid="{00000000-0005-0000-0000-000022400000}"/>
    <cellStyle name="Normal 48 12 2 2 2" xfId="8907" xr:uid="{00000000-0005-0000-0000-000023400000}"/>
    <cellStyle name="Normal 48 12 2 2 2 2" xfId="26394" xr:uid="{00000000-0005-0000-0000-000024400000}"/>
    <cellStyle name="Normal 48 12 2 2 3" xfId="26393" xr:uid="{00000000-0005-0000-0000-000025400000}"/>
    <cellStyle name="Normal 48 12 2 3" xfId="8908" xr:uid="{00000000-0005-0000-0000-000026400000}"/>
    <cellStyle name="Normal 48 12 2 3 2" xfId="26395" xr:uid="{00000000-0005-0000-0000-000027400000}"/>
    <cellStyle name="Normal 48 12 2 4" xfId="26392" xr:uid="{00000000-0005-0000-0000-000028400000}"/>
    <cellStyle name="Normal 48 12 3" xfId="8909" xr:uid="{00000000-0005-0000-0000-000029400000}"/>
    <cellStyle name="Normal 48 12 3 2" xfId="8910" xr:uid="{00000000-0005-0000-0000-00002A400000}"/>
    <cellStyle name="Normal 48 12 3 2 2" xfId="26397" xr:uid="{00000000-0005-0000-0000-00002B400000}"/>
    <cellStyle name="Normal 48 12 3 3" xfId="26396" xr:uid="{00000000-0005-0000-0000-00002C400000}"/>
    <cellStyle name="Normal 48 12 4" xfId="8911" xr:uid="{00000000-0005-0000-0000-00002D400000}"/>
    <cellStyle name="Normal 48 12 4 2" xfId="26398" xr:uid="{00000000-0005-0000-0000-00002E400000}"/>
    <cellStyle name="Normal 48 12 5" xfId="26391" xr:uid="{00000000-0005-0000-0000-00002F400000}"/>
    <cellStyle name="Normal 48 13" xfId="8912" xr:uid="{00000000-0005-0000-0000-000030400000}"/>
    <cellStyle name="Normal 48 13 2" xfId="8913" xr:uid="{00000000-0005-0000-0000-000031400000}"/>
    <cellStyle name="Normal 48 13 2 2" xfId="8914" xr:uid="{00000000-0005-0000-0000-000032400000}"/>
    <cellStyle name="Normal 48 13 2 2 2" xfId="8915" xr:uid="{00000000-0005-0000-0000-000033400000}"/>
    <cellStyle name="Normal 48 13 2 2 2 2" xfId="26402" xr:uid="{00000000-0005-0000-0000-000034400000}"/>
    <cellStyle name="Normal 48 13 2 2 3" xfId="26401" xr:uid="{00000000-0005-0000-0000-000035400000}"/>
    <cellStyle name="Normal 48 13 2 3" xfId="8916" xr:uid="{00000000-0005-0000-0000-000036400000}"/>
    <cellStyle name="Normal 48 13 2 3 2" xfId="26403" xr:uid="{00000000-0005-0000-0000-000037400000}"/>
    <cellStyle name="Normal 48 13 2 4" xfId="26400" xr:uid="{00000000-0005-0000-0000-000038400000}"/>
    <cellStyle name="Normal 48 13 3" xfId="8917" xr:uid="{00000000-0005-0000-0000-000039400000}"/>
    <cellStyle name="Normal 48 13 3 2" xfId="8918" xr:uid="{00000000-0005-0000-0000-00003A400000}"/>
    <cellStyle name="Normal 48 13 3 2 2" xfId="26405" xr:uid="{00000000-0005-0000-0000-00003B400000}"/>
    <cellStyle name="Normal 48 13 3 3" xfId="26404" xr:uid="{00000000-0005-0000-0000-00003C400000}"/>
    <cellStyle name="Normal 48 13 4" xfId="8919" xr:uid="{00000000-0005-0000-0000-00003D400000}"/>
    <cellStyle name="Normal 48 13 4 2" xfId="26406" xr:uid="{00000000-0005-0000-0000-00003E400000}"/>
    <cellStyle name="Normal 48 13 5" xfId="26399" xr:uid="{00000000-0005-0000-0000-00003F400000}"/>
    <cellStyle name="Normal 48 14" xfId="8920" xr:uid="{00000000-0005-0000-0000-000040400000}"/>
    <cellStyle name="Normal 48 14 2" xfId="8921" xr:uid="{00000000-0005-0000-0000-000041400000}"/>
    <cellStyle name="Normal 48 14 2 2" xfId="8922" xr:uid="{00000000-0005-0000-0000-000042400000}"/>
    <cellStyle name="Normal 48 14 2 2 2" xfId="8923" xr:uid="{00000000-0005-0000-0000-000043400000}"/>
    <cellStyle name="Normal 48 14 2 2 2 2" xfId="26410" xr:uid="{00000000-0005-0000-0000-000044400000}"/>
    <cellStyle name="Normal 48 14 2 2 3" xfId="26409" xr:uid="{00000000-0005-0000-0000-000045400000}"/>
    <cellStyle name="Normal 48 14 2 3" xfId="8924" xr:uid="{00000000-0005-0000-0000-000046400000}"/>
    <cellStyle name="Normal 48 14 2 3 2" xfId="26411" xr:uid="{00000000-0005-0000-0000-000047400000}"/>
    <cellStyle name="Normal 48 14 2 4" xfId="26408" xr:uid="{00000000-0005-0000-0000-000048400000}"/>
    <cellStyle name="Normal 48 14 3" xfId="8925" xr:uid="{00000000-0005-0000-0000-000049400000}"/>
    <cellStyle name="Normal 48 14 3 2" xfId="8926" xr:uid="{00000000-0005-0000-0000-00004A400000}"/>
    <cellStyle name="Normal 48 14 3 2 2" xfId="26413" xr:uid="{00000000-0005-0000-0000-00004B400000}"/>
    <cellStyle name="Normal 48 14 3 3" xfId="26412" xr:uid="{00000000-0005-0000-0000-00004C400000}"/>
    <cellStyle name="Normal 48 14 4" xfId="8927" xr:uid="{00000000-0005-0000-0000-00004D400000}"/>
    <cellStyle name="Normal 48 14 4 2" xfId="26414" xr:uid="{00000000-0005-0000-0000-00004E400000}"/>
    <cellStyle name="Normal 48 14 5" xfId="26407" xr:uid="{00000000-0005-0000-0000-00004F400000}"/>
    <cellStyle name="Normal 48 15" xfId="8928" xr:uid="{00000000-0005-0000-0000-000050400000}"/>
    <cellStyle name="Normal 48 15 2" xfId="8929" xr:uid="{00000000-0005-0000-0000-000051400000}"/>
    <cellStyle name="Normal 48 15 2 2" xfId="8930" xr:uid="{00000000-0005-0000-0000-000052400000}"/>
    <cellStyle name="Normal 48 15 2 2 2" xfId="8931" xr:uid="{00000000-0005-0000-0000-000053400000}"/>
    <cellStyle name="Normal 48 15 2 2 2 2" xfId="26418" xr:uid="{00000000-0005-0000-0000-000054400000}"/>
    <cellStyle name="Normal 48 15 2 2 3" xfId="26417" xr:uid="{00000000-0005-0000-0000-000055400000}"/>
    <cellStyle name="Normal 48 15 2 3" xfId="8932" xr:uid="{00000000-0005-0000-0000-000056400000}"/>
    <cellStyle name="Normal 48 15 2 3 2" xfId="26419" xr:uid="{00000000-0005-0000-0000-000057400000}"/>
    <cellStyle name="Normal 48 15 2 4" xfId="26416" xr:uid="{00000000-0005-0000-0000-000058400000}"/>
    <cellStyle name="Normal 48 15 3" xfId="8933" xr:uid="{00000000-0005-0000-0000-000059400000}"/>
    <cellStyle name="Normal 48 15 3 2" xfId="8934" xr:uid="{00000000-0005-0000-0000-00005A400000}"/>
    <cellStyle name="Normal 48 15 3 2 2" xfId="26421" xr:uid="{00000000-0005-0000-0000-00005B400000}"/>
    <cellStyle name="Normal 48 15 3 3" xfId="26420" xr:uid="{00000000-0005-0000-0000-00005C400000}"/>
    <cellStyle name="Normal 48 15 4" xfId="8935" xr:uid="{00000000-0005-0000-0000-00005D400000}"/>
    <cellStyle name="Normal 48 15 4 2" xfId="26422" xr:uid="{00000000-0005-0000-0000-00005E400000}"/>
    <cellStyle name="Normal 48 15 5" xfId="26415" xr:uid="{00000000-0005-0000-0000-00005F400000}"/>
    <cellStyle name="Normal 48 16" xfId="8936" xr:uid="{00000000-0005-0000-0000-000060400000}"/>
    <cellStyle name="Normal 48 16 2" xfId="8937" xr:uid="{00000000-0005-0000-0000-000061400000}"/>
    <cellStyle name="Normal 48 16 2 2" xfId="8938" xr:uid="{00000000-0005-0000-0000-000062400000}"/>
    <cellStyle name="Normal 48 16 2 2 2" xfId="8939" xr:uid="{00000000-0005-0000-0000-000063400000}"/>
    <cellStyle name="Normal 48 16 2 2 2 2" xfId="26426" xr:uid="{00000000-0005-0000-0000-000064400000}"/>
    <cellStyle name="Normal 48 16 2 2 3" xfId="26425" xr:uid="{00000000-0005-0000-0000-000065400000}"/>
    <cellStyle name="Normal 48 16 2 3" xfId="8940" xr:uid="{00000000-0005-0000-0000-000066400000}"/>
    <cellStyle name="Normal 48 16 2 3 2" xfId="26427" xr:uid="{00000000-0005-0000-0000-000067400000}"/>
    <cellStyle name="Normal 48 16 2 4" xfId="26424" xr:uid="{00000000-0005-0000-0000-000068400000}"/>
    <cellStyle name="Normal 48 16 3" xfId="8941" xr:uid="{00000000-0005-0000-0000-000069400000}"/>
    <cellStyle name="Normal 48 16 3 2" xfId="8942" xr:uid="{00000000-0005-0000-0000-00006A400000}"/>
    <cellStyle name="Normal 48 16 3 2 2" xfId="26429" xr:uid="{00000000-0005-0000-0000-00006B400000}"/>
    <cellStyle name="Normal 48 16 3 3" xfId="26428" xr:uid="{00000000-0005-0000-0000-00006C400000}"/>
    <cellStyle name="Normal 48 16 4" xfId="8943" xr:uid="{00000000-0005-0000-0000-00006D400000}"/>
    <cellStyle name="Normal 48 16 4 2" xfId="26430" xr:uid="{00000000-0005-0000-0000-00006E400000}"/>
    <cellStyle name="Normal 48 16 5" xfId="26423" xr:uid="{00000000-0005-0000-0000-00006F400000}"/>
    <cellStyle name="Normal 48 17" xfId="8944" xr:uid="{00000000-0005-0000-0000-000070400000}"/>
    <cellStyle name="Normal 48 17 2" xfId="8945" xr:uid="{00000000-0005-0000-0000-000071400000}"/>
    <cellStyle name="Normal 48 17 2 2" xfId="8946" xr:uid="{00000000-0005-0000-0000-000072400000}"/>
    <cellStyle name="Normal 48 17 2 2 2" xfId="8947" xr:uid="{00000000-0005-0000-0000-000073400000}"/>
    <cellStyle name="Normal 48 17 2 2 2 2" xfId="26434" xr:uid="{00000000-0005-0000-0000-000074400000}"/>
    <cellStyle name="Normal 48 17 2 2 3" xfId="26433" xr:uid="{00000000-0005-0000-0000-000075400000}"/>
    <cellStyle name="Normal 48 17 2 3" xfId="8948" xr:uid="{00000000-0005-0000-0000-000076400000}"/>
    <cellStyle name="Normal 48 17 2 3 2" xfId="26435" xr:uid="{00000000-0005-0000-0000-000077400000}"/>
    <cellStyle name="Normal 48 17 2 4" xfId="26432" xr:uid="{00000000-0005-0000-0000-000078400000}"/>
    <cellStyle name="Normal 48 17 3" xfId="8949" xr:uid="{00000000-0005-0000-0000-000079400000}"/>
    <cellStyle name="Normal 48 17 3 2" xfId="8950" xr:uid="{00000000-0005-0000-0000-00007A400000}"/>
    <cellStyle name="Normal 48 17 3 2 2" xfId="26437" xr:uid="{00000000-0005-0000-0000-00007B400000}"/>
    <cellStyle name="Normal 48 17 3 3" xfId="26436" xr:uid="{00000000-0005-0000-0000-00007C400000}"/>
    <cellStyle name="Normal 48 17 4" xfId="8951" xr:uid="{00000000-0005-0000-0000-00007D400000}"/>
    <cellStyle name="Normal 48 17 4 2" xfId="26438" xr:uid="{00000000-0005-0000-0000-00007E400000}"/>
    <cellStyle name="Normal 48 17 5" xfId="26431" xr:uid="{00000000-0005-0000-0000-00007F400000}"/>
    <cellStyle name="Normal 48 18" xfId="8952" xr:uid="{00000000-0005-0000-0000-000080400000}"/>
    <cellStyle name="Normal 48 18 2" xfId="8953" xr:uid="{00000000-0005-0000-0000-000081400000}"/>
    <cellStyle name="Normal 48 18 2 2" xfId="8954" xr:uid="{00000000-0005-0000-0000-000082400000}"/>
    <cellStyle name="Normal 48 18 2 2 2" xfId="8955" xr:uid="{00000000-0005-0000-0000-000083400000}"/>
    <cellStyle name="Normal 48 18 2 2 2 2" xfId="26442" xr:uid="{00000000-0005-0000-0000-000084400000}"/>
    <cellStyle name="Normal 48 18 2 2 3" xfId="26441" xr:uid="{00000000-0005-0000-0000-000085400000}"/>
    <cellStyle name="Normal 48 18 2 3" xfId="8956" xr:uid="{00000000-0005-0000-0000-000086400000}"/>
    <cellStyle name="Normal 48 18 2 3 2" xfId="26443" xr:uid="{00000000-0005-0000-0000-000087400000}"/>
    <cellStyle name="Normal 48 18 2 4" xfId="26440" xr:uid="{00000000-0005-0000-0000-000088400000}"/>
    <cellStyle name="Normal 48 18 3" xfId="8957" xr:uid="{00000000-0005-0000-0000-000089400000}"/>
    <cellStyle name="Normal 48 18 3 2" xfId="8958" xr:uid="{00000000-0005-0000-0000-00008A400000}"/>
    <cellStyle name="Normal 48 18 3 2 2" xfId="26445" xr:uid="{00000000-0005-0000-0000-00008B400000}"/>
    <cellStyle name="Normal 48 18 3 3" xfId="26444" xr:uid="{00000000-0005-0000-0000-00008C400000}"/>
    <cellStyle name="Normal 48 18 4" xfId="8959" xr:uid="{00000000-0005-0000-0000-00008D400000}"/>
    <cellStyle name="Normal 48 18 4 2" xfId="26446" xr:uid="{00000000-0005-0000-0000-00008E400000}"/>
    <cellStyle name="Normal 48 18 5" xfId="26439" xr:uid="{00000000-0005-0000-0000-00008F400000}"/>
    <cellStyle name="Normal 48 19" xfId="8960" xr:uid="{00000000-0005-0000-0000-000090400000}"/>
    <cellStyle name="Normal 48 19 2" xfId="8961" xr:uid="{00000000-0005-0000-0000-000091400000}"/>
    <cellStyle name="Normal 48 19 2 2" xfId="8962" xr:uid="{00000000-0005-0000-0000-000092400000}"/>
    <cellStyle name="Normal 48 19 2 2 2" xfId="8963" xr:uid="{00000000-0005-0000-0000-000093400000}"/>
    <cellStyle name="Normal 48 19 2 2 2 2" xfId="26450" xr:uid="{00000000-0005-0000-0000-000094400000}"/>
    <cellStyle name="Normal 48 19 2 2 3" xfId="26449" xr:uid="{00000000-0005-0000-0000-000095400000}"/>
    <cellStyle name="Normal 48 19 2 3" xfId="8964" xr:uid="{00000000-0005-0000-0000-000096400000}"/>
    <cellStyle name="Normal 48 19 2 3 2" xfId="26451" xr:uid="{00000000-0005-0000-0000-000097400000}"/>
    <cellStyle name="Normal 48 19 2 4" xfId="26448" xr:uid="{00000000-0005-0000-0000-000098400000}"/>
    <cellStyle name="Normal 48 19 3" xfId="8965" xr:uid="{00000000-0005-0000-0000-000099400000}"/>
    <cellStyle name="Normal 48 19 3 2" xfId="8966" xr:uid="{00000000-0005-0000-0000-00009A400000}"/>
    <cellStyle name="Normal 48 19 3 2 2" xfId="26453" xr:uid="{00000000-0005-0000-0000-00009B400000}"/>
    <cellStyle name="Normal 48 19 3 3" xfId="26452" xr:uid="{00000000-0005-0000-0000-00009C400000}"/>
    <cellStyle name="Normal 48 19 4" xfId="8967" xr:uid="{00000000-0005-0000-0000-00009D400000}"/>
    <cellStyle name="Normal 48 19 4 2" xfId="26454" xr:uid="{00000000-0005-0000-0000-00009E400000}"/>
    <cellStyle name="Normal 48 19 5" xfId="26447" xr:uid="{00000000-0005-0000-0000-00009F400000}"/>
    <cellStyle name="Normal 48 2" xfId="8968" xr:uid="{00000000-0005-0000-0000-0000A0400000}"/>
    <cellStyle name="Normal 48 2 2" xfId="8969" xr:uid="{00000000-0005-0000-0000-0000A1400000}"/>
    <cellStyle name="Normal 48 2 2 2" xfId="8970" xr:uid="{00000000-0005-0000-0000-0000A2400000}"/>
    <cellStyle name="Normal 48 2 2 2 2" xfId="8971" xr:uid="{00000000-0005-0000-0000-0000A3400000}"/>
    <cellStyle name="Normal 48 2 2 2 2 2" xfId="26458" xr:uid="{00000000-0005-0000-0000-0000A4400000}"/>
    <cellStyle name="Normal 48 2 2 2 3" xfId="26457" xr:uid="{00000000-0005-0000-0000-0000A5400000}"/>
    <cellStyle name="Normal 48 2 2 3" xfId="8972" xr:uid="{00000000-0005-0000-0000-0000A6400000}"/>
    <cellStyle name="Normal 48 2 2 3 2" xfId="26459" xr:uid="{00000000-0005-0000-0000-0000A7400000}"/>
    <cellStyle name="Normal 48 2 2 4" xfId="26456" xr:uid="{00000000-0005-0000-0000-0000A8400000}"/>
    <cellStyle name="Normal 48 2 3" xfId="8973" xr:uid="{00000000-0005-0000-0000-0000A9400000}"/>
    <cellStyle name="Normal 48 2 3 2" xfId="8974" xr:uid="{00000000-0005-0000-0000-0000AA400000}"/>
    <cellStyle name="Normal 48 2 3 2 2" xfId="26461" xr:uid="{00000000-0005-0000-0000-0000AB400000}"/>
    <cellStyle name="Normal 48 2 3 3" xfId="26460" xr:uid="{00000000-0005-0000-0000-0000AC400000}"/>
    <cellStyle name="Normal 48 2 4" xfId="8975" xr:uid="{00000000-0005-0000-0000-0000AD400000}"/>
    <cellStyle name="Normal 48 2 4 2" xfId="26462" xr:uid="{00000000-0005-0000-0000-0000AE400000}"/>
    <cellStyle name="Normal 48 2 5" xfId="26455" xr:uid="{00000000-0005-0000-0000-0000AF400000}"/>
    <cellStyle name="Normal 48 20" xfId="8976" xr:uid="{00000000-0005-0000-0000-0000B0400000}"/>
    <cellStyle name="Normal 48 20 2" xfId="8977" xr:uid="{00000000-0005-0000-0000-0000B1400000}"/>
    <cellStyle name="Normal 48 20 2 2" xfId="8978" xr:uid="{00000000-0005-0000-0000-0000B2400000}"/>
    <cellStyle name="Normal 48 20 2 2 2" xfId="8979" xr:uid="{00000000-0005-0000-0000-0000B3400000}"/>
    <cellStyle name="Normal 48 20 2 2 2 2" xfId="26466" xr:uid="{00000000-0005-0000-0000-0000B4400000}"/>
    <cellStyle name="Normal 48 20 2 2 3" xfId="26465" xr:uid="{00000000-0005-0000-0000-0000B5400000}"/>
    <cellStyle name="Normal 48 20 2 3" xfId="8980" xr:uid="{00000000-0005-0000-0000-0000B6400000}"/>
    <cellStyle name="Normal 48 20 2 3 2" xfId="26467" xr:uid="{00000000-0005-0000-0000-0000B7400000}"/>
    <cellStyle name="Normal 48 20 2 4" xfId="26464" xr:uid="{00000000-0005-0000-0000-0000B8400000}"/>
    <cellStyle name="Normal 48 20 3" xfId="8981" xr:uid="{00000000-0005-0000-0000-0000B9400000}"/>
    <cellStyle name="Normal 48 20 3 2" xfId="8982" xr:uid="{00000000-0005-0000-0000-0000BA400000}"/>
    <cellStyle name="Normal 48 20 3 2 2" xfId="26469" xr:uid="{00000000-0005-0000-0000-0000BB400000}"/>
    <cellStyle name="Normal 48 20 3 3" xfId="26468" xr:uid="{00000000-0005-0000-0000-0000BC400000}"/>
    <cellStyle name="Normal 48 20 4" xfId="8983" xr:uid="{00000000-0005-0000-0000-0000BD400000}"/>
    <cellStyle name="Normal 48 20 4 2" xfId="26470" xr:uid="{00000000-0005-0000-0000-0000BE400000}"/>
    <cellStyle name="Normal 48 20 5" xfId="26463" xr:uid="{00000000-0005-0000-0000-0000BF400000}"/>
    <cellStyle name="Normal 48 21" xfId="8984" xr:uid="{00000000-0005-0000-0000-0000C0400000}"/>
    <cellStyle name="Normal 48 21 2" xfId="8985" xr:uid="{00000000-0005-0000-0000-0000C1400000}"/>
    <cellStyle name="Normal 48 21 2 2" xfId="8986" xr:uid="{00000000-0005-0000-0000-0000C2400000}"/>
    <cellStyle name="Normal 48 21 2 2 2" xfId="8987" xr:uid="{00000000-0005-0000-0000-0000C3400000}"/>
    <cellStyle name="Normal 48 21 2 2 2 2" xfId="26474" xr:uid="{00000000-0005-0000-0000-0000C4400000}"/>
    <cellStyle name="Normal 48 21 2 2 3" xfId="26473" xr:uid="{00000000-0005-0000-0000-0000C5400000}"/>
    <cellStyle name="Normal 48 21 2 3" xfId="8988" xr:uid="{00000000-0005-0000-0000-0000C6400000}"/>
    <cellStyle name="Normal 48 21 2 3 2" xfId="26475" xr:uid="{00000000-0005-0000-0000-0000C7400000}"/>
    <cellStyle name="Normal 48 21 2 4" xfId="26472" xr:uid="{00000000-0005-0000-0000-0000C8400000}"/>
    <cellStyle name="Normal 48 21 3" xfId="8989" xr:uid="{00000000-0005-0000-0000-0000C9400000}"/>
    <cellStyle name="Normal 48 21 3 2" xfId="8990" xr:uid="{00000000-0005-0000-0000-0000CA400000}"/>
    <cellStyle name="Normal 48 21 3 2 2" xfId="26477" xr:uid="{00000000-0005-0000-0000-0000CB400000}"/>
    <cellStyle name="Normal 48 21 3 3" xfId="26476" xr:uid="{00000000-0005-0000-0000-0000CC400000}"/>
    <cellStyle name="Normal 48 21 4" xfId="8991" xr:uid="{00000000-0005-0000-0000-0000CD400000}"/>
    <cellStyle name="Normal 48 21 4 2" xfId="26478" xr:uid="{00000000-0005-0000-0000-0000CE400000}"/>
    <cellStyle name="Normal 48 21 5" xfId="26471" xr:uid="{00000000-0005-0000-0000-0000CF400000}"/>
    <cellStyle name="Normal 48 22" xfId="8992" xr:uid="{00000000-0005-0000-0000-0000D0400000}"/>
    <cellStyle name="Normal 48 22 2" xfId="8993" xr:uid="{00000000-0005-0000-0000-0000D1400000}"/>
    <cellStyle name="Normal 48 22 2 2" xfId="8994" xr:uid="{00000000-0005-0000-0000-0000D2400000}"/>
    <cellStyle name="Normal 48 22 2 2 2" xfId="8995" xr:uid="{00000000-0005-0000-0000-0000D3400000}"/>
    <cellStyle name="Normal 48 22 2 2 2 2" xfId="26482" xr:uid="{00000000-0005-0000-0000-0000D4400000}"/>
    <cellStyle name="Normal 48 22 2 2 3" xfId="26481" xr:uid="{00000000-0005-0000-0000-0000D5400000}"/>
    <cellStyle name="Normal 48 22 2 3" xfId="8996" xr:uid="{00000000-0005-0000-0000-0000D6400000}"/>
    <cellStyle name="Normal 48 22 2 3 2" xfId="26483" xr:uid="{00000000-0005-0000-0000-0000D7400000}"/>
    <cellStyle name="Normal 48 22 2 4" xfId="26480" xr:uid="{00000000-0005-0000-0000-0000D8400000}"/>
    <cellStyle name="Normal 48 22 3" xfId="8997" xr:uid="{00000000-0005-0000-0000-0000D9400000}"/>
    <cellStyle name="Normal 48 22 3 2" xfId="8998" xr:uid="{00000000-0005-0000-0000-0000DA400000}"/>
    <cellStyle name="Normal 48 22 3 2 2" xfId="26485" xr:uid="{00000000-0005-0000-0000-0000DB400000}"/>
    <cellStyle name="Normal 48 22 3 3" xfId="26484" xr:uid="{00000000-0005-0000-0000-0000DC400000}"/>
    <cellStyle name="Normal 48 22 4" xfId="8999" xr:uid="{00000000-0005-0000-0000-0000DD400000}"/>
    <cellStyle name="Normal 48 22 4 2" xfId="26486" xr:uid="{00000000-0005-0000-0000-0000DE400000}"/>
    <cellStyle name="Normal 48 22 5" xfId="26479" xr:uid="{00000000-0005-0000-0000-0000DF400000}"/>
    <cellStyle name="Normal 48 23" xfId="9000" xr:uid="{00000000-0005-0000-0000-0000E0400000}"/>
    <cellStyle name="Normal 48 23 2" xfId="9001" xr:uid="{00000000-0005-0000-0000-0000E1400000}"/>
    <cellStyle name="Normal 48 23 2 2" xfId="9002" xr:uid="{00000000-0005-0000-0000-0000E2400000}"/>
    <cellStyle name="Normal 48 23 2 2 2" xfId="26489" xr:uid="{00000000-0005-0000-0000-0000E3400000}"/>
    <cellStyle name="Normal 48 23 2 3" xfId="26488" xr:uid="{00000000-0005-0000-0000-0000E4400000}"/>
    <cellStyle name="Normal 48 23 3" xfId="9003" xr:uid="{00000000-0005-0000-0000-0000E5400000}"/>
    <cellStyle name="Normal 48 23 3 2" xfId="26490" xr:uid="{00000000-0005-0000-0000-0000E6400000}"/>
    <cellStyle name="Normal 48 23 4" xfId="26487" xr:uid="{00000000-0005-0000-0000-0000E7400000}"/>
    <cellStyle name="Normal 48 24" xfId="9004" xr:uid="{00000000-0005-0000-0000-0000E8400000}"/>
    <cellStyle name="Normal 48 24 2" xfId="9005" xr:uid="{00000000-0005-0000-0000-0000E9400000}"/>
    <cellStyle name="Normal 48 24 2 2" xfId="26492" xr:uid="{00000000-0005-0000-0000-0000EA400000}"/>
    <cellStyle name="Normal 48 24 3" xfId="26491" xr:uid="{00000000-0005-0000-0000-0000EB400000}"/>
    <cellStyle name="Normal 48 25" xfId="9006" xr:uid="{00000000-0005-0000-0000-0000EC400000}"/>
    <cellStyle name="Normal 48 25 2" xfId="26493" xr:uid="{00000000-0005-0000-0000-0000ED400000}"/>
    <cellStyle name="Normal 48 26" xfId="26374" xr:uid="{00000000-0005-0000-0000-0000EE400000}"/>
    <cellStyle name="Normal 48 3" xfId="9007" xr:uid="{00000000-0005-0000-0000-0000EF400000}"/>
    <cellStyle name="Normal 48 3 2" xfId="9008" xr:uid="{00000000-0005-0000-0000-0000F0400000}"/>
    <cellStyle name="Normal 48 3 2 2" xfId="9009" xr:uid="{00000000-0005-0000-0000-0000F1400000}"/>
    <cellStyle name="Normal 48 3 2 2 2" xfId="9010" xr:uid="{00000000-0005-0000-0000-0000F2400000}"/>
    <cellStyle name="Normal 48 3 2 2 2 2" xfId="26497" xr:uid="{00000000-0005-0000-0000-0000F3400000}"/>
    <cellStyle name="Normal 48 3 2 2 3" xfId="26496" xr:uid="{00000000-0005-0000-0000-0000F4400000}"/>
    <cellStyle name="Normal 48 3 2 3" xfId="9011" xr:uid="{00000000-0005-0000-0000-0000F5400000}"/>
    <cellStyle name="Normal 48 3 2 3 2" xfId="26498" xr:uid="{00000000-0005-0000-0000-0000F6400000}"/>
    <cellStyle name="Normal 48 3 2 4" xfId="26495" xr:uid="{00000000-0005-0000-0000-0000F7400000}"/>
    <cellStyle name="Normal 48 3 3" xfId="9012" xr:uid="{00000000-0005-0000-0000-0000F8400000}"/>
    <cellStyle name="Normal 48 3 3 2" xfId="9013" xr:uid="{00000000-0005-0000-0000-0000F9400000}"/>
    <cellStyle name="Normal 48 3 3 2 2" xfId="26500" xr:uid="{00000000-0005-0000-0000-0000FA400000}"/>
    <cellStyle name="Normal 48 3 3 3" xfId="26499" xr:uid="{00000000-0005-0000-0000-0000FB400000}"/>
    <cellStyle name="Normal 48 3 4" xfId="9014" xr:uid="{00000000-0005-0000-0000-0000FC400000}"/>
    <cellStyle name="Normal 48 3 4 2" xfId="26501" xr:uid="{00000000-0005-0000-0000-0000FD400000}"/>
    <cellStyle name="Normal 48 3 5" xfId="26494" xr:uid="{00000000-0005-0000-0000-0000FE400000}"/>
    <cellStyle name="Normal 48 4" xfId="9015" xr:uid="{00000000-0005-0000-0000-0000FF400000}"/>
    <cellStyle name="Normal 48 4 2" xfId="9016" xr:uid="{00000000-0005-0000-0000-000000410000}"/>
    <cellStyle name="Normal 48 4 2 2" xfId="9017" xr:uid="{00000000-0005-0000-0000-000001410000}"/>
    <cellStyle name="Normal 48 4 2 2 2" xfId="9018" xr:uid="{00000000-0005-0000-0000-000002410000}"/>
    <cellStyle name="Normal 48 4 2 2 2 2" xfId="26505" xr:uid="{00000000-0005-0000-0000-000003410000}"/>
    <cellStyle name="Normal 48 4 2 2 3" xfId="26504" xr:uid="{00000000-0005-0000-0000-000004410000}"/>
    <cellStyle name="Normal 48 4 2 3" xfId="9019" xr:uid="{00000000-0005-0000-0000-000005410000}"/>
    <cellStyle name="Normal 48 4 2 3 2" xfId="26506" xr:uid="{00000000-0005-0000-0000-000006410000}"/>
    <cellStyle name="Normal 48 4 2 4" xfId="26503" xr:uid="{00000000-0005-0000-0000-000007410000}"/>
    <cellStyle name="Normal 48 4 3" xfId="9020" xr:uid="{00000000-0005-0000-0000-000008410000}"/>
    <cellStyle name="Normal 48 4 3 2" xfId="9021" xr:uid="{00000000-0005-0000-0000-000009410000}"/>
    <cellStyle name="Normal 48 4 3 2 2" xfId="26508" xr:uid="{00000000-0005-0000-0000-00000A410000}"/>
    <cellStyle name="Normal 48 4 3 3" xfId="26507" xr:uid="{00000000-0005-0000-0000-00000B410000}"/>
    <cellStyle name="Normal 48 4 4" xfId="9022" xr:uid="{00000000-0005-0000-0000-00000C410000}"/>
    <cellStyle name="Normal 48 4 4 2" xfId="26509" xr:uid="{00000000-0005-0000-0000-00000D410000}"/>
    <cellStyle name="Normal 48 4 5" xfId="26502" xr:uid="{00000000-0005-0000-0000-00000E410000}"/>
    <cellStyle name="Normal 48 5" xfId="9023" xr:uid="{00000000-0005-0000-0000-00000F410000}"/>
    <cellStyle name="Normal 48 5 2" xfId="9024" xr:uid="{00000000-0005-0000-0000-000010410000}"/>
    <cellStyle name="Normal 48 5 2 2" xfId="9025" xr:uid="{00000000-0005-0000-0000-000011410000}"/>
    <cellStyle name="Normal 48 5 2 2 2" xfId="9026" xr:uid="{00000000-0005-0000-0000-000012410000}"/>
    <cellStyle name="Normal 48 5 2 2 2 2" xfId="26513" xr:uid="{00000000-0005-0000-0000-000013410000}"/>
    <cellStyle name="Normal 48 5 2 2 3" xfId="26512" xr:uid="{00000000-0005-0000-0000-000014410000}"/>
    <cellStyle name="Normal 48 5 2 3" xfId="9027" xr:uid="{00000000-0005-0000-0000-000015410000}"/>
    <cellStyle name="Normal 48 5 2 3 2" xfId="26514" xr:uid="{00000000-0005-0000-0000-000016410000}"/>
    <cellStyle name="Normal 48 5 2 4" xfId="26511" xr:uid="{00000000-0005-0000-0000-000017410000}"/>
    <cellStyle name="Normal 48 5 3" xfId="9028" xr:uid="{00000000-0005-0000-0000-000018410000}"/>
    <cellStyle name="Normal 48 5 3 2" xfId="9029" xr:uid="{00000000-0005-0000-0000-000019410000}"/>
    <cellStyle name="Normal 48 5 3 2 2" xfId="26516" xr:uid="{00000000-0005-0000-0000-00001A410000}"/>
    <cellStyle name="Normal 48 5 3 3" xfId="26515" xr:uid="{00000000-0005-0000-0000-00001B410000}"/>
    <cellStyle name="Normal 48 5 4" xfId="9030" xr:uid="{00000000-0005-0000-0000-00001C410000}"/>
    <cellStyle name="Normal 48 5 4 2" xfId="26517" xr:uid="{00000000-0005-0000-0000-00001D410000}"/>
    <cellStyle name="Normal 48 5 5" xfId="26510" xr:uid="{00000000-0005-0000-0000-00001E410000}"/>
    <cellStyle name="Normal 48 6" xfId="9031" xr:uid="{00000000-0005-0000-0000-00001F410000}"/>
    <cellStyle name="Normal 48 6 2" xfId="9032" xr:uid="{00000000-0005-0000-0000-000020410000}"/>
    <cellStyle name="Normal 48 6 2 2" xfId="9033" xr:uid="{00000000-0005-0000-0000-000021410000}"/>
    <cellStyle name="Normal 48 6 2 2 2" xfId="9034" xr:uid="{00000000-0005-0000-0000-000022410000}"/>
    <cellStyle name="Normal 48 6 2 2 2 2" xfId="26521" xr:uid="{00000000-0005-0000-0000-000023410000}"/>
    <cellStyle name="Normal 48 6 2 2 3" xfId="26520" xr:uid="{00000000-0005-0000-0000-000024410000}"/>
    <cellStyle name="Normal 48 6 2 3" xfId="9035" xr:uid="{00000000-0005-0000-0000-000025410000}"/>
    <cellStyle name="Normal 48 6 2 3 2" xfId="26522" xr:uid="{00000000-0005-0000-0000-000026410000}"/>
    <cellStyle name="Normal 48 6 2 4" xfId="26519" xr:uid="{00000000-0005-0000-0000-000027410000}"/>
    <cellStyle name="Normal 48 6 3" xfId="9036" xr:uid="{00000000-0005-0000-0000-000028410000}"/>
    <cellStyle name="Normal 48 6 3 2" xfId="9037" xr:uid="{00000000-0005-0000-0000-000029410000}"/>
    <cellStyle name="Normal 48 6 3 2 2" xfId="26524" xr:uid="{00000000-0005-0000-0000-00002A410000}"/>
    <cellStyle name="Normal 48 6 3 3" xfId="26523" xr:uid="{00000000-0005-0000-0000-00002B410000}"/>
    <cellStyle name="Normal 48 6 4" xfId="9038" xr:uid="{00000000-0005-0000-0000-00002C410000}"/>
    <cellStyle name="Normal 48 6 4 2" xfId="26525" xr:uid="{00000000-0005-0000-0000-00002D410000}"/>
    <cellStyle name="Normal 48 6 5" xfId="26518" xr:uid="{00000000-0005-0000-0000-00002E410000}"/>
    <cellStyle name="Normal 48 7" xfId="9039" xr:uid="{00000000-0005-0000-0000-00002F410000}"/>
    <cellStyle name="Normal 48 7 2" xfId="9040" xr:uid="{00000000-0005-0000-0000-000030410000}"/>
    <cellStyle name="Normal 48 7 2 2" xfId="9041" xr:uid="{00000000-0005-0000-0000-000031410000}"/>
    <cellStyle name="Normal 48 7 2 2 2" xfId="9042" xr:uid="{00000000-0005-0000-0000-000032410000}"/>
    <cellStyle name="Normal 48 7 2 2 2 2" xfId="26529" xr:uid="{00000000-0005-0000-0000-000033410000}"/>
    <cellStyle name="Normal 48 7 2 2 3" xfId="26528" xr:uid="{00000000-0005-0000-0000-000034410000}"/>
    <cellStyle name="Normal 48 7 2 3" xfId="9043" xr:uid="{00000000-0005-0000-0000-000035410000}"/>
    <cellStyle name="Normal 48 7 2 3 2" xfId="26530" xr:uid="{00000000-0005-0000-0000-000036410000}"/>
    <cellStyle name="Normal 48 7 2 4" xfId="26527" xr:uid="{00000000-0005-0000-0000-000037410000}"/>
    <cellStyle name="Normal 48 7 3" xfId="9044" xr:uid="{00000000-0005-0000-0000-000038410000}"/>
    <cellStyle name="Normal 48 7 3 2" xfId="9045" xr:uid="{00000000-0005-0000-0000-000039410000}"/>
    <cellStyle name="Normal 48 7 3 2 2" xfId="26532" xr:uid="{00000000-0005-0000-0000-00003A410000}"/>
    <cellStyle name="Normal 48 7 3 3" xfId="26531" xr:uid="{00000000-0005-0000-0000-00003B410000}"/>
    <cellStyle name="Normal 48 7 4" xfId="9046" xr:uid="{00000000-0005-0000-0000-00003C410000}"/>
    <cellStyle name="Normal 48 7 4 2" xfId="26533" xr:uid="{00000000-0005-0000-0000-00003D410000}"/>
    <cellStyle name="Normal 48 7 5" xfId="26526" xr:uid="{00000000-0005-0000-0000-00003E410000}"/>
    <cellStyle name="Normal 48 8" xfId="9047" xr:uid="{00000000-0005-0000-0000-00003F410000}"/>
    <cellStyle name="Normal 48 8 2" xfId="9048" xr:uid="{00000000-0005-0000-0000-000040410000}"/>
    <cellStyle name="Normal 48 8 2 2" xfId="9049" xr:uid="{00000000-0005-0000-0000-000041410000}"/>
    <cellStyle name="Normal 48 8 2 2 2" xfId="9050" xr:uid="{00000000-0005-0000-0000-000042410000}"/>
    <cellStyle name="Normal 48 8 2 2 2 2" xfId="26537" xr:uid="{00000000-0005-0000-0000-000043410000}"/>
    <cellStyle name="Normal 48 8 2 2 3" xfId="26536" xr:uid="{00000000-0005-0000-0000-000044410000}"/>
    <cellStyle name="Normal 48 8 2 3" xfId="9051" xr:uid="{00000000-0005-0000-0000-000045410000}"/>
    <cellStyle name="Normal 48 8 2 3 2" xfId="26538" xr:uid="{00000000-0005-0000-0000-000046410000}"/>
    <cellStyle name="Normal 48 8 2 4" xfId="26535" xr:uid="{00000000-0005-0000-0000-000047410000}"/>
    <cellStyle name="Normal 48 8 3" xfId="9052" xr:uid="{00000000-0005-0000-0000-000048410000}"/>
    <cellStyle name="Normal 48 8 3 2" xfId="9053" xr:uid="{00000000-0005-0000-0000-000049410000}"/>
    <cellStyle name="Normal 48 8 3 2 2" xfId="26540" xr:uid="{00000000-0005-0000-0000-00004A410000}"/>
    <cellStyle name="Normal 48 8 3 3" xfId="26539" xr:uid="{00000000-0005-0000-0000-00004B410000}"/>
    <cellStyle name="Normal 48 8 4" xfId="9054" xr:uid="{00000000-0005-0000-0000-00004C410000}"/>
    <cellStyle name="Normal 48 8 4 2" xfId="26541" xr:uid="{00000000-0005-0000-0000-00004D410000}"/>
    <cellStyle name="Normal 48 8 5" xfId="26534" xr:uid="{00000000-0005-0000-0000-00004E410000}"/>
    <cellStyle name="Normal 48 9" xfId="9055" xr:uid="{00000000-0005-0000-0000-00004F410000}"/>
    <cellStyle name="Normal 48 9 2" xfId="9056" xr:uid="{00000000-0005-0000-0000-000050410000}"/>
    <cellStyle name="Normal 48 9 2 2" xfId="9057" xr:uid="{00000000-0005-0000-0000-000051410000}"/>
    <cellStyle name="Normal 48 9 2 2 2" xfId="9058" xr:uid="{00000000-0005-0000-0000-000052410000}"/>
    <cellStyle name="Normal 48 9 2 2 2 2" xfId="26545" xr:uid="{00000000-0005-0000-0000-000053410000}"/>
    <cellStyle name="Normal 48 9 2 2 3" xfId="26544" xr:uid="{00000000-0005-0000-0000-000054410000}"/>
    <cellStyle name="Normal 48 9 2 3" xfId="9059" xr:uid="{00000000-0005-0000-0000-000055410000}"/>
    <cellStyle name="Normal 48 9 2 3 2" xfId="26546" xr:uid="{00000000-0005-0000-0000-000056410000}"/>
    <cellStyle name="Normal 48 9 2 4" xfId="26543" xr:uid="{00000000-0005-0000-0000-000057410000}"/>
    <cellStyle name="Normal 48 9 3" xfId="9060" xr:uid="{00000000-0005-0000-0000-000058410000}"/>
    <cellStyle name="Normal 48 9 3 2" xfId="9061" xr:uid="{00000000-0005-0000-0000-000059410000}"/>
    <cellStyle name="Normal 48 9 3 2 2" xfId="26548" xr:uid="{00000000-0005-0000-0000-00005A410000}"/>
    <cellStyle name="Normal 48 9 3 3" xfId="26547" xr:uid="{00000000-0005-0000-0000-00005B410000}"/>
    <cellStyle name="Normal 48 9 4" xfId="9062" xr:uid="{00000000-0005-0000-0000-00005C410000}"/>
    <cellStyle name="Normal 48 9 4 2" xfId="26549" xr:uid="{00000000-0005-0000-0000-00005D410000}"/>
    <cellStyle name="Normal 48 9 5" xfId="26542" xr:uid="{00000000-0005-0000-0000-00005E410000}"/>
    <cellStyle name="Normal 49" xfId="9063" xr:uid="{00000000-0005-0000-0000-00005F410000}"/>
    <cellStyle name="Normal 49 10" xfId="9064" xr:uid="{00000000-0005-0000-0000-000060410000}"/>
    <cellStyle name="Normal 49 10 2" xfId="9065" xr:uid="{00000000-0005-0000-0000-000061410000}"/>
    <cellStyle name="Normal 49 10 2 2" xfId="9066" xr:uid="{00000000-0005-0000-0000-000062410000}"/>
    <cellStyle name="Normal 49 10 2 2 2" xfId="9067" xr:uid="{00000000-0005-0000-0000-000063410000}"/>
    <cellStyle name="Normal 49 10 2 2 2 2" xfId="26554" xr:uid="{00000000-0005-0000-0000-000064410000}"/>
    <cellStyle name="Normal 49 10 2 2 3" xfId="26553" xr:uid="{00000000-0005-0000-0000-000065410000}"/>
    <cellStyle name="Normal 49 10 2 3" xfId="9068" xr:uid="{00000000-0005-0000-0000-000066410000}"/>
    <cellStyle name="Normal 49 10 2 3 2" xfId="26555" xr:uid="{00000000-0005-0000-0000-000067410000}"/>
    <cellStyle name="Normal 49 10 2 4" xfId="26552" xr:uid="{00000000-0005-0000-0000-000068410000}"/>
    <cellStyle name="Normal 49 10 3" xfId="9069" xr:uid="{00000000-0005-0000-0000-000069410000}"/>
    <cellStyle name="Normal 49 10 3 2" xfId="9070" xr:uid="{00000000-0005-0000-0000-00006A410000}"/>
    <cellStyle name="Normal 49 10 3 2 2" xfId="26557" xr:uid="{00000000-0005-0000-0000-00006B410000}"/>
    <cellStyle name="Normal 49 10 3 3" xfId="26556" xr:uid="{00000000-0005-0000-0000-00006C410000}"/>
    <cellStyle name="Normal 49 10 4" xfId="9071" xr:uid="{00000000-0005-0000-0000-00006D410000}"/>
    <cellStyle name="Normal 49 10 4 2" xfId="26558" xr:uid="{00000000-0005-0000-0000-00006E410000}"/>
    <cellStyle name="Normal 49 10 5" xfId="26551" xr:uid="{00000000-0005-0000-0000-00006F410000}"/>
    <cellStyle name="Normal 49 11" xfId="9072" xr:uid="{00000000-0005-0000-0000-000070410000}"/>
    <cellStyle name="Normal 49 11 2" xfId="9073" xr:uid="{00000000-0005-0000-0000-000071410000}"/>
    <cellStyle name="Normal 49 11 2 2" xfId="9074" xr:uid="{00000000-0005-0000-0000-000072410000}"/>
    <cellStyle name="Normal 49 11 2 2 2" xfId="9075" xr:uid="{00000000-0005-0000-0000-000073410000}"/>
    <cellStyle name="Normal 49 11 2 2 2 2" xfId="26562" xr:uid="{00000000-0005-0000-0000-000074410000}"/>
    <cellStyle name="Normal 49 11 2 2 3" xfId="26561" xr:uid="{00000000-0005-0000-0000-000075410000}"/>
    <cellStyle name="Normal 49 11 2 3" xfId="9076" xr:uid="{00000000-0005-0000-0000-000076410000}"/>
    <cellStyle name="Normal 49 11 2 3 2" xfId="26563" xr:uid="{00000000-0005-0000-0000-000077410000}"/>
    <cellStyle name="Normal 49 11 2 4" xfId="26560" xr:uid="{00000000-0005-0000-0000-000078410000}"/>
    <cellStyle name="Normal 49 11 3" xfId="9077" xr:uid="{00000000-0005-0000-0000-000079410000}"/>
    <cellStyle name="Normal 49 11 3 2" xfId="9078" xr:uid="{00000000-0005-0000-0000-00007A410000}"/>
    <cellStyle name="Normal 49 11 3 2 2" xfId="26565" xr:uid="{00000000-0005-0000-0000-00007B410000}"/>
    <cellStyle name="Normal 49 11 3 3" xfId="26564" xr:uid="{00000000-0005-0000-0000-00007C410000}"/>
    <cellStyle name="Normal 49 11 4" xfId="9079" xr:uid="{00000000-0005-0000-0000-00007D410000}"/>
    <cellStyle name="Normal 49 11 4 2" xfId="26566" xr:uid="{00000000-0005-0000-0000-00007E410000}"/>
    <cellStyle name="Normal 49 11 5" xfId="26559" xr:uid="{00000000-0005-0000-0000-00007F410000}"/>
    <cellStyle name="Normal 49 12" xfId="9080" xr:uid="{00000000-0005-0000-0000-000080410000}"/>
    <cellStyle name="Normal 49 12 2" xfId="9081" xr:uid="{00000000-0005-0000-0000-000081410000}"/>
    <cellStyle name="Normal 49 12 2 2" xfId="9082" xr:uid="{00000000-0005-0000-0000-000082410000}"/>
    <cellStyle name="Normal 49 12 2 2 2" xfId="9083" xr:uid="{00000000-0005-0000-0000-000083410000}"/>
    <cellStyle name="Normal 49 12 2 2 2 2" xfId="26570" xr:uid="{00000000-0005-0000-0000-000084410000}"/>
    <cellStyle name="Normal 49 12 2 2 3" xfId="26569" xr:uid="{00000000-0005-0000-0000-000085410000}"/>
    <cellStyle name="Normal 49 12 2 3" xfId="9084" xr:uid="{00000000-0005-0000-0000-000086410000}"/>
    <cellStyle name="Normal 49 12 2 3 2" xfId="26571" xr:uid="{00000000-0005-0000-0000-000087410000}"/>
    <cellStyle name="Normal 49 12 2 4" xfId="26568" xr:uid="{00000000-0005-0000-0000-000088410000}"/>
    <cellStyle name="Normal 49 12 3" xfId="9085" xr:uid="{00000000-0005-0000-0000-000089410000}"/>
    <cellStyle name="Normal 49 12 3 2" xfId="9086" xr:uid="{00000000-0005-0000-0000-00008A410000}"/>
    <cellStyle name="Normal 49 12 3 2 2" xfId="26573" xr:uid="{00000000-0005-0000-0000-00008B410000}"/>
    <cellStyle name="Normal 49 12 3 3" xfId="26572" xr:uid="{00000000-0005-0000-0000-00008C410000}"/>
    <cellStyle name="Normal 49 12 4" xfId="9087" xr:uid="{00000000-0005-0000-0000-00008D410000}"/>
    <cellStyle name="Normal 49 12 4 2" xfId="26574" xr:uid="{00000000-0005-0000-0000-00008E410000}"/>
    <cellStyle name="Normal 49 12 5" xfId="26567" xr:uid="{00000000-0005-0000-0000-00008F410000}"/>
    <cellStyle name="Normal 49 13" xfId="9088" xr:uid="{00000000-0005-0000-0000-000090410000}"/>
    <cellStyle name="Normal 49 13 2" xfId="9089" xr:uid="{00000000-0005-0000-0000-000091410000}"/>
    <cellStyle name="Normal 49 13 2 2" xfId="9090" xr:uid="{00000000-0005-0000-0000-000092410000}"/>
    <cellStyle name="Normal 49 13 2 2 2" xfId="9091" xr:uid="{00000000-0005-0000-0000-000093410000}"/>
    <cellStyle name="Normal 49 13 2 2 2 2" xfId="26578" xr:uid="{00000000-0005-0000-0000-000094410000}"/>
    <cellStyle name="Normal 49 13 2 2 3" xfId="26577" xr:uid="{00000000-0005-0000-0000-000095410000}"/>
    <cellStyle name="Normal 49 13 2 3" xfId="9092" xr:uid="{00000000-0005-0000-0000-000096410000}"/>
    <cellStyle name="Normal 49 13 2 3 2" xfId="26579" xr:uid="{00000000-0005-0000-0000-000097410000}"/>
    <cellStyle name="Normal 49 13 2 4" xfId="26576" xr:uid="{00000000-0005-0000-0000-000098410000}"/>
    <cellStyle name="Normal 49 13 3" xfId="9093" xr:uid="{00000000-0005-0000-0000-000099410000}"/>
    <cellStyle name="Normal 49 13 3 2" xfId="9094" xr:uid="{00000000-0005-0000-0000-00009A410000}"/>
    <cellStyle name="Normal 49 13 3 2 2" xfId="26581" xr:uid="{00000000-0005-0000-0000-00009B410000}"/>
    <cellStyle name="Normal 49 13 3 3" xfId="26580" xr:uid="{00000000-0005-0000-0000-00009C410000}"/>
    <cellStyle name="Normal 49 13 4" xfId="9095" xr:uid="{00000000-0005-0000-0000-00009D410000}"/>
    <cellStyle name="Normal 49 13 4 2" xfId="26582" xr:uid="{00000000-0005-0000-0000-00009E410000}"/>
    <cellStyle name="Normal 49 13 5" xfId="26575" xr:uid="{00000000-0005-0000-0000-00009F410000}"/>
    <cellStyle name="Normal 49 14" xfId="9096" xr:uid="{00000000-0005-0000-0000-0000A0410000}"/>
    <cellStyle name="Normal 49 14 2" xfId="9097" xr:uid="{00000000-0005-0000-0000-0000A1410000}"/>
    <cellStyle name="Normal 49 14 2 2" xfId="9098" xr:uid="{00000000-0005-0000-0000-0000A2410000}"/>
    <cellStyle name="Normal 49 14 2 2 2" xfId="9099" xr:uid="{00000000-0005-0000-0000-0000A3410000}"/>
    <cellStyle name="Normal 49 14 2 2 2 2" xfId="26586" xr:uid="{00000000-0005-0000-0000-0000A4410000}"/>
    <cellStyle name="Normal 49 14 2 2 3" xfId="26585" xr:uid="{00000000-0005-0000-0000-0000A5410000}"/>
    <cellStyle name="Normal 49 14 2 3" xfId="9100" xr:uid="{00000000-0005-0000-0000-0000A6410000}"/>
    <cellStyle name="Normal 49 14 2 3 2" xfId="26587" xr:uid="{00000000-0005-0000-0000-0000A7410000}"/>
    <cellStyle name="Normal 49 14 2 4" xfId="26584" xr:uid="{00000000-0005-0000-0000-0000A8410000}"/>
    <cellStyle name="Normal 49 14 3" xfId="9101" xr:uid="{00000000-0005-0000-0000-0000A9410000}"/>
    <cellStyle name="Normal 49 14 3 2" xfId="9102" xr:uid="{00000000-0005-0000-0000-0000AA410000}"/>
    <cellStyle name="Normal 49 14 3 2 2" xfId="26589" xr:uid="{00000000-0005-0000-0000-0000AB410000}"/>
    <cellStyle name="Normal 49 14 3 3" xfId="26588" xr:uid="{00000000-0005-0000-0000-0000AC410000}"/>
    <cellStyle name="Normal 49 14 4" xfId="9103" xr:uid="{00000000-0005-0000-0000-0000AD410000}"/>
    <cellStyle name="Normal 49 14 4 2" xfId="26590" xr:uid="{00000000-0005-0000-0000-0000AE410000}"/>
    <cellStyle name="Normal 49 14 5" xfId="26583" xr:uid="{00000000-0005-0000-0000-0000AF410000}"/>
    <cellStyle name="Normal 49 15" xfId="9104" xr:uid="{00000000-0005-0000-0000-0000B0410000}"/>
    <cellStyle name="Normal 49 15 2" xfId="9105" xr:uid="{00000000-0005-0000-0000-0000B1410000}"/>
    <cellStyle name="Normal 49 15 2 2" xfId="9106" xr:uid="{00000000-0005-0000-0000-0000B2410000}"/>
    <cellStyle name="Normal 49 15 2 2 2" xfId="9107" xr:uid="{00000000-0005-0000-0000-0000B3410000}"/>
    <cellStyle name="Normal 49 15 2 2 2 2" xfId="26594" xr:uid="{00000000-0005-0000-0000-0000B4410000}"/>
    <cellStyle name="Normal 49 15 2 2 3" xfId="26593" xr:uid="{00000000-0005-0000-0000-0000B5410000}"/>
    <cellStyle name="Normal 49 15 2 3" xfId="9108" xr:uid="{00000000-0005-0000-0000-0000B6410000}"/>
    <cellStyle name="Normal 49 15 2 3 2" xfId="26595" xr:uid="{00000000-0005-0000-0000-0000B7410000}"/>
    <cellStyle name="Normal 49 15 2 4" xfId="26592" xr:uid="{00000000-0005-0000-0000-0000B8410000}"/>
    <cellStyle name="Normal 49 15 3" xfId="9109" xr:uid="{00000000-0005-0000-0000-0000B9410000}"/>
    <cellStyle name="Normal 49 15 3 2" xfId="9110" xr:uid="{00000000-0005-0000-0000-0000BA410000}"/>
    <cellStyle name="Normal 49 15 3 2 2" xfId="26597" xr:uid="{00000000-0005-0000-0000-0000BB410000}"/>
    <cellStyle name="Normal 49 15 3 3" xfId="26596" xr:uid="{00000000-0005-0000-0000-0000BC410000}"/>
    <cellStyle name="Normal 49 15 4" xfId="9111" xr:uid="{00000000-0005-0000-0000-0000BD410000}"/>
    <cellStyle name="Normal 49 15 4 2" xfId="26598" xr:uid="{00000000-0005-0000-0000-0000BE410000}"/>
    <cellStyle name="Normal 49 15 5" xfId="26591" xr:uid="{00000000-0005-0000-0000-0000BF410000}"/>
    <cellStyle name="Normal 49 16" xfId="9112" xr:uid="{00000000-0005-0000-0000-0000C0410000}"/>
    <cellStyle name="Normal 49 16 2" xfId="9113" xr:uid="{00000000-0005-0000-0000-0000C1410000}"/>
    <cellStyle name="Normal 49 16 2 2" xfId="9114" xr:uid="{00000000-0005-0000-0000-0000C2410000}"/>
    <cellStyle name="Normal 49 16 2 2 2" xfId="9115" xr:uid="{00000000-0005-0000-0000-0000C3410000}"/>
    <cellStyle name="Normal 49 16 2 2 2 2" xfId="26602" xr:uid="{00000000-0005-0000-0000-0000C4410000}"/>
    <cellStyle name="Normal 49 16 2 2 3" xfId="26601" xr:uid="{00000000-0005-0000-0000-0000C5410000}"/>
    <cellStyle name="Normal 49 16 2 3" xfId="9116" xr:uid="{00000000-0005-0000-0000-0000C6410000}"/>
    <cellStyle name="Normal 49 16 2 3 2" xfId="26603" xr:uid="{00000000-0005-0000-0000-0000C7410000}"/>
    <cellStyle name="Normal 49 16 2 4" xfId="26600" xr:uid="{00000000-0005-0000-0000-0000C8410000}"/>
    <cellStyle name="Normal 49 16 3" xfId="9117" xr:uid="{00000000-0005-0000-0000-0000C9410000}"/>
    <cellStyle name="Normal 49 16 3 2" xfId="9118" xr:uid="{00000000-0005-0000-0000-0000CA410000}"/>
    <cellStyle name="Normal 49 16 3 2 2" xfId="26605" xr:uid="{00000000-0005-0000-0000-0000CB410000}"/>
    <cellStyle name="Normal 49 16 3 3" xfId="26604" xr:uid="{00000000-0005-0000-0000-0000CC410000}"/>
    <cellStyle name="Normal 49 16 4" xfId="9119" xr:uid="{00000000-0005-0000-0000-0000CD410000}"/>
    <cellStyle name="Normal 49 16 4 2" xfId="26606" xr:uid="{00000000-0005-0000-0000-0000CE410000}"/>
    <cellStyle name="Normal 49 16 5" xfId="26599" xr:uid="{00000000-0005-0000-0000-0000CF410000}"/>
    <cellStyle name="Normal 49 17" xfId="9120" xr:uid="{00000000-0005-0000-0000-0000D0410000}"/>
    <cellStyle name="Normal 49 17 2" xfId="9121" xr:uid="{00000000-0005-0000-0000-0000D1410000}"/>
    <cellStyle name="Normal 49 17 2 2" xfId="9122" xr:uid="{00000000-0005-0000-0000-0000D2410000}"/>
    <cellStyle name="Normal 49 17 2 2 2" xfId="9123" xr:uid="{00000000-0005-0000-0000-0000D3410000}"/>
    <cellStyle name="Normal 49 17 2 2 2 2" xfId="26610" xr:uid="{00000000-0005-0000-0000-0000D4410000}"/>
    <cellStyle name="Normal 49 17 2 2 3" xfId="26609" xr:uid="{00000000-0005-0000-0000-0000D5410000}"/>
    <cellStyle name="Normal 49 17 2 3" xfId="9124" xr:uid="{00000000-0005-0000-0000-0000D6410000}"/>
    <cellStyle name="Normal 49 17 2 3 2" xfId="26611" xr:uid="{00000000-0005-0000-0000-0000D7410000}"/>
    <cellStyle name="Normal 49 17 2 4" xfId="26608" xr:uid="{00000000-0005-0000-0000-0000D8410000}"/>
    <cellStyle name="Normal 49 17 3" xfId="9125" xr:uid="{00000000-0005-0000-0000-0000D9410000}"/>
    <cellStyle name="Normal 49 17 3 2" xfId="9126" xr:uid="{00000000-0005-0000-0000-0000DA410000}"/>
    <cellStyle name="Normal 49 17 3 2 2" xfId="26613" xr:uid="{00000000-0005-0000-0000-0000DB410000}"/>
    <cellStyle name="Normal 49 17 3 3" xfId="26612" xr:uid="{00000000-0005-0000-0000-0000DC410000}"/>
    <cellStyle name="Normal 49 17 4" xfId="9127" xr:uid="{00000000-0005-0000-0000-0000DD410000}"/>
    <cellStyle name="Normal 49 17 4 2" xfId="26614" xr:uid="{00000000-0005-0000-0000-0000DE410000}"/>
    <cellStyle name="Normal 49 17 5" xfId="26607" xr:uid="{00000000-0005-0000-0000-0000DF410000}"/>
    <cellStyle name="Normal 49 18" xfId="9128" xr:uid="{00000000-0005-0000-0000-0000E0410000}"/>
    <cellStyle name="Normal 49 18 2" xfId="9129" xr:uid="{00000000-0005-0000-0000-0000E1410000}"/>
    <cellStyle name="Normal 49 18 2 2" xfId="9130" xr:uid="{00000000-0005-0000-0000-0000E2410000}"/>
    <cellStyle name="Normal 49 18 2 2 2" xfId="9131" xr:uid="{00000000-0005-0000-0000-0000E3410000}"/>
    <cellStyle name="Normal 49 18 2 2 2 2" xfId="26618" xr:uid="{00000000-0005-0000-0000-0000E4410000}"/>
    <cellStyle name="Normal 49 18 2 2 3" xfId="26617" xr:uid="{00000000-0005-0000-0000-0000E5410000}"/>
    <cellStyle name="Normal 49 18 2 3" xfId="9132" xr:uid="{00000000-0005-0000-0000-0000E6410000}"/>
    <cellStyle name="Normal 49 18 2 3 2" xfId="26619" xr:uid="{00000000-0005-0000-0000-0000E7410000}"/>
    <cellStyle name="Normal 49 18 2 4" xfId="26616" xr:uid="{00000000-0005-0000-0000-0000E8410000}"/>
    <cellStyle name="Normal 49 18 3" xfId="9133" xr:uid="{00000000-0005-0000-0000-0000E9410000}"/>
    <cellStyle name="Normal 49 18 3 2" xfId="9134" xr:uid="{00000000-0005-0000-0000-0000EA410000}"/>
    <cellStyle name="Normal 49 18 3 2 2" xfId="26621" xr:uid="{00000000-0005-0000-0000-0000EB410000}"/>
    <cellStyle name="Normal 49 18 3 3" xfId="26620" xr:uid="{00000000-0005-0000-0000-0000EC410000}"/>
    <cellStyle name="Normal 49 18 4" xfId="9135" xr:uid="{00000000-0005-0000-0000-0000ED410000}"/>
    <cellStyle name="Normal 49 18 4 2" xfId="26622" xr:uid="{00000000-0005-0000-0000-0000EE410000}"/>
    <cellStyle name="Normal 49 18 5" xfId="26615" xr:uid="{00000000-0005-0000-0000-0000EF410000}"/>
    <cellStyle name="Normal 49 19" xfId="9136" xr:uid="{00000000-0005-0000-0000-0000F0410000}"/>
    <cellStyle name="Normal 49 19 2" xfId="9137" xr:uid="{00000000-0005-0000-0000-0000F1410000}"/>
    <cellStyle name="Normal 49 19 2 2" xfId="9138" xr:uid="{00000000-0005-0000-0000-0000F2410000}"/>
    <cellStyle name="Normal 49 19 2 2 2" xfId="9139" xr:uid="{00000000-0005-0000-0000-0000F3410000}"/>
    <cellStyle name="Normal 49 19 2 2 2 2" xfId="26626" xr:uid="{00000000-0005-0000-0000-0000F4410000}"/>
    <cellStyle name="Normal 49 19 2 2 3" xfId="26625" xr:uid="{00000000-0005-0000-0000-0000F5410000}"/>
    <cellStyle name="Normal 49 19 2 3" xfId="9140" xr:uid="{00000000-0005-0000-0000-0000F6410000}"/>
    <cellStyle name="Normal 49 19 2 3 2" xfId="26627" xr:uid="{00000000-0005-0000-0000-0000F7410000}"/>
    <cellStyle name="Normal 49 19 2 4" xfId="26624" xr:uid="{00000000-0005-0000-0000-0000F8410000}"/>
    <cellStyle name="Normal 49 19 3" xfId="9141" xr:uid="{00000000-0005-0000-0000-0000F9410000}"/>
    <cellStyle name="Normal 49 19 3 2" xfId="9142" xr:uid="{00000000-0005-0000-0000-0000FA410000}"/>
    <cellStyle name="Normal 49 19 3 2 2" xfId="26629" xr:uid="{00000000-0005-0000-0000-0000FB410000}"/>
    <cellStyle name="Normal 49 19 3 3" xfId="26628" xr:uid="{00000000-0005-0000-0000-0000FC410000}"/>
    <cellStyle name="Normal 49 19 4" xfId="9143" xr:uid="{00000000-0005-0000-0000-0000FD410000}"/>
    <cellStyle name="Normal 49 19 4 2" xfId="26630" xr:uid="{00000000-0005-0000-0000-0000FE410000}"/>
    <cellStyle name="Normal 49 19 5" xfId="26623" xr:uid="{00000000-0005-0000-0000-0000FF410000}"/>
    <cellStyle name="Normal 49 2" xfId="9144" xr:uid="{00000000-0005-0000-0000-000000420000}"/>
    <cellStyle name="Normal 49 2 2" xfId="9145" xr:uid="{00000000-0005-0000-0000-000001420000}"/>
    <cellStyle name="Normal 49 2 2 2" xfId="9146" xr:uid="{00000000-0005-0000-0000-000002420000}"/>
    <cellStyle name="Normal 49 2 2 2 2" xfId="9147" xr:uid="{00000000-0005-0000-0000-000003420000}"/>
    <cellStyle name="Normal 49 2 2 2 2 2" xfId="26634" xr:uid="{00000000-0005-0000-0000-000004420000}"/>
    <cellStyle name="Normal 49 2 2 2 3" xfId="26633" xr:uid="{00000000-0005-0000-0000-000005420000}"/>
    <cellStyle name="Normal 49 2 2 3" xfId="9148" xr:uid="{00000000-0005-0000-0000-000006420000}"/>
    <cellStyle name="Normal 49 2 2 3 2" xfId="26635" xr:uid="{00000000-0005-0000-0000-000007420000}"/>
    <cellStyle name="Normal 49 2 2 4" xfId="26632" xr:uid="{00000000-0005-0000-0000-000008420000}"/>
    <cellStyle name="Normal 49 2 3" xfId="9149" xr:uid="{00000000-0005-0000-0000-000009420000}"/>
    <cellStyle name="Normal 49 2 3 2" xfId="9150" xr:uid="{00000000-0005-0000-0000-00000A420000}"/>
    <cellStyle name="Normal 49 2 3 2 2" xfId="26637" xr:uid="{00000000-0005-0000-0000-00000B420000}"/>
    <cellStyle name="Normal 49 2 3 3" xfId="26636" xr:uid="{00000000-0005-0000-0000-00000C420000}"/>
    <cellStyle name="Normal 49 2 4" xfId="9151" xr:uid="{00000000-0005-0000-0000-00000D420000}"/>
    <cellStyle name="Normal 49 2 4 2" xfId="26638" xr:uid="{00000000-0005-0000-0000-00000E420000}"/>
    <cellStyle name="Normal 49 2 5" xfId="26631" xr:uid="{00000000-0005-0000-0000-00000F420000}"/>
    <cellStyle name="Normal 49 20" xfId="9152" xr:uid="{00000000-0005-0000-0000-000010420000}"/>
    <cellStyle name="Normal 49 20 2" xfId="9153" xr:uid="{00000000-0005-0000-0000-000011420000}"/>
    <cellStyle name="Normal 49 20 2 2" xfId="9154" xr:uid="{00000000-0005-0000-0000-000012420000}"/>
    <cellStyle name="Normal 49 20 2 2 2" xfId="9155" xr:uid="{00000000-0005-0000-0000-000013420000}"/>
    <cellStyle name="Normal 49 20 2 2 2 2" xfId="26642" xr:uid="{00000000-0005-0000-0000-000014420000}"/>
    <cellStyle name="Normal 49 20 2 2 3" xfId="26641" xr:uid="{00000000-0005-0000-0000-000015420000}"/>
    <cellStyle name="Normal 49 20 2 3" xfId="9156" xr:uid="{00000000-0005-0000-0000-000016420000}"/>
    <cellStyle name="Normal 49 20 2 3 2" xfId="26643" xr:uid="{00000000-0005-0000-0000-000017420000}"/>
    <cellStyle name="Normal 49 20 2 4" xfId="26640" xr:uid="{00000000-0005-0000-0000-000018420000}"/>
    <cellStyle name="Normal 49 20 3" xfId="9157" xr:uid="{00000000-0005-0000-0000-000019420000}"/>
    <cellStyle name="Normal 49 20 3 2" xfId="9158" xr:uid="{00000000-0005-0000-0000-00001A420000}"/>
    <cellStyle name="Normal 49 20 3 2 2" xfId="26645" xr:uid="{00000000-0005-0000-0000-00001B420000}"/>
    <cellStyle name="Normal 49 20 3 3" xfId="26644" xr:uid="{00000000-0005-0000-0000-00001C420000}"/>
    <cellStyle name="Normal 49 20 4" xfId="9159" xr:uid="{00000000-0005-0000-0000-00001D420000}"/>
    <cellStyle name="Normal 49 20 4 2" xfId="26646" xr:uid="{00000000-0005-0000-0000-00001E420000}"/>
    <cellStyle name="Normal 49 20 5" xfId="26639" xr:uid="{00000000-0005-0000-0000-00001F420000}"/>
    <cellStyle name="Normal 49 21" xfId="9160" xr:uid="{00000000-0005-0000-0000-000020420000}"/>
    <cellStyle name="Normal 49 21 2" xfId="9161" xr:uid="{00000000-0005-0000-0000-000021420000}"/>
    <cellStyle name="Normal 49 21 2 2" xfId="9162" xr:uid="{00000000-0005-0000-0000-000022420000}"/>
    <cellStyle name="Normal 49 21 2 2 2" xfId="9163" xr:uid="{00000000-0005-0000-0000-000023420000}"/>
    <cellStyle name="Normal 49 21 2 2 2 2" xfId="26650" xr:uid="{00000000-0005-0000-0000-000024420000}"/>
    <cellStyle name="Normal 49 21 2 2 3" xfId="26649" xr:uid="{00000000-0005-0000-0000-000025420000}"/>
    <cellStyle name="Normal 49 21 2 3" xfId="9164" xr:uid="{00000000-0005-0000-0000-000026420000}"/>
    <cellStyle name="Normal 49 21 2 3 2" xfId="26651" xr:uid="{00000000-0005-0000-0000-000027420000}"/>
    <cellStyle name="Normal 49 21 2 4" xfId="26648" xr:uid="{00000000-0005-0000-0000-000028420000}"/>
    <cellStyle name="Normal 49 21 3" xfId="9165" xr:uid="{00000000-0005-0000-0000-000029420000}"/>
    <cellStyle name="Normal 49 21 3 2" xfId="9166" xr:uid="{00000000-0005-0000-0000-00002A420000}"/>
    <cellStyle name="Normal 49 21 3 2 2" xfId="26653" xr:uid="{00000000-0005-0000-0000-00002B420000}"/>
    <cellStyle name="Normal 49 21 3 3" xfId="26652" xr:uid="{00000000-0005-0000-0000-00002C420000}"/>
    <cellStyle name="Normal 49 21 4" xfId="9167" xr:uid="{00000000-0005-0000-0000-00002D420000}"/>
    <cellStyle name="Normal 49 21 4 2" xfId="26654" xr:uid="{00000000-0005-0000-0000-00002E420000}"/>
    <cellStyle name="Normal 49 21 5" xfId="26647" xr:uid="{00000000-0005-0000-0000-00002F420000}"/>
    <cellStyle name="Normal 49 22" xfId="9168" xr:uid="{00000000-0005-0000-0000-000030420000}"/>
    <cellStyle name="Normal 49 22 2" xfId="9169" xr:uid="{00000000-0005-0000-0000-000031420000}"/>
    <cellStyle name="Normal 49 22 2 2" xfId="9170" xr:uid="{00000000-0005-0000-0000-000032420000}"/>
    <cellStyle name="Normal 49 22 2 2 2" xfId="9171" xr:uid="{00000000-0005-0000-0000-000033420000}"/>
    <cellStyle name="Normal 49 22 2 2 2 2" xfId="26658" xr:uid="{00000000-0005-0000-0000-000034420000}"/>
    <cellStyle name="Normal 49 22 2 2 3" xfId="26657" xr:uid="{00000000-0005-0000-0000-000035420000}"/>
    <cellStyle name="Normal 49 22 2 3" xfId="9172" xr:uid="{00000000-0005-0000-0000-000036420000}"/>
    <cellStyle name="Normal 49 22 2 3 2" xfId="26659" xr:uid="{00000000-0005-0000-0000-000037420000}"/>
    <cellStyle name="Normal 49 22 2 4" xfId="26656" xr:uid="{00000000-0005-0000-0000-000038420000}"/>
    <cellStyle name="Normal 49 22 3" xfId="9173" xr:uid="{00000000-0005-0000-0000-000039420000}"/>
    <cellStyle name="Normal 49 22 3 2" xfId="9174" xr:uid="{00000000-0005-0000-0000-00003A420000}"/>
    <cellStyle name="Normal 49 22 3 2 2" xfId="26661" xr:uid="{00000000-0005-0000-0000-00003B420000}"/>
    <cellStyle name="Normal 49 22 3 3" xfId="26660" xr:uid="{00000000-0005-0000-0000-00003C420000}"/>
    <cellStyle name="Normal 49 22 4" xfId="9175" xr:uid="{00000000-0005-0000-0000-00003D420000}"/>
    <cellStyle name="Normal 49 22 4 2" xfId="26662" xr:uid="{00000000-0005-0000-0000-00003E420000}"/>
    <cellStyle name="Normal 49 22 5" xfId="26655" xr:uid="{00000000-0005-0000-0000-00003F420000}"/>
    <cellStyle name="Normal 49 23" xfId="9176" xr:uid="{00000000-0005-0000-0000-000040420000}"/>
    <cellStyle name="Normal 49 23 2" xfId="9177" xr:uid="{00000000-0005-0000-0000-000041420000}"/>
    <cellStyle name="Normal 49 23 2 2" xfId="9178" xr:uid="{00000000-0005-0000-0000-000042420000}"/>
    <cellStyle name="Normal 49 23 2 2 2" xfId="26665" xr:uid="{00000000-0005-0000-0000-000043420000}"/>
    <cellStyle name="Normal 49 23 2 3" xfId="26664" xr:uid="{00000000-0005-0000-0000-000044420000}"/>
    <cellStyle name="Normal 49 23 3" xfId="9179" xr:uid="{00000000-0005-0000-0000-000045420000}"/>
    <cellStyle name="Normal 49 23 3 2" xfId="26666" xr:uid="{00000000-0005-0000-0000-000046420000}"/>
    <cellStyle name="Normal 49 23 4" xfId="26663" xr:uid="{00000000-0005-0000-0000-000047420000}"/>
    <cellStyle name="Normal 49 24" xfId="9180" xr:uid="{00000000-0005-0000-0000-000048420000}"/>
    <cellStyle name="Normal 49 24 2" xfId="9181" xr:uid="{00000000-0005-0000-0000-000049420000}"/>
    <cellStyle name="Normal 49 24 2 2" xfId="26668" xr:uid="{00000000-0005-0000-0000-00004A420000}"/>
    <cellStyle name="Normal 49 24 3" xfId="26667" xr:uid="{00000000-0005-0000-0000-00004B420000}"/>
    <cellStyle name="Normal 49 25" xfId="9182" xr:uid="{00000000-0005-0000-0000-00004C420000}"/>
    <cellStyle name="Normal 49 25 2" xfId="26669" xr:uid="{00000000-0005-0000-0000-00004D420000}"/>
    <cellStyle name="Normal 49 26" xfId="26550" xr:uid="{00000000-0005-0000-0000-00004E420000}"/>
    <cellStyle name="Normal 49 3" xfId="9183" xr:uid="{00000000-0005-0000-0000-00004F420000}"/>
    <cellStyle name="Normal 49 3 2" xfId="9184" xr:uid="{00000000-0005-0000-0000-000050420000}"/>
    <cellStyle name="Normal 49 3 2 2" xfId="9185" xr:uid="{00000000-0005-0000-0000-000051420000}"/>
    <cellStyle name="Normal 49 3 2 2 2" xfId="9186" xr:uid="{00000000-0005-0000-0000-000052420000}"/>
    <cellStyle name="Normal 49 3 2 2 2 2" xfId="26673" xr:uid="{00000000-0005-0000-0000-000053420000}"/>
    <cellStyle name="Normal 49 3 2 2 3" xfId="26672" xr:uid="{00000000-0005-0000-0000-000054420000}"/>
    <cellStyle name="Normal 49 3 2 3" xfId="9187" xr:uid="{00000000-0005-0000-0000-000055420000}"/>
    <cellStyle name="Normal 49 3 2 3 2" xfId="26674" xr:uid="{00000000-0005-0000-0000-000056420000}"/>
    <cellStyle name="Normal 49 3 2 4" xfId="26671" xr:uid="{00000000-0005-0000-0000-000057420000}"/>
    <cellStyle name="Normal 49 3 3" xfId="9188" xr:uid="{00000000-0005-0000-0000-000058420000}"/>
    <cellStyle name="Normal 49 3 3 2" xfId="9189" xr:uid="{00000000-0005-0000-0000-000059420000}"/>
    <cellStyle name="Normal 49 3 3 2 2" xfId="26676" xr:uid="{00000000-0005-0000-0000-00005A420000}"/>
    <cellStyle name="Normal 49 3 3 3" xfId="26675" xr:uid="{00000000-0005-0000-0000-00005B420000}"/>
    <cellStyle name="Normal 49 3 4" xfId="9190" xr:uid="{00000000-0005-0000-0000-00005C420000}"/>
    <cellStyle name="Normal 49 3 4 2" xfId="26677" xr:uid="{00000000-0005-0000-0000-00005D420000}"/>
    <cellStyle name="Normal 49 3 5" xfId="26670" xr:uid="{00000000-0005-0000-0000-00005E420000}"/>
    <cellStyle name="Normal 49 4" xfId="9191" xr:uid="{00000000-0005-0000-0000-00005F420000}"/>
    <cellStyle name="Normal 49 4 2" xfId="9192" xr:uid="{00000000-0005-0000-0000-000060420000}"/>
    <cellStyle name="Normal 49 4 2 2" xfId="9193" xr:uid="{00000000-0005-0000-0000-000061420000}"/>
    <cellStyle name="Normal 49 4 2 2 2" xfId="9194" xr:uid="{00000000-0005-0000-0000-000062420000}"/>
    <cellStyle name="Normal 49 4 2 2 2 2" xfId="26681" xr:uid="{00000000-0005-0000-0000-000063420000}"/>
    <cellStyle name="Normal 49 4 2 2 3" xfId="26680" xr:uid="{00000000-0005-0000-0000-000064420000}"/>
    <cellStyle name="Normal 49 4 2 3" xfId="9195" xr:uid="{00000000-0005-0000-0000-000065420000}"/>
    <cellStyle name="Normal 49 4 2 3 2" xfId="26682" xr:uid="{00000000-0005-0000-0000-000066420000}"/>
    <cellStyle name="Normal 49 4 2 4" xfId="26679" xr:uid="{00000000-0005-0000-0000-000067420000}"/>
    <cellStyle name="Normal 49 4 3" xfId="9196" xr:uid="{00000000-0005-0000-0000-000068420000}"/>
    <cellStyle name="Normal 49 4 3 2" xfId="9197" xr:uid="{00000000-0005-0000-0000-000069420000}"/>
    <cellStyle name="Normal 49 4 3 2 2" xfId="26684" xr:uid="{00000000-0005-0000-0000-00006A420000}"/>
    <cellStyle name="Normal 49 4 3 3" xfId="26683" xr:uid="{00000000-0005-0000-0000-00006B420000}"/>
    <cellStyle name="Normal 49 4 4" xfId="9198" xr:uid="{00000000-0005-0000-0000-00006C420000}"/>
    <cellStyle name="Normal 49 4 4 2" xfId="26685" xr:uid="{00000000-0005-0000-0000-00006D420000}"/>
    <cellStyle name="Normal 49 4 5" xfId="26678" xr:uid="{00000000-0005-0000-0000-00006E420000}"/>
    <cellStyle name="Normal 49 5" xfId="9199" xr:uid="{00000000-0005-0000-0000-00006F420000}"/>
    <cellStyle name="Normal 49 5 2" xfId="9200" xr:uid="{00000000-0005-0000-0000-000070420000}"/>
    <cellStyle name="Normal 49 5 2 2" xfId="9201" xr:uid="{00000000-0005-0000-0000-000071420000}"/>
    <cellStyle name="Normal 49 5 2 2 2" xfId="9202" xr:uid="{00000000-0005-0000-0000-000072420000}"/>
    <cellStyle name="Normal 49 5 2 2 2 2" xfId="26689" xr:uid="{00000000-0005-0000-0000-000073420000}"/>
    <cellStyle name="Normal 49 5 2 2 3" xfId="26688" xr:uid="{00000000-0005-0000-0000-000074420000}"/>
    <cellStyle name="Normal 49 5 2 3" xfId="9203" xr:uid="{00000000-0005-0000-0000-000075420000}"/>
    <cellStyle name="Normal 49 5 2 3 2" xfId="26690" xr:uid="{00000000-0005-0000-0000-000076420000}"/>
    <cellStyle name="Normal 49 5 2 4" xfId="26687" xr:uid="{00000000-0005-0000-0000-000077420000}"/>
    <cellStyle name="Normal 49 5 3" xfId="9204" xr:uid="{00000000-0005-0000-0000-000078420000}"/>
    <cellStyle name="Normal 49 5 3 2" xfId="9205" xr:uid="{00000000-0005-0000-0000-000079420000}"/>
    <cellStyle name="Normal 49 5 3 2 2" xfId="26692" xr:uid="{00000000-0005-0000-0000-00007A420000}"/>
    <cellStyle name="Normal 49 5 3 3" xfId="26691" xr:uid="{00000000-0005-0000-0000-00007B420000}"/>
    <cellStyle name="Normal 49 5 4" xfId="9206" xr:uid="{00000000-0005-0000-0000-00007C420000}"/>
    <cellStyle name="Normal 49 5 4 2" xfId="26693" xr:uid="{00000000-0005-0000-0000-00007D420000}"/>
    <cellStyle name="Normal 49 5 5" xfId="26686" xr:uid="{00000000-0005-0000-0000-00007E420000}"/>
    <cellStyle name="Normal 49 6" xfId="9207" xr:uid="{00000000-0005-0000-0000-00007F420000}"/>
    <cellStyle name="Normal 49 6 2" xfId="9208" xr:uid="{00000000-0005-0000-0000-000080420000}"/>
    <cellStyle name="Normal 49 6 2 2" xfId="9209" xr:uid="{00000000-0005-0000-0000-000081420000}"/>
    <cellStyle name="Normal 49 6 2 2 2" xfId="9210" xr:uid="{00000000-0005-0000-0000-000082420000}"/>
    <cellStyle name="Normal 49 6 2 2 2 2" xfId="26697" xr:uid="{00000000-0005-0000-0000-000083420000}"/>
    <cellStyle name="Normal 49 6 2 2 3" xfId="26696" xr:uid="{00000000-0005-0000-0000-000084420000}"/>
    <cellStyle name="Normal 49 6 2 3" xfId="9211" xr:uid="{00000000-0005-0000-0000-000085420000}"/>
    <cellStyle name="Normal 49 6 2 3 2" xfId="26698" xr:uid="{00000000-0005-0000-0000-000086420000}"/>
    <cellStyle name="Normal 49 6 2 4" xfId="26695" xr:uid="{00000000-0005-0000-0000-000087420000}"/>
    <cellStyle name="Normal 49 6 3" xfId="9212" xr:uid="{00000000-0005-0000-0000-000088420000}"/>
    <cellStyle name="Normal 49 6 3 2" xfId="9213" xr:uid="{00000000-0005-0000-0000-000089420000}"/>
    <cellStyle name="Normal 49 6 3 2 2" xfId="26700" xr:uid="{00000000-0005-0000-0000-00008A420000}"/>
    <cellStyle name="Normal 49 6 3 3" xfId="26699" xr:uid="{00000000-0005-0000-0000-00008B420000}"/>
    <cellStyle name="Normal 49 6 4" xfId="9214" xr:uid="{00000000-0005-0000-0000-00008C420000}"/>
    <cellStyle name="Normal 49 6 4 2" xfId="26701" xr:uid="{00000000-0005-0000-0000-00008D420000}"/>
    <cellStyle name="Normal 49 6 5" xfId="26694" xr:uid="{00000000-0005-0000-0000-00008E420000}"/>
    <cellStyle name="Normal 49 7" xfId="9215" xr:uid="{00000000-0005-0000-0000-00008F420000}"/>
    <cellStyle name="Normal 49 7 2" xfId="9216" xr:uid="{00000000-0005-0000-0000-000090420000}"/>
    <cellStyle name="Normal 49 7 2 2" xfId="9217" xr:uid="{00000000-0005-0000-0000-000091420000}"/>
    <cellStyle name="Normal 49 7 2 2 2" xfId="9218" xr:uid="{00000000-0005-0000-0000-000092420000}"/>
    <cellStyle name="Normal 49 7 2 2 2 2" xfId="26705" xr:uid="{00000000-0005-0000-0000-000093420000}"/>
    <cellStyle name="Normal 49 7 2 2 3" xfId="26704" xr:uid="{00000000-0005-0000-0000-000094420000}"/>
    <cellStyle name="Normal 49 7 2 3" xfId="9219" xr:uid="{00000000-0005-0000-0000-000095420000}"/>
    <cellStyle name="Normal 49 7 2 3 2" xfId="26706" xr:uid="{00000000-0005-0000-0000-000096420000}"/>
    <cellStyle name="Normal 49 7 2 4" xfId="26703" xr:uid="{00000000-0005-0000-0000-000097420000}"/>
    <cellStyle name="Normal 49 7 3" xfId="9220" xr:uid="{00000000-0005-0000-0000-000098420000}"/>
    <cellStyle name="Normal 49 7 3 2" xfId="9221" xr:uid="{00000000-0005-0000-0000-000099420000}"/>
    <cellStyle name="Normal 49 7 3 2 2" xfId="26708" xr:uid="{00000000-0005-0000-0000-00009A420000}"/>
    <cellStyle name="Normal 49 7 3 3" xfId="26707" xr:uid="{00000000-0005-0000-0000-00009B420000}"/>
    <cellStyle name="Normal 49 7 4" xfId="9222" xr:uid="{00000000-0005-0000-0000-00009C420000}"/>
    <cellStyle name="Normal 49 7 4 2" xfId="26709" xr:uid="{00000000-0005-0000-0000-00009D420000}"/>
    <cellStyle name="Normal 49 7 5" xfId="26702" xr:uid="{00000000-0005-0000-0000-00009E420000}"/>
    <cellStyle name="Normal 49 8" xfId="9223" xr:uid="{00000000-0005-0000-0000-00009F420000}"/>
    <cellStyle name="Normal 49 8 2" xfId="9224" xr:uid="{00000000-0005-0000-0000-0000A0420000}"/>
    <cellStyle name="Normal 49 8 2 2" xfId="9225" xr:uid="{00000000-0005-0000-0000-0000A1420000}"/>
    <cellStyle name="Normal 49 8 2 2 2" xfId="9226" xr:uid="{00000000-0005-0000-0000-0000A2420000}"/>
    <cellStyle name="Normal 49 8 2 2 2 2" xfId="26713" xr:uid="{00000000-0005-0000-0000-0000A3420000}"/>
    <cellStyle name="Normal 49 8 2 2 3" xfId="26712" xr:uid="{00000000-0005-0000-0000-0000A4420000}"/>
    <cellStyle name="Normal 49 8 2 3" xfId="9227" xr:uid="{00000000-0005-0000-0000-0000A5420000}"/>
    <cellStyle name="Normal 49 8 2 3 2" xfId="26714" xr:uid="{00000000-0005-0000-0000-0000A6420000}"/>
    <cellStyle name="Normal 49 8 2 4" xfId="26711" xr:uid="{00000000-0005-0000-0000-0000A7420000}"/>
    <cellStyle name="Normal 49 8 3" xfId="9228" xr:uid="{00000000-0005-0000-0000-0000A8420000}"/>
    <cellStyle name="Normal 49 8 3 2" xfId="9229" xr:uid="{00000000-0005-0000-0000-0000A9420000}"/>
    <cellStyle name="Normal 49 8 3 2 2" xfId="26716" xr:uid="{00000000-0005-0000-0000-0000AA420000}"/>
    <cellStyle name="Normal 49 8 3 3" xfId="26715" xr:uid="{00000000-0005-0000-0000-0000AB420000}"/>
    <cellStyle name="Normal 49 8 4" xfId="9230" xr:uid="{00000000-0005-0000-0000-0000AC420000}"/>
    <cellStyle name="Normal 49 8 4 2" xfId="26717" xr:uid="{00000000-0005-0000-0000-0000AD420000}"/>
    <cellStyle name="Normal 49 8 5" xfId="26710" xr:uid="{00000000-0005-0000-0000-0000AE420000}"/>
    <cellStyle name="Normal 49 9" xfId="9231" xr:uid="{00000000-0005-0000-0000-0000AF420000}"/>
    <cellStyle name="Normal 49 9 2" xfId="9232" xr:uid="{00000000-0005-0000-0000-0000B0420000}"/>
    <cellStyle name="Normal 49 9 2 2" xfId="9233" xr:uid="{00000000-0005-0000-0000-0000B1420000}"/>
    <cellStyle name="Normal 49 9 2 2 2" xfId="9234" xr:uid="{00000000-0005-0000-0000-0000B2420000}"/>
    <cellStyle name="Normal 49 9 2 2 2 2" xfId="26721" xr:uid="{00000000-0005-0000-0000-0000B3420000}"/>
    <cellStyle name="Normal 49 9 2 2 3" xfId="26720" xr:uid="{00000000-0005-0000-0000-0000B4420000}"/>
    <cellStyle name="Normal 49 9 2 3" xfId="9235" xr:uid="{00000000-0005-0000-0000-0000B5420000}"/>
    <cellStyle name="Normal 49 9 2 3 2" xfId="26722" xr:uid="{00000000-0005-0000-0000-0000B6420000}"/>
    <cellStyle name="Normal 49 9 2 4" xfId="26719" xr:uid="{00000000-0005-0000-0000-0000B7420000}"/>
    <cellStyle name="Normal 49 9 3" xfId="9236" xr:uid="{00000000-0005-0000-0000-0000B8420000}"/>
    <cellStyle name="Normal 49 9 3 2" xfId="9237" xr:uid="{00000000-0005-0000-0000-0000B9420000}"/>
    <cellStyle name="Normal 49 9 3 2 2" xfId="26724" xr:uid="{00000000-0005-0000-0000-0000BA420000}"/>
    <cellStyle name="Normal 49 9 3 3" xfId="26723" xr:uid="{00000000-0005-0000-0000-0000BB420000}"/>
    <cellStyle name="Normal 49 9 4" xfId="9238" xr:uid="{00000000-0005-0000-0000-0000BC420000}"/>
    <cellStyle name="Normal 49 9 4 2" xfId="26725" xr:uid="{00000000-0005-0000-0000-0000BD420000}"/>
    <cellStyle name="Normal 49 9 5" xfId="26718" xr:uid="{00000000-0005-0000-0000-0000BE420000}"/>
    <cellStyle name="Normal 5" xfId="48" xr:uid="{00000000-0005-0000-0000-0000BF420000}"/>
    <cellStyle name="Normal 5 2" xfId="9239" xr:uid="{00000000-0005-0000-0000-0000C0420000}"/>
    <cellStyle name="Normal 5 2 2" xfId="9240" xr:uid="{00000000-0005-0000-0000-0000C1420000}"/>
    <cellStyle name="Normal 5 2 2 2" xfId="19366" xr:uid="{00000000-0005-0000-0000-0000C2420000}"/>
    <cellStyle name="Normal 5 2 2 2 2" xfId="35118" xr:uid="{00000000-0005-0000-0000-0000C3420000}"/>
    <cellStyle name="Normal 5 2 2 3" xfId="26727" xr:uid="{00000000-0005-0000-0000-0000C4420000}"/>
    <cellStyle name="Normal 5 2 3" xfId="26726" xr:uid="{00000000-0005-0000-0000-0000C5420000}"/>
    <cellStyle name="Normal 5 3" xfId="9241" xr:uid="{00000000-0005-0000-0000-0000C6420000}"/>
    <cellStyle name="Normal 5 3 2" xfId="26728" xr:uid="{00000000-0005-0000-0000-0000C7420000}"/>
    <cellStyle name="Normal 5 4" xfId="9242" xr:uid="{00000000-0005-0000-0000-0000C8420000}"/>
    <cellStyle name="Normal 5 4 2" xfId="26729" xr:uid="{00000000-0005-0000-0000-0000C9420000}"/>
    <cellStyle name="Normal 5 5" xfId="19367" xr:uid="{00000000-0005-0000-0000-0000CA420000}"/>
    <cellStyle name="Normal 5 5 2" xfId="35119" xr:uid="{00000000-0005-0000-0000-0000CB420000}"/>
    <cellStyle name="Normal 5 6" xfId="19368" xr:uid="{00000000-0005-0000-0000-0000CC420000}"/>
    <cellStyle name="Normal 5 6 2" xfId="35120" xr:uid="{00000000-0005-0000-0000-0000CD420000}"/>
    <cellStyle name="Normal 5 7" xfId="19365" xr:uid="{00000000-0005-0000-0000-0000CE420000}"/>
    <cellStyle name="Normal 5 7 2" xfId="35117" xr:uid="{00000000-0005-0000-0000-0000CF420000}"/>
    <cellStyle name="Normal 5 8" xfId="100" xr:uid="{00000000-0005-0000-0000-0000D0420000}"/>
    <cellStyle name="Normal 5 8 2" xfId="19557" xr:uid="{00000000-0005-0000-0000-0000D1420000}"/>
    <cellStyle name="Normal 5 9" xfId="19510" xr:uid="{00000000-0005-0000-0000-0000D2420000}"/>
    <cellStyle name="Normal 50" xfId="9243" xr:uid="{00000000-0005-0000-0000-0000D3420000}"/>
    <cellStyle name="Normal 50 10" xfId="9244" xr:uid="{00000000-0005-0000-0000-0000D4420000}"/>
    <cellStyle name="Normal 50 10 2" xfId="9245" xr:uid="{00000000-0005-0000-0000-0000D5420000}"/>
    <cellStyle name="Normal 50 10 2 2" xfId="9246" xr:uid="{00000000-0005-0000-0000-0000D6420000}"/>
    <cellStyle name="Normal 50 10 2 2 2" xfId="9247" xr:uid="{00000000-0005-0000-0000-0000D7420000}"/>
    <cellStyle name="Normal 50 10 2 2 2 2" xfId="26734" xr:uid="{00000000-0005-0000-0000-0000D8420000}"/>
    <cellStyle name="Normal 50 10 2 2 3" xfId="26733" xr:uid="{00000000-0005-0000-0000-0000D9420000}"/>
    <cellStyle name="Normal 50 10 2 3" xfId="9248" xr:uid="{00000000-0005-0000-0000-0000DA420000}"/>
    <cellStyle name="Normal 50 10 2 3 2" xfId="26735" xr:uid="{00000000-0005-0000-0000-0000DB420000}"/>
    <cellStyle name="Normal 50 10 2 4" xfId="26732" xr:uid="{00000000-0005-0000-0000-0000DC420000}"/>
    <cellStyle name="Normal 50 10 3" xfId="9249" xr:uid="{00000000-0005-0000-0000-0000DD420000}"/>
    <cellStyle name="Normal 50 10 3 2" xfId="9250" xr:uid="{00000000-0005-0000-0000-0000DE420000}"/>
    <cellStyle name="Normal 50 10 3 2 2" xfId="26737" xr:uid="{00000000-0005-0000-0000-0000DF420000}"/>
    <cellStyle name="Normal 50 10 3 3" xfId="26736" xr:uid="{00000000-0005-0000-0000-0000E0420000}"/>
    <cellStyle name="Normal 50 10 4" xfId="9251" xr:uid="{00000000-0005-0000-0000-0000E1420000}"/>
    <cellStyle name="Normal 50 10 4 2" xfId="26738" xr:uid="{00000000-0005-0000-0000-0000E2420000}"/>
    <cellStyle name="Normal 50 10 5" xfId="26731" xr:uid="{00000000-0005-0000-0000-0000E3420000}"/>
    <cellStyle name="Normal 50 11" xfId="9252" xr:uid="{00000000-0005-0000-0000-0000E4420000}"/>
    <cellStyle name="Normal 50 11 2" xfId="9253" xr:uid="{00000000-0005-0000-0000-0000E5420000}"/>
    <cellStyle name="Normal 50 11 2 2" xfId="9254" xr:uid="{00000000-0005-0000-0000-0000E6420000}"/>
    <cellStyle name="Normal 50 11 2 2 2" xfId="9255" xr:uid="{00000000-0005-0000-0000-0000E7420000}"/>
    <cellStyle name="Normal 50 11 2 2 2 2" xfId="26742" xr:uid="{00000000-0005-0000-0000-0000E8420000}"/>
    <cellStyle name="Normal 50 11 2 2 3" xfId="26741" xr:uid="{00000000-0005-0000-0000-0000E9420000}"/>
    <cellStyle name="Normal 50 11 2 3" xfId="9256" xr:uid="{00000000-0005-0000-0000-0000EA420000}"/>
    <cellStyle name="Normal 50 11 2 3 2" xfId="26743" xr:uid="{00000000-0005-0000-0000-0000EB420000}"/>
    <cellStyle name="Normal 50 11 2 4" xfId="26740" xr:uid="{00000000-0005-0000-0000-0000EC420000}"/>
    <cellStyle name="Normal 50 11 3" xfId="9257" xr:uid="{00000000-0005-0000-0000-0000ED420000}"/>
    <cellStyle name="Normal 50 11 3 2" xfId="9258" xr:uid="{00000000-0005-0000-0000-0000EE420000}"/>
    <cellStyle name="Normal 50 11 3 2 2" xfId="26745" xr:uid="{00000000-0005-0000-0000-0000EF420000}"/>
    <cellStyle name="Normal 50 11 3 3" xfId="26744" xr:uid="{00000000-0005-0000-0000-0000F0420000}"/>
    <cellStyle name="Normal 50 11 4" xfId="9259" xr:uid="{00000000-0005-0000-0000-0000F1420000}"/>
    <cellStyle name="Normal 50 11 4 2" xfId="26746" xr:uid="{00000000-0005-0000-0000-0000F2420000}"/>
    <cellStyle name="Normal 50 11 5" xfId="26739" xr:uid="{00000000-0005-0000-0000-0000F3420000}"/>
    <cellStyle name="Normal 50 12" xfId="9260" xr:uid="{00000000-0005-0000-0000-0000F4420000}"/>
    <cellStyle name="Normal 50 12 2" xfId="9261" xr:uid="{00000000-0005-0000-0000-0000F5420000}"/>
    <cellStyle name="Normal 50 12 2 2" xfId="9262" xr:uid="{00000000-0005-0000-0000-0000F6420000}"/>
    <cellStyle name="Normal 50 12 2 2 2" xfId="9263" xr:uid="{00000000-0005-0000-0000-0000F7420000}"/>
    <cellStyle name="Normal 50 12 2 2 2 2" xfId="26750" xr:uid="{00000000-0005-0000-0000-0000F8420000}"/>
    <cellStyle name="Normal 50 12 2 2 3" xfId="26749" xr:uid="{00000000-0005-0000-0000-0000F9420000}"/>
    <cellStyle name="Normal 50 12 2 3" xfId="9264" xr:uid="{00000000-0005-0000-0000-0000FA420000}"/>
    <cellStyle name="Normal 50 12 2 3 2" xfId="26751" xr:uid="{00000000-0005-0000-0000-0000FB420000}"/>
    <cellStyle name="Normal 50 12 2 4" xfId="26748" xr:uid="{00000000-0005-0000-0000-0000FC420000}"/>
    <cellStyle name="Normal 50 12 3" xfId="9265" xr:uid="{00000000-0005-0000-0000-0000FD420000}"/>
    <cellStyle name="Normal 50 12 3 2" xfId="9266" xr:uid="{00000000-0005-0000-0000-0000FE420000}"/>
    <cellStyle name="Normal 50 12 3 2 2" xfId="26753" xr:uid="{00000000-0005-0000-0000-0000FF420000}"/>
    <cellStyle name="Normal 50 12 3 3" xfId="26752" xr:uid="{00000000-0005-0000-0000-000000430000}"/>
    <cellStyle name="Normal 50 12 4" xfId="9267" xr:uid="{00000000-0005-0000-0000-000001430000}"/>
    <cellStyle name="Normal 50 12 4 2" xfId="26754" xr:uid="{00000000-0005-0000-0000-000002430000}"/>
    <cellStyle name="Normal 50 12 5" xfId="26747" xr:uid="{00000000-0005-0000-0000-000003430000}"/>
    <cellStyle name="Normal 50 13" xfId="9268" xr:uid="{00000000-0005-0000-0000-000004430000}"/>
    <cellStyle name="Normal 50 13 2" xfId="9269" xr:uid="{00000000-0005-0000-0000-000005430000}"/>
    <cellStyle name="Normal 50 13 2 2" xfId="9270" xr:uid="{00000000-0005-0000-0000-000006430000}"/>
    <cellStyle name="Normal 50 13 2 2 2" xfId="9271" xr:uid="{00000000-0005-0000-0000-000007430000}"/>
    <cellStyle name="Normal 50 13 2 2 2 2" xfId="26758" xr:uid="{00000000-0005-0000-0000-000008430000}"/>
    <cellStyle name="Normal 50 13 2 2 3" xfId="26757" xr:uid="{00000000-0005-0000-0000-000009430000}"/>
    <cellStyle name="Normal 50 13 2 3" xfId="9272" xr:uid="{00000000-0005-0000-0000-00000A430000}"/>
    <cellStyle name="Normal 50 13 2 3 2" xfId="26759" xr:uid="{00000000-0005-0000-0000-00000B430000}"/>
    <cellStyle name="Normal 50 13 2 4" xfId="26756" xr:uid="{00000000-0005-0000-0000-00000C430000}"/>
    <cellStyle name="Normal 50 13 3" xfId="9273" xr:uid="{00000000-0005-0000-0000-00000D430000}"/>
    <cellStyle name="Normal 50 13 3 2" xfId="9274" xr:uid="{00000000-0005-0000-0000-00000E430000}"/>
    <cellStyle name="Normal 50 13 3 2 2" xfId="26761" xr:uid="{00000000-0005-0000-0000-00000F430000}"/>
    <cellStyle name="Normal 50 13 3 3" xfId="26760" xr:uid="{00000000-0005-0000-0000-000010430000}"/>
    <cellStyle name="Normal 50 13 4" xfId="9275" xr:uid="{00000000-0005-0000-0000-000011430000}"/>
    <cellStyle name="Normal 50 13 4 2" xfId="26762" xr:uid="{00000000-0005-0000-0000-000012430000}"/>
    <cellStyle name="Normal 50 13 5" xfId="26755" xr:uid="{00000000-0005-0000-0000-000013430000}"/>
    <cellStyle name="Normal 50 14" xfId="9276" xr:uid="{00000000-0005-0000-0000-000014430000}"/>
    <cellStyle name="Normal 50 14 2" xfId="9277" xr:uid="{00000000-0005-0000-0000-000015430000}"/>
    <cellStyle name="Normal 50 14 2 2" xfId="9278" xr:uid="{00000000-0005-0000-0000-000016430000}"/>
    <cellStyle name="Normal 50 14 2 2 2" xfId="9279" xr:uid="{00000000-0005-0000-0000-000017430000}"/>
    <cellStyle name="Normal 50 14 2 2 2 2" xfId="26766" xr:uid="{00000000-0005-0000-0000-000018430000}"/>
    <cellStyle name="Normal 50 14 2 2 3" xfId="26765" xr:uid="{00000000-0005-0000-0000-000019430000}"/>
    <cellStyle name="Normal 50 14 2 3" xfId="9280" xr:uid="{00000000-0005-0000-0000-00001A430000}"/>
    <cellStyle name="Normal 50 14 2 3 2" xfId="26767" xr:uid="{00000000-0005-0000-0000-00001B430000}"/>
    <cellStyle name="Normal 50 14 2 4" xfId="26764" xr:uid="{00000000-0005-0000-0000-00001C430000}"/>
    <cellStyle name="Normal 50 14 3" xfId="9281" xr:uid="{00000000-0005-0000-0000-00001D430000}"/>
    <cellStyle name="Normal 50 14 3 2" xfId="9282" xr:uid="{00000000-0005-0000-0000-00001E430000}"/>
    <cellStyle name="Normal 50 14 3 2 2" xfId="26769" xr:uid="{00000000-0005-0000-0000-00001F430000}"/>
    <cellStyle name="Normal 50 14 3 3" xfId="26768" xr:uid="{00000000-0005-0000-0000-000020430000}"/>
    <cellStyle name="Normal 50 14 4" xfId="9283" xr:uid="{00000000-0005-0000-0000-000021430000}"/>
    <cellStyle name="Normal 50 14 4 2" xfId="26770" xr:uid="{00000000-0005-0000-0000-000022430000}"/>
    <cellStyle name="Normal 50 14 5" xfId="26763" xr:uid="{00000000-0005-0000-0000-000023430000}"/>
    <cellStyle name="Normal 50 15" xfId="9284" xr:uid="{00000000-0005-0000-0000-000024430000}"/>
    <cellStyle name="Normal 50 15 2" xfId="9285" xr:uid="{00000000-0005-0000-0000-000025430000}"/>
    <cellStyle name="Normal 50 15 2 2" xfId="9286" xr:uid="{00000000-0005-0000-0000-000026430000}"/>
    <cellStyle name="Normal 50 15 2 2 2" xfId="9287" xr:uid="{00000000-0005-0000-0000-000027430000}"/>
    <cellStyle name="Normal 50 15 2 2 2 2" xfId="26774" xr:uid="{00000000-0005-0000-0000-000028430000}"/>
    <cellStyle name="Normal 50 15 2 2 3" xfId="26773" xr:uid="{00000000-0005-0000-0000-000029430000}"/>
    <cellStyle name="Normal 50 15 2 3" xfId="9288" xr:uid="{00000000-0005-0000-0000-00002A430000}"/>
    <cellStyle name="Normal 50 15 2 3 2" xfId="26775" xr:uid="{00000000-0005-0000-0000-00002B430000}"/>
    <cellStyle name="Normal 50 15 2 4" xfId="26772" xr:uid="{00000000-0005-0000-0000-00002C430000}"/>
    <cellStyle name="Normal 50 15 3" xfId="9289" xr:uid="{00000000-0005-0000-0000-00002D430000}"/>
    <cellStyle name="Normal 50 15 3 2" xfId="9290" xr:uid="{00000000-0005-0000-0000-00002E430000}"/>
    <cellStyle name="Normal 50 15 3 2 2" xfId="26777" xr:uid="{00000000-0005-0000-0000-00002F430000}"/>
    <cellStyle name="Normal 50 15 3 3" xfId="26776" xr:uid="{00000000-0005-0000-0000-000030430000}"/>
    <cellStyle name="Normal 50 15 4" xfId="9291" xr:uid="{00000000-0005-0000-0000-000031430000}"/>
    <cellStyle name="Normal 50 15 4 2" xfId="26778" xr:uid="{00000000-0005-0000-0000-000032430000}"/>
    <cellStyle name="Normal 50 15 5" xfId="26771" xr:uid="{00000000-0005-0000-0000-000033430000}"/>
    <cellStyle name="Normal 50 16" xfId="9292" xr:uid="{00000000-0005-0000-0000-000034430000}"/>
    <cellStyle name="Normal 50 16 2" xfId="9293" xr:uid="{00000000-0005-0000-0000-000035430000}"/>
    <cellStyle name="Normal 50 16 2 2" xfId="9294" xr:uid="{00000000-0005-0000-0000-000036430000}"/>
    <cellStyle name="Normal 50 16 2 2 2" xfId="9295" xr:uid="{00000000-0005-0000-0000-000037430000}"/>
    <cellStyle name="Normal 50 16 2 2 2 2" xfId="26782" xr:uid="{00000000-0005-0000-0000-000038430000}"/>
    <cellStyle name="Normal 50 16 2 2 3" xfId="26781" xr:uid="{00000000-0005-0000-0000-000039430000}"/>
    <cellStyle name="Normal 50 16 2 3" xfId="9296" xr:uid="{00000000-0005-0000-0000-00003A430000}"/>
    <cellStyle name="Normal 50 16 2 3 2" xfId="26783" xr:uid="{00000000-0005-0000-0000-00003B430000}"/>
    <cellStyle name="Normal 50 16 2 4" xfId="26780" xr:uid="{00000000-0005-0000-0000-00003C430000}"/>
    <cellStyle name="Normal 50 16 3" xfId="9297" xr:uid="{00000000-0005-0000-0000-00003D430000}"/>
    <cellStyle name="Normal 50 16 3 2" xfId="9298" xr:uid="{00000000-0005-0000-0000-00003E430000}"/>
    <cellStyle name="Normal 50 16 3 2 2" xfId="26785" xr:uid="{00000000-0005-0000-0000-00003F430000}"/>
    <cellStyle name="Normal 50 16 3 3" xfId="26784" xr:uid="{00000000-0005-0000-0000-000040430000}"/>
    <cellStyle name="Normal 50 16 4" xfId="9299" xr:uid="{00000000-0005-0000-0000-000041430000}"/>
    <cellStyle name="Normal 50 16 4 2" xfId="26786" xr:uid="{00000000-0005-0000-0000-000042430000}"/>
    <cellStyle name="Normal 50 16 5" xfId="26779" xr:uid="{00000000-0005-0000-0000-000043430000}"/>
    <cellStyle name="Normal 50 17" xfId="9300" xr:uid="{00000000-0005-0000-0000-000044430000}"/>
    <cellStyle name="Normal 50 17 2" xfId="9301" xr:uid="{00000000-0005-0000-0000-000045430000}"/>
    <cellStyle name="Normal 50 17 2 2" xfId="9302" xr:uid="{00000000-0005-0000-0000-000046430000}"/>
    <cellStyle name="Normal 50 17 2 2 2" xfId="9303" xr:uid="{00000000-0005-0000-0000-000047430000}"/>
    <cellStyle name="Normal 50 17 2 2 2 2" xfId="26790" xr:uid="{00000000-0005-0000-0000-000048430000}"/>
    <cellStyle name="Normal 50 17 2 2 3" xfId="26789" xr:uid="{00000000-0005-0000-0000-000049430000}"/>
    <cellStyle name="Normal 50 17 2 3" xfId="9304" xr:uid="{00000000-0005-0000-0000-00004A430000}"/>
    <cellStyle name="Normal 50 17 2 3 2" xfId="26791" xr:uid="{00000000-0005-0000-0000-00004B430000}"/>
    <cellStyle name="Normal 50 17 2 4" xfId="26788" xr:uid="{00000000-0005-0000-0000-00004C430000}"/>
    <cellStyle name="Normal 50 17 3" xfId="9305" xr:uid="{00000000-0005-0000-0000-00004D430000}"/>
    <cellStyle name="Normal 50 17 3 2" xfId="9306" xr:uid="{00000000-0005-0000-0000-00004E430000}"/>
    <cellStyle name="Normal 50 17 3 2 2" xfId="26793" xr:uid="{00000000-0005-0000-0000-00004F430000}"/>
    <cellStyle name="Normal 50 17 3 3" xfId="26792" xr:uid="{00000000-0005-0000-0000-000050430000}"/>
    <cellStyle name="Normal 50 17 4" xfId="9307" xr:uid="{00000000-0005-0000-0000-000051430000}"/>
    <cellStyle name="Normal 50 17 4 2" xfId="26794" xr:uid="{00000000-0005-0000-0000-000052430000}"/>
    <cellStyle name="Normal 50 17 5" xfId="26787" xr:uid="{00000000-0005-0000-0000-000053430000}"/>
    <cellStyle name="Normal 50 18" xfId="9308" xr:uid="{00000000-0005-0000-0000-000054430000}"/>
    <cellStyle name="Normal 50 18 2" xfId="9309" xr:uid="{00000000-0005-0000-0000-000055430000}"/>
    <cellStyle name="Normal 50 18 2 2" xfId="9310" xr:uid="{00000000-0005-0000-0000-000056430000}"/>
    <cellStyle name="Normal 50 18 2 2 2" xfId="9311" xr:uid="{00000000-0005-0000-0000-000057430000}"/>
    <cellStyle name="Normal 50 18 2 2 2 2" xfId="26798" xr:uid="{00000000-0005-0000-0000-000058430000}"/>
    <cellStyle name="Normal 50 18 2 2 3" xfId="26797" xr:uid="{00000000-0005-0000-0000-000059430000}"/>
    <cellStyle name="Normal 50 18 2 3" xfId="9312" xr:uid="{00000000-0005-0000-0000-00005A430000}"/>
    <cellStyle name="Normal 50 18 2 3 2" xfId="26799" xr:uid="{00000000-0005-0000-0000-00005B430000}"/>
    <cellStyle name="Normal 50 18 2 4" xfId="26796" xr:uid="{00000000-0005-0000-0000-00005C430000}"/>
    <cellStyle name="Normal 50 18 3" xfId="9313" xr:uid="{00000000-0005-0000-0000-00005D430000}"/>
    <cellStyle name="Normal 50 18 3 2" xfId="9314" xr:uid="{00000000-0005-0000-0000-00005E430000}"/>
    <cellStyle name="Normal 50 18 3 2 2" xfId="26801" xr:uid="{00000000-0005-0000-0000-00005F430000}"/>
    <cellStyle name="Normal 50 18 3 3" xfId="26800" xr:uid="{00000000-0005-0000-0000-000060430000}"/>
    <cellStyle name="Normal 50 18 4" xfId="9315" xr:uid="{00000000-0005-0000-0000-000061430000}"/>
    <cellStyle name="Normal 50 18 4 2" xfId="26802" xr:uid="{00000000-0005-0000-0000-000062430000}"/>
    <cellStyle name="Normal 50 18 5" xfId="26795" xr:uid="{00000000-0005-0000-0000-000063430000}"/>
    <cellStyle name="Normal 50 19" xfId="9316" xr:uid="{00000000-0005-0000-0000-000064430000}"/>
    <cellStyle name="Normal 50 19 2" xfId="9317" xr:uid="{00000000-0005-0000-0000-000065430000}"/>
    <cellStyle name="Normal 50 19 2 2" xfId="9318" xr:uid="{00000000-0005-0000-0000-000066430000}"/>
    <cellStyle name="Normal 50 19 2 2 2" xfId="9319" xr:uid="{00000000-0005-0000-0000-000067430000}"/>
    <cellStyle name="Normal 50 19 2 2 2 2" xfId="26806" xr:uid="{00000000-0005-0000-0000-000068430000}"/>
    <cellStyle name="Normal 50 19 2 2 3" xfId="26805" xr:uid="{00000000-0005-0000-0000-000069430000}"/>
    <cellStyle name="Normal 50 19 2 3" xfId="9320" xr:uid="{00000000-0005-0000-0000-00006A430000}"/>
    <cellStyle name="Normal 50 19 2 3 2" xfId="26807" xr:uid="{00000000-0005-0000-0000-00006B430000}"/>
    <cellStyle name="Normal 50 19 2 4" xfId="26804" xr:uid="{00000000-0005-0000-0000-00006C430000}"/>
    <cellStyle name="Normal 50 19 3" xfId="9321" xr:uid="{00000000-0005-0000-0000-00006D430000}"/>
    <cellStyle name="Normal 50 19 3 2" xfId="9322" xr:uid="{00000000-0005-0000-0000-00006E430000}"/>
    <cellStyle name="Normal 50 19 3 2 2" xfId="26809" xr:uid="{00000000-0005-0000-0000-00006F430000}"/>
    <cellStyle name="Normal 50 19 3 3" xfId="26808" xr:uid="{00000000-0005-0000-0000-000070430000}"/>
    <cellStyle name="Normal 50 19 4" xfId="9323" xr:uid="{00000000-0005-0000-0000-000071430000}"/>
    <cellStyle name="Normal 50 19 4 2" xfId="26810" xr:uid="{00000000-0005-0000-0000-000072430000}"/>
    <cellStyle name="Normal 50 19 5" xfId="26803" xr:uid="{00000000-0005-0000-0000-000073430000}"/>
    <cellStyle name="Normal 50 2" xfId="9324" xr:uid="{00000000-0005-0000-0000-000074430000}"/>
    <cellStyle name="Normal 50 2 2" xfId="9325" xr:uid="{00000000-0005-0000-0000-000075430000}"/>
    <cellStyle name="Normal 50 2 2 2" xfId="9326" xr:uid="{00000000-0005-0000-0000-000076430000}"/>
    <cellStyle name="Normal 50 2 2 2 2" xfId="9327" xr:uid="{00000000-0005-0000-0000-000077430000}"/>
    <cellStyle name="Normal 50 2 2 2 2 2" xfId="26814" xr:uid="{00000000-0005-0000-0000-000078430000}"/>
    <cellStyle name="Normal 50 2 2 2 3" xfId="26813" xr:uid="{00000000-0005-0000-0000-000079430000}"/>
    <cellStyle name="Normal 50 2 2 3" xfId="9328" xr:uid="{00000000-0005-0000-0000-00007A430000}"/>
    <cellStyle name="Normal 50 2 2 3 2" xfId="26815" xr:uid="{00000000-0005-0000-0000-00007B430000}"/>
    <cellStyle name="Normal 50 2 2 4" xfId="26812" xr:uid="{00000000-0005-0000-0000-00007C430000}"/>
    <cellStyle name="Normal 50 2 3" xfId="9329" xr:uid="{00000000-0005-0000-0000-00007D430000}"/>
    <cellStyle name="Normal 50 2 3 2" xfId="9330" xr:uid="{00000000-0005-0000-0000-00007E430000}"/>
    <cellStyle name="Normal 50 2 3 2 2" xfId="26817" xr:uid="{00000000-0005-0000-0000-00007F430000}"/>
    <cellStyle name="Normal 50 2 3 3" xfId="26816" xr:uid="{00000000-0005-0000-0000-000080430000}"/>
    <cellStyle name="Normal 50 2 4" xfId="9331" xr:uid="{00000000-0005-0000-0000-000081430000}"/>
    <cellStyle name="Normal 50 2 4 2" xfId="26818" xr:uid="{00000000-0005-0000-0000-000082430000}"/>
    <cellStyle name="Normal 50 2 5" xfId="26811" xr:uid="{00000000-0005-0000-0000-000083430000}"/>
    <cellStyle name="Normal 50 20" xfId="9332" xr:uid="{00000000-0005-0000-0000-000084430000}"/>
    <cellStyle name="Normal 50 20 2" xfId="9333" xr:uid="{00000000-0005-0000-0000-000085430000}"/>
    <cellStyle name="Normal 50 20 2 2" xfId="9334" xr:uid="{00000000-0005-0000-0000-000086430000}"/>
    <cellStyle name="Normal 50 20 2 2 2" xfId="9335" xr:uid="{00000000-0005-0000-0000-000087430000}"/>
    <cellStyle name="Normal 50 20 2 2 2 2" xfId="26822" xr:uid="{00000000-0005-0000-0000-000088430000}"/>
    <cellStyle name="Normal 50 20 2 2 3" xfId="26821" xr:uid="{00000000-0005-0000-0000-000089430000}"/>
    <cellStyle name="Normal 50 20 2 3" xfId="9336" xr:uid="{00000000-0005-0000-0000-00008A430000}"/>
    <cellStyle name="Normal 50 20 2 3 2" xfId="26823" xr:uid="{00000000-0005-0000-0000-00008B430000}"/>
    <cellStyle name="Normal 50 20 2 4" xfId="26820" xr:uid="{00000000-0005-0000-0000-00008C430000}"/>
    <cellStyle name="Normal 50 20 3" xfId="9337" xr:uid="{00000000-0005-0000-0000-00008D430000}"/>
    <cellStyle name="Normal 50 20 3 2" xfId="9338" xr:uid="{00000000-0005-0000-0000-00008E430000}"/>
    <cellStyle name="Normal 50 20 3 2 2" xfId="26825" xr:uid="{00000000-0005-0000-0000-00008F430000}"/>
    <cellStyle name="Normal 50 20 3 3" xfId="26824" xr:uid="{00000000-0005-0000-0000-000090430000}"/>
    <cellStyle name="Normal 50 20 4" xfId="9339" xr:uid="{00000000-0005-0000-0000-000091430000}"/>
    <cellStyle name="Normal 50 20 4 2" xfId="26826" xr:uid="{00000000-0005-0000-0000-000092430000}"/>
    <cellStyle name="Normal 50 20 5" xfId="26819" xr:uid="{00000000-0005-0000-0000-000093430000}"/>
    <cellStyle name="Normal 50 21" xfId="9340" xr:uid="{00000000-0005-0000-0000-000094430000}"/>
    <cellStyle name="Normal 50 21 2" xfId="9341" xr:uid="{00000000-0005-0000-0000-000095430000}"/>
    <cellStyle name="Normal 50 21 2 2" xfId="9342" xr:uid="{00000000-0005-0000-0000-000096430000}"/>
    <cellStyle name="Normal 50 21 2 2 2" xfId="9343" xr:uid="{00000000-0005-0000-0000-000097430000}"/>
    <cellStyle name="Normal 50 21 2 2 2 2" xfId="26830" xr:uid="{00000000-0005-0000-0000-000098430000}"/>
    <cellStyle name="Normal 50 21 2 2 3" xfId="26829" xr:uid="{00000000-0005-0000-0000-000099430000}"/>
    <cellStyle name="Normal 50 21 2 3" xfId="9344" xr:uid="{00000000-0005-0000-0000-00009A430000}"/>
    <cellStyle name="Normal 50 21 2 3 2" xfId="26831" xr:uid="{00000000-0005-0000-0000-00009B430000}"/>
    <cellStyle name="Normal 50 21 2 4" xfId="26828" xr:uid="{00000000-0005-0000-0000-00009C430000}"/>
    <cellStyle name="Normal 50 21 3" xfId="9345" xr:uid="{00000000-0005-0000-0000-00009D430000}"/>
    <cellStyle name="Normal 50 21 3 2" xfId="9346" xr:uid="{00000000-0005-0000-0000-00009E430000}"/>
    <cellStyle name="Normal 50 21 3 2 2" xfId="26833" xr:uid="{00000000-0005-0000-0000-00009F430000}"/>
    <cellStyle name="Normal 50 21 3 3" xfId="26832" xr:uid="{00000000-0005-0000-0000-0000A0430000}"/>
    <cellStyle name="Normal 50 21 4" xfId="9347" xr:uid="{00000000-0005-0000-0000-0000A1430000}"/>
    <cellStyle name="Normal 50 21 4 2" xfId="26834" xr:uid="{00000000-0005-0000-0000-0000A2430000}"/>
    <cellStyle name="Normal 50 21 5" xfId="26827" xr:uid="{00000000-0005-0000-0000-0000A3430000}"/>
    <cellStyle name="Normal 50 22" xfId="9348" xr:uid="{00000000-0005-0000-0000-0000A4430000}"/>
    <cellStyle name="Normal 50 22 2" xfId="9349" xr:uid="{00000000-0005-0000-0000-0000A5430000}"/>
    <cellStyle name="Normal 50 22 2 2" xfId="9350" xr:uid="{00000000-0005-0000-0000-0000A6430000}"/>
    <cellStyle name="Normal 50 22 2 2 2" xfId="9351" xr:uid="{00000000-0005-0000-0000-0000A7430000}"/>
    <cellStyle name="Normal 50 22 2 2 2 2" xfId="26838" xr:uid="{00000000-0005-0000-0000-0000A8430000}"/>
    <cellStyle name="Normal 50 22 2 2 3" xfId="26837" xr:uid="{00000000-0005-0000-0000-0000A9430000}"/>
    <cellStyle name="Normal 50 22 2 3" xfId="9352" xr:uid="{00000000-0005-0000-0000-0000AA430000}"/>
    <cellStyle name="Normal 50 22 2 3 2" xfId="26839" xr:uid="{00000000-0005-0000-0000-0000AB430000}"/>
    <cellStyle name="Normal 50 22 2 4" xfId="26836" xr:uid="{00000000-0005-0000-0000-0000AC430000}"/>
    <cellStyle name="Normal 50 22 3" xfId="9353" xr:uid="{00000000-0005-0000-0000-0000AD430000}"/>
    <cellStyle name="Normal 50 22 3 2" xfId="9354" xr:uid="{00000000-0005-0000-0000-0000AE430000}"/>
    <cellStyle name="Normal 50 22 3 2 2" xfId="26841" xr:uid="{00000000-0005-0000-0000-0000AF430000}"/>
    <cellStyle name="Normal 50 22 3 3" xfId="26840" xr:uid="{00000000-0005-0000-0000-0000B0430000}"/>
    <cellStyle name="Normal 50 22 4" xfId="9355" xr:uid="{00000000-0005-0000-0000-0000B1430000}"/>
    <cellStyle name="Normal 50 22 4 2" xfId="26842" xr:uid="{00000000-0005-0000-0000-0000B2430000}"/>
    <cellStyle name="Normal 50 22 5" xfId="26835" xr:uid="{00000000-0005-0000-0000-0000B3430000}"/>
    <cellStyle name="Normal 50 23" xfId="9356" xr:uid="{00000000-0005-0000-0000-0000B4430000}"/>
    <cellStyle name="Normal 50 23 2" xfId="9357" xr:uid="{00000000-0005-0000-0000-0000B5430000}"/>
    <cellStyle name="Normal 50 23 2 2" xfId="9358" xr:uid="{00000000-0005-0000-0000-0000B6430000}"/>
    <cellStyle name="Normal 50 23 2 2 2" xfId="26845" xr:uid="{00000000-0005-0000-0000-0000B7430000}"/>
    <cellStyle name="Normal 50 23 2 3" xfId="26844" xr:uid="{00000000-0005-0000-0000-0000B8430000}"/>
    <cellStyle name="Normal 50 23 3" xfId="9359" xr:uid="{00000000-0005-0000-0000-0000B9430000}"/>
    <cellStyle name="Normal 50 23 3 2" xfId="26846" xr:uid="{00000000-0005-0000-0000-0000BA430000}"/>
    <cellStyle name="Normal 50 23 4" xfId="26843" xr:uid="{00000000-0005-0000-0000-0000BB430000}"/>
    <cellStyle name="Normal 50 24" xfId="9360" xr:uid="{00000000-0005-0000-0000-0000BC430000}"/>
    <cellStyle name="Normal 50 24 2" xfId="9361" xr:uid="{00000000-0005-0000-0000-0000BD430000}"/>
    <cellStyle name="Normal 50 24 2 2" xfId="26848" xr:uid="{00000000-0005-0000-0000-0000BE430000}"/>
    <cellStyle name="Normal 50 24 3" xfId="26847" xr:uid="{00000000-0005-0000-0000-0000BF430000}"/>
    <cellStyle name="Normal 50 25" xfId="9362" xr:uid="{00000000-0005-0000-0000-0000C0430000}"/>
    <cellStyle name="Normal 50 25 2" xfId="26849" xr:uid="{00000000-0005-0000-0000-0000C1430000}"/>
    <cellStyle name="Normal 50 26" xfId="26730" xr:uid="{00000000-0005-0000-0000-0000C2430000}"/>
    <cellStyle name="Normal 50 3" xfId="9363" xr:uid="{00000000-0005-0000-0000-0000C3430000}"/>
    <cellStyle name="Normal 50 3 2" xfId="9364" xr:uid="{00000000-0005-0000-0000-0000C4430000}"/>
    <cellStyle name="Normal 50 3 2 2" xfId="9365" xr:uid="{00000000-0005-0000-0000-0000C5430000}"/>
    <cellStyle name="Normal 50 3 2 2 2" xfId="9366" xr:uid="{00000000-0005-0000-0000-0000C6430000}"/>
    <cellStyle name="Normal 50 3 2 2 2 2" xfId="26853" xr:uid="{00000000-0005-0000-0000-0000C7430000}"/>
    <cellStyle name="Normal 50 3 2 2 3" xfId="26852" xr:uid="{00000000-0005-0000-0000-0000C8430000}"/>
    <cellStyle name="Normal 50 3 2 3" xfId="9367" xr:uid="{00000000-0005-0000-0000-0000C9430000}"/>
    <cellStyle name="Normal 50 3 2 3 2" xfId="26854" xr:uid="{00000000-0005-0000-0000-0000CA430000}"/>
    <cellStyle name="Normal 50 3 2 4" xfId="26851" xr:uid="{00000000-0005-0000-0000-0000CB430000}"/>
    <cellStyle name="Normal 50 3 3" xfId="9368" xr:uid="{00000000-0005-0000-0000-0000CC430000}"/>
    <cellStyle name="Normal 50 3 3 2" xfId="9369" xr:uid="{00000000-0005-0000-0000-0000CD430000}"/>
    <cellStyle name="Normal 50 3 3 2 2" xfId="26856" xr:uid="{00000000-0005-0000-0000-0000CE430000}"/>
    <cellStyle name="Normal 50 3 3 3" xfId="26855" xr:uid="{00000000-0005-0000-0000-0000CF430000}"/>
    <cellStyle name="Normal 50 3 4" xfId="9370" xr:uid="{00000000-0005-0000-0000-0000D0430000}"/>
    <cellStyle name="Normal 50 3 4 2" xfId="26857" xr:uid="{00000000-0005-0000-0000-0000D1430000}"/>
    <cellStyle name="Normal 50 3 5" xfId="26850" xr:uid="{00000000-0005-0000-0000-0000D2430000}"/>
    <cellStyle name="Normal 50 4" xfId="9371" xr:uid="{00000000-0005-0000-0000-0000D3430000}"/>
    <cellStyle name="Normal 50 4 2" xfId="9372" xr:uid="{00000000-0005-0000-0000-0000D4430000}"/>
    <cellStyle name="Normal 50 4 2 2" xfId="9373" xr:uid="{00000000-0005-0000-0000-0000D5430000}"/>
    <cellStyle name="Normal 50 4 2 2 2" xfId="9374" xr:uid="{00000000-0005-0000-0000-0000D6430000}"/>
    <cellStyle name="Normal 50 4 2 2 2 2" xfId="26861" xr:uid="{00000000-0005-0000-0000-0000D7430000}"/>
    <cellStyle name="Normal 50 4 2 2 3" xfId="26860" xr:uid="{00000000-0005-0000-0000-0000D8430000}"/>
    <cellStyle name="Normal 50 4 2 3" xfId="9375" xr:uid="{00000000-0005-0000-0000-0000D9430000}"/>
    <cellStyle name="Normal 50 4 2 3 2" xfId="26862" xr:uid="{00000000-0005-0000-0000-0000DA430000}"/>
    <cellStyle name="Normal 50 4 2 4" xfId="26859" xr:uid="{00000000-0005-0000-0000-0000DB430000}"/>
    <cellStyle name="Normal 50 4 3" xfId="9376" xr:uid="{00000000-0005-0000-0000-0000DC430000}"/>
    <cellStyle name="Normal 50 4 3 2" xfId="9377" xr:uid="{00000000-0005-0000-0000-0000DD430000}"/>
    <cellStyle name="Normal 50 4 3 2 2" xfId="26864" xr:uid="{00000000-0005-0000-0000-0000DE430000}"/>
    <cellStyle name="Normal 50 4 3 3" xfId="26863" xr:uid="{00000000-0005-0000-0000-0000DF430000}"/>
    <cellStyle name="Normal 50 4 4" xfId="9378" xr:uid="{00000000-0005-0000-0000-0000E0430000}"/>
    <cellStyle name="Normal 50 4 4 2" xfId="26865" xr:uid="{00000000-0005-0000-0000-0000E1430000}"/>
    <cellStyle name="Normal 50 4 5" xfId="26858" xr:uid="{00000000-0005-0000-0000-0000E2430000}"/>
    <cellStyle name="Normal 50 5" xfId="9379" xr:uid="{00000000-0005-0000-0000-0000E3430000}"/>
    <cellStyle name="Normal 50 5 2" xfId="9380" xr:uid="{00000000-0005-0000-0000-0000E4430000}"/>
    <cellStyle name="Normal 50 5 2 2" xfId="9381" xr:uid="{00000000-0005-0000-0000-0000E5430000}"/>
    <cellStyle name="Normal 50 5 2 2 2" xfId="9382" xr:uid="{00000000-0005-0000-0000-0000E6430000}"/>
    <cellStyle name="Normal 50 5 2 2 2 2" xfId="26869" xr:uid="{00000000-0005-0000-0000-0000E7430000}"/>
    <cellStyle name="Normal 50 5 2 2 3" xfId="26868" xr:uid="{00000000-0005-0000-0000-0000E8430000}"/>
    <cellStyle name="Normal 50 5 2 3" xfId="9383" xr:uid="{00000000-0005-0000-0000-0000E9430000}"/>
    <cellStyle name="Normal 50 5 2 3 2" xfId="26870" xr:uid="{00000000-0005-0000-0000-0000EA430000}"/>
    <cellStyle name="Normal 50 5 2 4" xfId="26867" xr:uid="{00000000-0005-0000-0000-0000EB430000}"/>
    <cellStyle name="Normal 50 5 3" xfId="9384" xr:uid="{00000000-0005-0000-0000-0000EC430000}"/>
    <cellStyle name="Normal 50 5 3 2" xfId="9385" xr:uid="{00000000-0005-0000-0000-0000ED430000}"/>
    <cellStyle name="Normal 50 5 3 2 2" xfId="26872" xr:uid="{00000000-0005-0000-0000-0000EE430000}"/>
    <cellStyle name="Normal 50 5 3 3" xfId="26871" xr:uid="{00000000-0005-0000-0000-0000EF430000}"/>
    <cellStyle name="Normal 50 5 4" xfId="9386" xr:uid="{00000000-0005-0000-0000-0000F0430000}"/>
    <cellStyle name="Normal 50 5 4 2" xfId="26873" xr:uid="{00000000-0005-0000-0000-0000F1430000}"/>
    <cellStyle name="Normal 50 5 5" xfId="26866" xr:uid="{00000000-0005-0000-0000-0000F2430000}"/>
    <cellStyle name="Normal 50 6" xfId="9387" xr:uid="{00000000-0005-0000-0000-0000F3430000}"/>
    <cellStyle name="Normal 50 6 2" xfId="9388" xr:uid="{00000000-0005-0000-0000-0000F4430000}"/>
    <cellStyle name="Normal 50 6 2 2" xfId="9389" xr:uid="{00000000-0005-0000-0000-0000F5430000}"/>
    <cellStyle name="Normal 50 6 2 2 2" xfId="9390" xr:uid="{00000000-0005-0000-0000-0000F6430000}"/>
    <cellStyle name="Normal 50 6 2 2 2 2" xfId="26877" xr:uid="{00000000-0005-0000-0000-0000F7430000}"/>
    <cellStyle name="Normal 50 6 2 2 3" xfId="26876" xr:uid="{00000000-0005-0000-0000-0000F8430000}"/>
    <cellStyle name="Normal 50 6 2 3" xfId="9391" xr:uid="{00000000-0005-0000-0000-0000F9430000}"/>
    <cellStyle name="Normal 50 6 2 3 2" xfId="26878" xr:uid="{00000000-0005-0000-0000-0000FA430000}"/>
    <cellStyle name="Normal 50 6 2 4" xfId="26875" xr:uid="{00000000-0005-0000-0000-0000FB430000}"/>
    <cellStyle name="Normal 50 6 3" xfId="9392" xr:uid="{00000000-0005-0000-0000-0000FC430000}"/>
    <cellStyle name="Normal 50 6 3 2" xfId="9393" xr:uid="{00000000-0005-0000-0000-0000FD430000}"/>
    <cellStyle name="Normal 50 6 3 2 2" xfId="26880" xr:uid="{00000000-0005-0000-0000-0000FE430000}"/>
    <cellStyle name="Normal 50 6 3 3" xfId="26879" xr:uid="{00000000-0005-0000-0000-0000FF430000}"/>
    <cellStyle name="Normal 50 6 4" xfId="9394" xr:uid="{00000000-0005-0000-0000-000000440000}"/>
    <cellStyle name="Normal 50 6 4 2" xfId="26881" xr:uid="{00000000-0005-0000-0000-000001440000}"/>
    <cellStyle name="Normal 50 6 5" xfId="26874" xr:uid="{00000000-0005-0000-0000-000002440000}"/>
    <cellStyle name="Normal 50 7" xfId="9395" xr:uid="{00000000-0005-0000-0000-000003440000}"/>
    <cellStyle name="Normal 50 7 2" xfId="9396" xr:uid="{00000000-0005-0000-0000-000004440000}"/>
    <cellStyle name="Normal 50 7 2 2" xfId="9397" xr:uid="{00000000-0005-0000-0000-000005440000}"/>
    <cellStyle name="Normal 50 7 2 2 2" xfId="9398" xr:uid="{00000000-0005-0000-0000-000006440000}"/>
    <cellStyle name="Normal 50 7 2 2 2 2" xfId="26885" xr:uid="{00000000-0005-0000-0000-000007440000}"/>
    <cellStyle name="Normal 50 7 2 2 3" xfId="26884" xr:uid="{00000000-0005-0000-0000-000008440000}"/>
    <cellStyle name="Normal 50 7 2 3" xfId="9399" xr:uid="{00000000-0005-0000-0000-000009440000}"/>
    <cellStyle name="Normal 50 7 2 3 2" xfId="26886" xr:uid="{00000000-0005-0000-0000-00000A440000}"/>
    <cellStyle name="Normal 50 7 2 4" xfId="26883" xr:uid="{00000000-0005-0000-0000-00000B440000}"/>
    <cellStyle name="Normal 50 7 3" xfId="9400" xr:uid="{00000000-0005-0000-0000-00000C440000}"/>
    <cellStyle name="Normal 50 7 3 2" xfId="9401" xr:uid="{00000000-0005-0000-0000-00000D440000}"/>
    <cellStyle name="Normal 50 7 3 2 2" xfId="26888" xr:uid="{00000000-0005-0000-0000-00000E440000}"/>
    <cellStyle name="Normal 50 7 3 3" xfId="26887" xr:uid="{00000000-0005-0000-0000-00000F440000}"/>
    <cellStyle name="Normal 50 7 4" xfId="9402" xr:uid="{00000000-0005-0000-0000-000010440000}"/>
    <cellStyle name="Normal 50 7 4 2" xfId="26889" xr:uid="{00000000-0005-0000-0000-000011440000}"/>
    <cellStyle name="Normal 50 7 5" xfId="26882" xr:uid="{00000000-0005-0000-0000-000012440000}"/>
    <cellStyle name="Normal 50 8" xfId="9403" xr:uid="{00000000-0005-0000-0000-000013440000}"/>
    <cellStyle name="Normal 50 8 2" xfId="9404" xr:uid="{00000000-0005-0000-0000-000014440000}"/>
    <cellStyle name="Normal 50 8 2 2" xfId="9405" xr:uid="{00000000-0005-0000-0000-000015440000}"/>
    <cellStyle name="Normal 50 8 2 2 2" xfId="9406" xr:uid="{00000000-0005-0000-0000-000016440000}"/>
    <cellStyle name="Normal 50 8 2 2 2 2" xfId="26893" xr:uid="{00000000-0005-0000-0000-000017440000}"/>
    <cellStyle name="Normal 50 8 2 2 3" xfId="26892" xr:uid="{00000000-0005-0000-0000-000018440000}"/>
    <cellStyle name="Normal 50 8 2 3" xfId="9407" xr:uid="{00000000-0005-0000-0000-000019440000}"/>
    <cellStyle name="Normal 50 8 2 3 2" xfId="26894" xr:uid="{00000000-0005-0000-0000-00001A440000}"/>
    <cellStyle name="Normal 50 8 2 4" xfId="26891" xr:uid="{00000000-0005-0000-0000-00001B440000}"/>
    <cellStyle name="Normal 50 8 3" xfId="9408" xr:uid="{00000000-0005-0000-0000-00001C440000}"/>
    <cellStyle name="Normal 50 8 3 2" xfId="9409" xr:uid="{00000000-0005-0000-0000-00001D440000}"/>
    <cellStyle name="Normal 50 8 3 2 2" xfId="26896" xr:uid="{00000000-0005-0000-0000-00001E440000}"/>
    <cellStyle name="Normal 50 8 3 3" xfId="26895" xr:uid="{00000000-0005-0000-0000-00001F440000}"/>
    <cellStyle name="Normal 50 8 4" xfId="9410" xr:uid="{00000000-0005-0000-0000-000020440000}"/>
    <cellStyle name="Normal 50 8 4 2" xfId="26897" xr:uid="{00000000-0005-0000-0000-000021440000}"/>
    <cellStyle name="Normal 50 8 5" xfId="26890" xr:uid="{00000000-0005-0000-0000-000022440000}"/>
    <cellStyle name="Normal 50 9" xfId="9411" xr:uid="{00000000-0005-0000-0000-000023440000}"/>
    <cellStyle name="Normal 50 9 2" xfId="9412" xr:uid="{00000000-0005-0000-0000-000024440000}"/>
    <cellStyle name="Normal 50 9 2 2" xfId="9413" xr:uid="{00000000-0005-0000-0000-000025440000}"/>
    <cellStyle name="Normal 50 9 2 2 2" xfId="9414" xr:uid="{00000000-0005-0000-0000-000026440000}"/>
    <cellStyle name="Normal 50 9 2 2 2 2" xfId="26901" xr:uid="{00000000-0005-0000-0000-000027440000}"/>
    <cellStyle name="Normal 50 9 2 2 3" xfId="26900" xr:uid="{00000000-0005-0000-0000-000028440000}"/>
    <cellStyle name="Normal 50 9 2 3" xfId="9415" xr:uid="{00000000-0005-0000-0000-000029440000}"/>
    <cellStyle name="Normal 50 9 2 3 2" xfId="26902" xr:uid="{00000000-0005-0000-0000-00002A440000}"/>
    <cellStyle name="Normal 50 9 2 4" xfId="26899" xr:uid="{00000000-0005-0000-0000-00002B440000}"/>
    <cellStyle name="Normal 50 9 3" xfId="9416" xr:uid="{00000000-0005-0000-0000-00002C440000}"/>
    <cellStyle name="Normal 50 9 3 2" xfId="9417" xr:uid="{00000000-0005-0000-0000-00002D440000}"/>
    <cellStyle name="Normal 50 9 3 2 2" xfId="26904" xr:uid="{00000000-0005-0000-0000-00002E440000}"/>
    <cellStyle name="Normal 50 9 3 3" xfId="26903" xr:uid="{00000000-0005-0000-0000-00002F440000}"/>
    <cellStyle name="Normal 50 9 4" xfId="9418" xr:uid="{00000000-0005-0000-0000-000030440000}"/>
    <cellStyle name="Normal 50 9 4 2" xfId="26905" xr:uid="{00000000-0005-0000-0000-000031440000}"/>
    <cellStyle name="Normal 50 9 5" xfId="26898" xr:uid="{00000000-0005-0000-0000-000032440000}"/>
    <cellStyle name="Normal 51" xfId="9419" xr:uid="{00000000-0005-0000-0000-000033440000}"/>
    <cellStyle name="Normal 51 10" xfId="9420" xr:uid="{00000000-0005-0000-0000-000034440000}"/>
    <cellStyle name="Normal 51 10 2" xfId="9421" xr:uid="{00000000-0005-0000-0000-000035440000}"/>
    <cellStyle name="Normal 51 10 2 2" xfId="9422" xr:uid="{00000000-0005-0000-0000-000036440000}"/>
    <cellStyle name="Normal 51 10 2 2 2" xfId="9423" xr:uid="{00000000-0005-0000-0000-000037440000}"/>
    <cellStyle name="Normal 51 10 2 2 2 2" xfId="26910" xr:uid="{00000000-0005-0000-0000-000038440000}"/>
    <cellStyle name="Normal 51 10 2 2 3" xfId="26909" xr:uid="{00000000-0005-0000-0000-000039440000}"/>
    <cellStyle name="Normal 51 10 2 3" xfId="9424" xr:uid="{00000000-0005-0000-0000-00003A440000}"/>
    <cellStyle name="Normal 51 10 2 3 2" xfId="26911" xr:uid="{00000000-0005-0000-0000-00003B440000}"/>
    <cellStyle name="Normal 51 10 2 4" xfId="26908" xr:uid="{00000000-0005-0000-0000-00003C440000}"/>
    <cellStyle name="Normal 51 10 3" xfId="9425" xr:uid="{00000000-0005-0000-0000-00003D440000}"/>
    <cellStyle name="Normal 51 10 3 2" xfId="9426" xr:uid="{00000000-0005-0000-0000-00003E440000}"/>
    <cellStyle name="Normal 51 10 3 2 2" xfId="26913" xr:uid="{00000000-0005-0000-0000-00003F440000}"/>
    <cellStyle name="Normal 51 10 3 3" xfId="26912" xr:uid="{00000000-0005-0000-0000-000040440000}"/>
    <cellStyle name="Normal 51 10 4" xfId="9427" xr:uid="{00000000-0005-0000-0000-000041440000}"/>
    <cellStyle name="Normal 51 10 4 2" xfId="26914" xr:uid="{00000000-0005-0000-0000-000042440000}"/>
    <cellStyle name="Normal 51 10 5" xfId="26907" xr:uid="{00000000-0005-0000-0000-000043440000}"/>
    <cellStyle name="Normal 51 11" xfId="9428" xr:uid="{00000000-0005-0000-0000-000044440000}"/>
    <cellStyle name="Normal 51 11 2" xfId="9429" xr:uid="{00000000-0005-0000-0000-000045440000}"/>
    <cellStyle name="Normal 51 11 2 2" xfId="9430" xr:uid="{00000000-0005-0000-0000-000046440000}"/>
    <cellStyle name="Normal 51 11 2 2 2" xfId="9431" xr:uid="{00000000-0005-0000-0000-000047440000}"/>
    <cellStyle name="Normal 51 11 2 2 2 2" xfId="26918" xr:uid="{00000000-0005-0000-0000-000048440000}"/>
    <cellStyle name="Normal 51 11 2 2 3" xfId="26917" xr:uid="{00000000-0005-0000-0000-000049440000}"/>
    <cellStyle name="Normal 51 11 2 3" xfId="9432" xr:uid="{00000000-0005-0000-0000-00004A440000}"/>
    <cellStyle name="Normal 51 11 2 3 2" xfId="26919" xr:uid="{00000000-0005-0000-0000-00004B440000}"/>
    <cellStyle name="Normal 51 11 2 4" xfId="26916" xr:uid="{00000000-0005-0000-0000-00004C440000}"/>
    <cellStyle name="Normal 51 11 3" xfId="9433" xr:uid="{00000000-0005-0000-0000-00004D440000}"/>
    <cellStyle name="Normal 51 11 3 2" xfId="9434" xr:uid="{00000000-0005-0000-0000-00004E440000}"/>
    <cellStyle name="Normal 51 11 3 2 2" xfId="26921" xr:uid="{00000000-0005-0000-0000-00004F440000}"/>
    <cellStyle name="Normal 51 11 3 3" xfId="26920" xr:uid="{00000000-0005-0000-0000-000050440000}"/>
    <cellStyle name="Normal 51 11 4" xfId="9435" xr:uid="{00000000-0005-0000-0000-000051440000}"/>
    <cellStyle name="Normal 51 11 4 2" xfId="26922" xr:uid="{00000000-0005-0000-0000-000052440000}"/>
    <cellStyle name="Normal 51 11 5" xfId="26915" xr:uid="{00000000-0005-0000-0000-000053440000}"/>
    <cellStyle name="Normal 51 12" xfId="9436" xr:uid="{00000000-0005-0000-0000-000054440000}"/>
    <cellStyle name="Normal 51 12 2" xfId="9437" xr:uid="{00000000-0005-0000-0000-000055440000}"/>
    <cellStyle name="Normal 51 12 2 2" xfId="9438" xr:uid="{00000000-0005-0000-0000-000056440000}"/>
    <cellStyle name="Normal 51 12 2 2 2" xfId="9439" xr:uid="{00000000-0005-0000-0000-000057440000}"/>
    <cellStyle name="Normal 51 12 2 2 2 2" xfId="26926" xr:uid="{00000000-0005-0000-0000-000058440000}"/>
    <cellStyle name="Normal 51 12 2 2 3" xfId="26925" xr:uid="{00000000-0005-0000-0000-000059440000}"/>
    <cellStyle name="Normal 51 12 2 3" xfId="9440" xr:uid="{00000000-0005-0000-0000-00005A440000}"/>
    <cellStyle name="Normal 51 12 2 3 2" xfId="26927" xr:uid="{00000000-0005-0000-0000-00005B440000}"/>
    <cellStyle name="Normal 51 12 2 4" xfId="26924" xr:uid="{00000000-0005-0000-0000-00005C440000}"/>
    <cellStyle name="Normal 51 12 3" xfId="9441" xr:uid="{00000000-0005-0000-0000-00005D440000}"/>
    <cellStyle name="Normal 51 12 3 2" xfId="9442" xr:uid="{00000000-0005-0000-0000-00005E440000}"/>
    <cellStyle name="Normal 51 12 3 2 2" xfId="26929" xr:uid="{00000000-0005-0000-0000-00005F440000}"/>
    <cellStyle name="Normal 51 12 3 3" xfId="26928" xr:uid="{00000000-0005-0000-0000-000060440000}"/>
    <cellStyle name="Normal 51 12 4" xfId="9443" xr:uid="{00000000-0005-0000-0000-000061440000}"/>
    <cellStyle name="Normal 51 12 4 2" xfId="26930" xr:uid="{00000000-0005-0000-0000-000062440000}"/>
    <cellStyle name="Normal 51 12 5" xfId="26923" xr:uid="{00000000-0005-0000-0000-000063440000}"/>
    <cellStyle name="Normal 51 13" xfId="9444" xr:uid="{00000000-0005-0000-0000-000064440000}"/>
    <cellStyle name="Normal 51 13 2" xfId="9445" xr:uid="{00000000-0005-0000-0000-000065440000}"/>
    <cellStyle name="Normal 51 13 2 2" xfId="9446" xr:uid="{00000000-0005-0000-0000-000066440000}"/>
    <cellStyle name="Normal 51 13 2 2 2" xfId="9447" xr:uid="{00000000-0005-0000-0000-000067440000}"/>
    <cellStyle name="Normal 51 13 2 2 2 2" xfId="26934" xr:uid="{00000000-0005-0000-0000-000068440000}"/>
    <cellStyle name="Normal 51 13 2 2 3" xfId="26933" xr:uid="{00000000-0005-0000-0000-000069440000}"/>
    <cellStyle name="Normal 51 13 2 3" xfId="9448" xr:uid="{00000000-0005-0000-0000-00006A440000}"/>
    <cellStyle name="Normal 51 13 2 3 2" xfId="26935" xr:uid="{00000000-0005-0000-0000-00006B440000}"/>
    <cellStyle name="Normal 51 13 2 4" xfId="26932" xr:uid="{00000000-0005-0000-0000-00006C440000}"/>
    <cellStyle name="Normal 51 13 3" xfId="9449" xr:uid="{00000000-0005-0000-0000-00006D440000}"/>
    <cellStyle name="Normal 51 13 3 2" xfId="9450" xr:uid="{00000000-0005-0000-0000-00006E440000}"/>
    <cellStyle name="Normal 51 13 3 2 2" xfId="26937" xr:uid="{00000000-0005-0000-0000-00006F440000}"/>
    <cellStyle name="Normal 51 13 3 3" xfId="26936" xr:uid="{00000000-0005-0000-0000-000070440000}"/>
    <cellStyle name="Normal 51 13 4" xfId="9451" xr:uid="{00000000-0005-0000-0000-000071440000}"/>
    <cellStyle name="Normal 51 13 4 2" xfId="26938" xr:uid="{00000000-0005-0000-0000-000072440000}"/>
    <cellStyle name="Normal 51 13 5" xfId="26931" xr:uid="{00000000-0005-0000-0000-000073440000}"/>
    <cellStyle name="Normal 51 14" xfId="9452" xr:uid="{00000000-0005-0000-0000-000074440000}"/>
    <cellStyle name="Normal 51 14 2" xfId="9453" xr:uid="{00000000-0005-0000-0000-000075440000}"/>
    <cellStyle name="Normal 51 14 2 2" xfId="9454" xr:uid="{00000000-0005-0000-0000-000076440000}"/>
    <cellStyle name="Normal 51 14 2 2 2" xfId="9455" xr:uid="{00000000-0005-0000-0000-000077440000}"/>
    <cellStyle name="Normal 51 14 2 2 2 2" xfId="26942" xr:uid="{00000000-0005-0000-0000-000078440000}"/>
    <cellStyle name="Normal 51 14 2 2 3" xfId="26941" xr:uid="{00000000-0005-0000-0000-000079440000}"/>
    <cellStyle name="Normal 51 14 2 3" xfId="9456" xr:uid="{00000000-0005-0000-0000-00007A440000}"/>
    <cellStyle name="Normal 51 14 2 3 2" xfId="26943" xr:uid="{00000000-0005-0000-0000-00007B440000}"/>
    <cellStyle name="Normal 51 14 2 4" xfId="26940" xr:uid="{00000000-0005-0000-0000-00007C440000}"/>
    <cellStyle name="Normal 51 14 3" xfId="9457" xr:uid="{00000000-0005-0000-0000-00007D440000}"/>
    <cellStyle name="Normal 51 14 3 2" xfId="9458" xr:uid="{00000000-0005-0000-0000-00007E440000}"/>
    <cellStyle name="Normal 51 14 3 2 2" xfId="26945" xr:uid="{00000000-0005-0000-0000-00007F440000}"/>
    <cellStyle name="Normal 51 14 3 3" xfId="26944" xr:uid="{00000000-0005-0000-0000-000080440000}"/>
    <cellStyle name="Normal 51 14 4" xfId="9459" xr:uid="{00000000-0005-0000-0000-000081440000}"/>
    <cellStyle name="Normal 51 14 4 2" xfId="26946" xr:uid="{00000000-0005-0000-0000-000082440000}"/>
    <cellStyle name="Normal 51 14 5" xfId="26939" xr:uid="{00000000-0005-0000-0000-000083440000}"/>
    <cellStyle name="Normal 51 15" xfId="9460" xr:uid="{00000000-0005-0000-0000-000084440000}"/>
    <cellStyle name="Normal 51 15 2" xfId="9461" xr:uid="{00000000-0005-0000-0000-000085440000}"/>
    <cellStyle name="Normal 51 15 2 2" xfId="9462" xr:uid="{00000000-0005-0000-0000-000086440000}"/>
    <cellStyle name="Normal 51 15 2 2 2" xfId="9463" xr:uid="{00000000-0005-0000-0000-000087440000}"/>
    <cellStyle name="Normal 51 15 2 2 2 2" xfId="26950" xr:uid="{00000000-0005-0000-0000-000088440000}"/>
    <cellStyle name="Normal 51 15 2 2 3" xfId="26949" xr:uid="{00000000-0005-0000-0000-000089440000}"/>
    <cellStyle name="Normal 51 15 2 3" xfId="9464" xr:uid="{00000000-0005-0000-0000-00008A440000}"/>
    <cellStyle name="Normal 51 15 2 3 2" xfId="26951" xr:uid="{00000000-0005-0000-0000-00008B440000}"/>
    <cellStyle name="Normal 51 15 2 4" xfId="26948" xr:uid="{00000000-0005-0000-0000-00008C440000}"/>
    <cellStyle name="Normal 51 15 3" xfId="9465" xr:uid="{00000000-0005-0000-0000-00008D440000}"/>
    <cellStyle name="Normal 51 15 3 2" xfId="9466" xr:uid="{00000000-0005-0000-0000-00008E440000}"/>
    <cellStyle name="Normal 51 15 3 2 2" xfId="26953" xr:uid="{00000000-0005-0000-0000-00008F440000}"/>
    <cellStyle name="Normal 51 15 3 3" xfId="26952" xr:uid="{00000000-0005-0000-0000-000090440000}"/>
    <cellStyle name="Normal 51 15 4" xfId="9467" xr:uid="{00000000-0005-0000-0000-000091440000}"/>
    <cellStyle name="Normal 51 15 4 2" xfId="26954" xr:uid="{00000000-0005-0000-0000-000092440000}"/>
    <cellStyle name="Normal 51 15 5" xfId="26947" xr:uid="{00000000-0005-0000-0000-000093440000}"/>
    <cellStyle name="Normal 51 16" xfId="9468" xr:uid="{00000000-0005-0000-0000-000094440000}"/>
    <cellStyle name="Normal 51 16 2" xfId="9469" xr:uid="{00000000-0005-0000-0000-000095440000}"/>
    <cellStyle name="Normal 51 16 2 2" xfId="9470" xr:uid="{00000000-0005-0000-0000-000096440000}"/>
    <cellStyle name="Normal 51 16 2 2 2" xfId="9471" xr:uid="{00000000-0005-0000-0000-000097440000}"/>
    <cellStyle name="Normal 51 16 2 2 2 2" xfId="26958" xr:uid="{00000000-0005-0000-0000-000098440000}"/>
    <cellStyle name="Normal 51 16 2 2 3" xfId="26957" xr:uid="{00000000-0005-0000-0000-000099440000}"/>
    <cellStyle name="Normal 51 16 2 3" xfId="9472" xr:uid="{00000000-0005-0000-0000-00009A440000}"/>
    <cellStyle name="Normal 51 16 2 3 2" xfId="26959" xr:uid="{00000000-0005-0000-0000-00009B440000}"/>
    <cellStyle name="Normal 51 16 2 4" xfId="26956" xr:uid="{00000000-0005-0000-0000-00009C440000}"/>
    <cellStyle name="Normal 51 16 3" xfId="9473" xr:uid="{00000000-0005-0000-0000-00009D440000}"/>
    <cellStyle name="Normal 51 16 3 2" xfId="9474" xr:uid="{00000000-0005-0000-0000-00009E440000}"/>
    <cellStyle name="Normal 51 16 3 2 2" xfId="26961" xr:uid="{00000000-0005-0000-0000-00009F440000}"/>
    <cellStyle name="Normal 51 16 3 3" xfId="26960" xr:uid="{00000000-0005-0000-0000-0000A0440000}"/>
    <cellStyle name="Normal 51 16 4" xfId="9475" xr:uid="{00000000-0005-0000-0000-0000A1440000}"/>
    <cellStyle name="Normal 51 16 4 2" xfId="26962" xr:uid="{00000000-0005-0000-0000-0000A2440000}"/>
    <cellStyle name="Normal 51 16 5" xfId="26955" xr:uid="{00000000-0005-0000-0000-0000A3440000}"/>
    <cellStyle name="Normal 51 17" xfId="9476" xr:uid="{00000000-0005-0000-0000-0000A4440000}"/>
    <cellStyle name="Normal 51 17 2" xfId="9477" xr:uid="{00000000-0005-0000-0000-0000A5440000}"/>
    <cellStyle name="Normal 51 17 2 2" xfId="9478" xr:uid="{00000000-0005-0000-0000-0000A6440000}"/>
    <cellStyle name="Normal 51 17 2 2 2" xfId="9479" xr:uid="{00000000-0005-0000-0000-0000A7440000}"/>
    <cellStyle name="Normal 51 17 2 2 2 2" xfId="26966" xr:uid="{00000000-0005-0000-0000-0000A8440000}"/>
    <cellStyle name="Normal 51 17 2 2 3" xfId="26965" xr:uid="{00000000-0005-0000-0000-0000A9440000}"/>
    <cellStyle name="Normal 51 17 2 3" xfId="9480" xr:uid="{00000000-0005-0000-0000-0000AA440000}"/>
    <cellStyle name="Normal 51 17 2 3 2" xfId="26967" xr:uid="{00000000-0005-0000-0000-0000AB440000}"/>
    <cellStyle name="Normal 51 17 2 4" xfId="26964" xr:uid="{00000000-0005-0000-0000-0000AC440000}"/>
    <cellStyle name="Normal 51 17 3" xfId="9481" xr:uid="{00000000-0005-0000-0000-0000AD440000}"/>
    <cellStyle name="Normal 51 17 3 2" xfId="9482" xr:uid="{00000000-0005-0000-0000-0000AE440000}"/>
    <cellStyle name="Normal 51 17 3 2 2" xfId="26969" xr:uid="{00000000-0005-0000-0000-0000AF440000}"/>
    <cellStyle name="Normal 51 17 3 3" xfId="26968" xr:uid="{00000000-0005-0000-0000-0000B0440000}"/>
    <cellStyle name="Normal 51 17 4" xfId="9483" xr:uid="{00000000-0005-0000-0000-0000B1440000}"/>
    <cellStyle name="Normal 51 17 4 2" xfId="26970" xr:uid="{00000000-0005-0000-0000-0000B2440000}"/>
    <cellStyle name="Normal 51 17 5" xfId="26963" xr:uid="{00000000-0005-0000-0000-0000B3440000}"/>
    <cellStyle name="Normal 51 18" xfId="9484" xr:uid="{00000000-0005-0000-0000-0000B4440000}"/>
    <cellStyle name="Normal 51 18 2" xfId="9485" xr:uid="{00000000-0005-0000-0000-0000B5440000}"/>
    <cellStyle name="Normal 51 18 2 2" xfId="9486" xr:uid="{00000000-0005-0000-0000-0000B6440000}"/>
    <cellStyle name="Normal 51 18 2 2 2" xfId="9487" xr:uid="{00000000-0005-0000-0000-0000B7440000}"/>
    <cellStyle name="Normal 51 18 2 2 2 2" xfId="26974" xr:uid="{00000000-0005-0000-0000-0000B8440000}"/>
    <cellStyle name="Normal 51 18 2 2 3" xfId="26973" xr:uid="{00000000-0005-0000-0000-0000B9440000}"/>
    <cellStyle name="Normal 51 18 2 3" xfId="9488" xr:uid="{00000000-0005-0000-0000-0000BA440000}"/>
    <cellStyle name="Normal 51 18 2 3 2" xfId="26975" xr:uid="{00000000-0005-0000-0000-0000BB440000}"/>
    <cellStyle name="Normal 51 18 2 4" xfId="26972" xr:uid="{00000000-0005-0000-0000-0000BC440000}"/>
    <cellStyle name="Normal 51 18 3" xfId="9489" xr:uid="{00000000-0005-0000-0000-0000BD440000}"/>
    <cellStyle name="Normal 51 18 3 2" xfId="9490" xr:uid="{00000000-0005-0000-0000-0000BE440000}"/>
    <cellStyle name="Normal 51 18 3 2 2" xfId="26977" xr:uid="{00000000-0005-0000-0000-0000BF440000}"/>
    <cellStyle name="Normal 51 18 3 3" xfId="26976" xr:uid="{00000000-0005-0000-0000-0000C0440000}"/>
    <cellStyle name="Normal 51 18 4" xfId="9491" xr:uid="{00000000-0005-0000-0000-0000C1440000}"/>
    <cellStyle name="Normal 51 18 4 2" xfId="26978" xr:uid="{00000000-0005-0000-0000-0000C2440000}"/>
    <cellStyle name="Normal 51 18 5" xfId="26971" xr:uid="{00000000-0005-0000-0000-0000C3440000}"/>
    <cellStyle name="Normal 51 19" xfId="9492" xr:uid="{00000000-0005-0000-0000-0000C4440000}"/>
    <cellStyle name="Normal 51 19 2" xfId="9493" xr:uid="{00000000-0005-0000-0000-0000C5440000}"/>
    <cellStyle name="Normal 51 19 2 2" xfId="9494" xr:uid="{00000000-0005-0000-0000-0000C6440000}"/>
    <cellStyle name="Normal 51 19 2 2 2" xfId="9495" xr:uid="{00000000-0005-0000-0000-0000C7440000}"/>
    <cellStyle name="Normal 51 19 2 2 2 2" xfId="26982" xr:uid="{00000000-0005-0000-0000-0000C8440000}"/>
    <cellStyle name="Normal 51 19 2 2 3" xfId="26981" xr:uid="{00000000-0005-0000-0000-0000C9440000}"/>
    <cellStyle name="Normal 51 19 2 3" xfId="9496" xr:uid="{00000000-0005-0000-0000-0000CA440000}"/>
    <cellStyle name="Normal 51 19 2 3 2" xfId="26983" xr:uid="{00000000-0005-0000-0000-0000CB440000}"/>
    <cellStyle name="Normal 51 19 2 4" xfId="26980" xr:uid="{00000000-0005-0000-0000-0000CC440000}"/>
    <cellStyle name="Normal 51 19 3" xfId="9497" xr:uid="{00000000-0005-0000-0000-0000CD440000}"/>
    <cellStyle name="Normal 51 19 3 2" xfId="9498" xr:uid="{00000000-0005-0000-0000-0000CE440000}"/>
    <cellStyle name="Normal 51 19 3 2 2" xfId="26985" xr:uid="{00000000-0005-0000-0000-0000CF440000}"/>
    <cellStyle name="Normal 51 19 3 3" xfId="26984" xr:uid="{00000000-0005-0000-0000-0000D0440000}"/>
    <cellStyle name="Normal 51 19 4" xfId="9499" xr:uid="{00000000-0005-0000-0000-0000D1440000}"/>
    <cellStyle name="Normal 51 19 4 2" xfId="26986" xr:uid="{00000000-0005-0000-0000-0000D2440000}"/>
    <cellStyle name="Normal 51 19 5" xfId="26979" xr:uid="{00000000-0005-0000-0000-0000D3440000}"/>
    <cellStyle name="Normal 51 2" xfId="9500" xr:uid="{00000000-0005-0000-0000-0000D4440000}"/>
    <cellStyle name="Normal 51 2 2" xfId="9501" xr:uid="{00000000-0005-0000-0000-0000D5440000}"/>
    <cellStyle name="Normal 51 2 2 2" xfId="9502" xr:uid="{00000000-0005-0000-0000-0000D6440000}"/>
    <cellStyle name="Normal 51 2 2 2 2" xfId="9503" xr:uid="{00000000-0005-0000-0000-0000D7440000}"/>
    <cellStyle name="Normal 51 2 2 2 2 2" xfId="26990" xr:uid="{00000000-0005-0000-0000-0000D8440000}"/>
    <cellStyle name="Normal 51 2 2 2 3" xfId="26989" xr:uid="{00000000-0005-0000-0000-0000D9440000}"/>
    <cellStyle name="Normal 51 2 2 3" xfId="9504" xr:uid="{00000000-0005-0000-0000-0000DA440000}"/>
    <cellStyle name="Normal 51 2 2 3 2" xfId="26991" xr:uid="{00000000-0005-0000-0000-0000DB440000}"/>
    <cellStyle name="Normal 51 2 2 4" xfId="26988" xr:uid="{00000000-0005-0000-0000-0000DC440000}"/>
    <cellStyle name="Normal 51 2 3" xfId="9505" xr:uid="{00000000-0005-0000-0000-0000DD440000}"/>
    <cellStyle name="Normal 51 2 3 2" xfId="9506" xr:uid="{00000000-0005-0000-0000-0000DE440000}"/>
    <cellStyle name="Normal 51 2 3 2 2" xfId="26993" xr:uid="{00000000-0005-0000-0000-0000DF440000}"/>
    <cellStyle name="Normal 51 2 3 3" xfId="26992" xr:uid="{00000000-0005-0000-0000-0000E0440000}"/>
    <cellStyle name="Normal 51 2 4" xfId="9507" xr:uid="{00000000-0005-0000-0000-0000E1440000}"/>
    <cellStyle name="Normal 51 2 4 2" xfId="26994" xr:uid="{00000000-0005-0000-0000-0000E2440000}"/>
    <cellStyle name="Normal 51 2 5" xfId="26987" xr:uid="{00000000-0005-0000-0000-0000E3440000}"/>
    <cellStyle name="Normal 51 20" xfId="9508" xr:uid="{00000000-0005-0000-0000-0000E4440000}"/>
    <cellStyle name="Normal 51 20 2" xfId="9509" xr:uid="{00000000-0005-0000-0000-0000E5440000}"/>
    <cellStyle name="Normal 51 20 2 2" xfId="9510" xr:uid="{00000000-0005-0000-0000-0000E6440000}"/>
    <cellStyle name="Normal 51 20 2 2 2" xfId="9511" xr:uid="{00000000-0005-0000-0000-0000E7440000}"/>
    <cellStyle name="Normal 51 20 2 2 2 2" xfId="26998" xr:uid="{00000000-0005-0000-0000-0000E8440000}"/>
    <cellStyle name="Normal 51 20 2 2 3" xfId="26997" xr:uid="{00000000-0005-0000-0000-0000E9440000}"/>
    <cellStyle name="Normal 51 20 2 3" xfId="9512" xr:uid="{00000000-0005-0000-0000-0000EA440000}"/>
    <cellStyle name="Normal 51 20 2 3 2" xfId="26999" xr:uid="{00000000-0005-0000-0000-0000EB440000}"/>
    <cellStyle name="Normal 51 20 2 4" xfId="26996" xr:uid="{00000000-0005-0000-0000-0000EC440000}"/>
    <cellStyle name="Normal 51 20 3" xfId="9513" xr:uid="{00000000-0005-0000-0000-0000ED440000}"/>
    <cellStyle name="Normal 51 20 3 2" xfId="9514" xr:uid="{00000000-0005-0000-0000-0000EE440000}"/>
    <cellStyle name="Normal 51 20 3 2 2" xfId="27001" xr:uid="{00000000-0005-0000-0000-0000EF440000}"/>
    <cellStyle name="Normal 51 20 3 3" xfId="27000" xr:uid="{00000000-0005-0000-0000-0000F0440000}"/>
    <cellStyle name="Normal 51 20 4" xfId="9515" xr:uid="{00000000-0005-0000-0000-0000F1440000}"/>
    <cellStyle name="Normal 51 20 4 2" xfId="27002" xr:uid="{00000000-0005-0000-0000-0000F2440000}"/>
    <cellStyle name="Normal 51 20 5" xfId="26995" xr:uid="{00000000-0005-0000-0000-0000F3440000}"/>
    <cellStyle name="Normal 51 21" xfId="9516" xr:uid="{00000000-0005-0000-0000-0000F4440000}"/>
    <cellStyle name="Normal 51 21 2" xfId="9517" xr:uid="{00000000-0005-0000-0000-0000F5440000}"/>
    <cellStyle name="Normal 51 21 2 2" xfId="9518" xr:uid="{00000000-0005-0000-0000-0000F6440000}"/>
    <cellStyle name="Normal 51 21 2 2 2" xfId="9519" xr:uid="{00000000-0005-0000-0000-0000F7440000}"/>
    <cellStyle name="Normal 51 21 2 2 2 2" xfId="27006" xr:uid="{00000000-0005-0000-0000-0000F8440000}"/>
    <cellStyle name="Normal 51 21 2 2 3" xfId="27005" xr:uid="{00000000-0005-0000-0000-0000F9440000}"/>
    <cellStyle name="Normal 51 21 2 3" xfId="9520" xr:uid="{00000000-0005-0000-0000-0000FA440000}"/>
    <cellStyle name="Normal 51 21 2 3 2" xfId="27007" xr:uid="{00000000-0005-0000-0000-0000FB440000}"/>
    <cellStyle name="Normal 51 21 2 4" xfId="27004" xr:uid="{00000000-0005-0000-0000-0000FC440000}"/>
    <cellStyle name="Normal 51 21 3" xfId="9521" xr:uid="{00000000-0005-0000-0000-0000FD440000}"/>
    <cellStyle name="Normal 51 21 3 2" xfId="9522" xr:uid="{00000000-0005-0000-0000-0000FE440000}"/>
    <cellStyle name="Normal 51 21 3 2 2" xfId="27009" xr:uid="{00000000-0005-0000-0000-0000FF440000}"/>
    <cellStyle name="Normal 51 21 3 3" xfId="27008" xr:uid="{00000000-0005-0000-0000-000000450000}"/>
    <cellStyle name="Normal 51 21 4" xfId="9523" xr:uid="{00000000-0005-0000-0000-000001450000}"/>
    <cellStyle name="Normal 51 21 4 2" xfId="27010" xr:uid="{00000000-0005-0000-0000-000002450000}"/>
    <cellStyle name="Normal 51 21 5" xfId="27003" xr:uid="{00000000-0005-0000-0000-000003450000}"/>
    <cellStyle name="Normal 51 22" xfId="9524" xr:uid="{00000000-0005-0000-0000-000004450000}"/>
    <cellStyle name="Normal 51 22 2" xfId="9525" xr:uid="{00000000-0005-0000-0000-000005450000}"/>
    <cellStyle name="Normal 51 22 2 2" xfId="9526" xr:uid="{00000000-0005-0000-0000-000006450000}"/>
    <cellStyle name="Normal 51 22 2 2 2" xfId="9527" xr:uid="{00000000-0005-0000-0000-000007450000}"/>
    <cellStyle name="Normal 51 22 2 2 2 2" xfId="27014" xr:uid="{00000000-0005-0000-0000-000008450000}"/>
    <cellStyle name="Normal 51 22 2 2 3" xfId="27013" xr:uid="{00000000-0005-0000-0000-000009450000}"/>
    <cellStyle name="Normal 51 22 2 3" xfId="9528" xr:uid="{00000000-0005-0000-0000-00000A450000}"/>
    <cellStyle name="Normal 51 22 2 3 2" xfId="27015" xr:uid="{00000000-0005-0000-0000-00000B450000}"/>
    <cellStyle name="Normal 51 22 2 4" xfId="27012" xr:uid="{00000000-0005-0000-0000-00000C450000}"/>
    <cellStyle name="Normal 51 22 3" xfId="9529" xr:uid="{00000000-0005-0000-0000-00000D450000}"/>
    <cellStyle name="Normal 51 22 3 2" xfId="9530" xr:uid="{00000000-0005-0000-0000-00000E450000}"/>
    <cellStyle name="Normal 51 22 3 2 2" xfId="27017" xr:uid="{00000000-0005-0000-0000-00000F450000}"/>
    <cellStyle name="Normal 51 22 3 3" xfId="27016" xr:uid="{00000000-0005-0000-0000-000010450000}"/>
    <cellStyle name="Normal 51 22 4" xfId="9531" xr:uid="{00000000-0005-0000-0000-000011450000}"/>
    <cellStyle name="Normal 51 22 4 2" xfId="27018" xr:uid="{00000000-0005-0000-0000-000012450000}"/>
    <cellStyle name="Normal 51 22 5" xfId="27011" xr:uid="{00000000-0005-0000-0000-000013450000}"/>
    <cellStyle name="Normal 51 23" xfId="9532" xr:uid="{00000000-0005-0000-0000-000014450000}"/>
    <cellStyle name="Normal 51 23 2" xfId="9533" xr:uid="{00000000-0005-0000-0000-000015450000}"/>
    <cellStyle name="Normal 51 23 2 2" xfId="9534" xr:uid="{00000000-0005-0000-0000-000016450000}"/>
    <cellStyle name="Normal 51 23 2 2 2" xfId="27021" xr:uid="{00000000-0005-0000-0000-000017450000}"/>
    <cellStyle name="Normal 51 23 2 3" xfId="27020" xr:uid="{00000000-0005-0000-0000-000018450000}"/>
    <cellStyle name="Normal 51 23 3" xfId="9535" xr:uid="{00000000-0005-0000-0000-000019450000}"/>
    <cellStyle name="Normal 51 23 3 2" xfId="27022" xr:uid="{00000000-0005-0000-0000-00001A450000}"/>
    <cellStyle name="Normal 51 23 4" xfId="27019" xr:uid="{00000000-0005-0000-0000-00001B450000}"/>
    <cellStyle name="Normal 51 24" xfId="9536" xr:uid="{00000000-0005-0000-0000-00001C450000}"/>
    <cellStyle name="Normal 51 24 2" xfId="9537" xr:uid="{00000000-0005-0000-0000-00001D450000}"/>
    <cellStyle name="Normal 51 24 2 2" xfId="27024" xr:uid="{00000000-0005-0000-0000-00001E450000}"/>
    <cellStyle name="Normal 51 24 3" xfId="27023" xr:uid="{00000000-0005-0000-0000-00001F450000}"/>
    <cellStyle name="Normal 51 25" xfId="9538" xr:uid="{00000000-0005-0000-0000-000020450000}"/>
    <cellStyle name="Normal 51 25 2" xfId="27025" xr:uid="{00000000-0005-0000-0000-000021450000}"/>
    <cellStyle name="Normal 51 26" xfId="26906" xr:uid="{00000000-0005-0000-0000-000022450000}"/>
    <cellStyle name="Normal 51 3" xfId="9539" xr:uid="{00000000-0005-0000-0000-000023450000}"/>
    <cellStyle name="Normal 51 3 2" xfId="9540" xr:uid="{00000000-0005-0000-0000-000024450000}"/>
    <cellStyle name="Normal 51 3 2 2" xfId="9541" xr:uid="{00000000-0005-0000-0000-000025450000}"/>
    <cellStyle name="Normal 51 3 2 2 2" xfId="9542" xr:uid="{00000000-0005-0000-0000-000026450000}"/>
    <cellStyle name="Normal 51 3 2 2 2 2" xfId="27029" xr:uid="{00000000-0005-0000-0000-000027450000}"/>
    <cellStyle name="Normal 51 3 2 2 3" xfId="27028" xr:uid="{00000000-0005-0000-0000-000028450000}"/>
    <cellStyle name="Normal 51 3 2 3" xfId="9543" xr:uid="{00000000-0005-0000-0000-000029450000}"/>
    <cellStyle name="Normal 51 3 2 3 2" xfId="27030" xr:uid="{00000000-0005-0000-0000-00002A450000}"/>
    <cellStyle name="Normal 51 3 2 4" xfId="27027" xr:uid="{00000000-0005-0000-0000-00002B450000}"/>
    <cellStyle name="Normal 51 3 3" xfId="9544" xr:uid="{00000000-0005-0000-0000-00002C450000}"/>
    <cellStyle name="Normal 51 3 3 2" xfId="9545" xr:uid="{00000000-0005-0000-0000-00002D450000}"/>
    <cellStyle name="Normal 51 3 3 2 2" xfId="27032" xr:uid="{00000000-0005-0000-0000-00002E450000}"/>
    <cellStyle name="Normal 51 3 3 3" xfId="27031" xr:uid="{00000000-0005-0000-0000-00002F450000}"/>
    <cellStyle name="Normal 51 3 4" xfId="9546" xr:uid="{00000000-0005-0000-0000-000030450000}"/>
    <cellStyle name="Normal 51 3 4 2" xfId="27033" xr:uid="{00000000-0005-0000-0000-000031450000}"/>
    <cellStyle name="Normal 51 3 5" xfId="27026" xr:uid="{00000000-0005-0000-0000-000032450000}"/>
    <cellStyle name="Normal 51 4" xfId="9547" xr:uid="{00000000-0005-0000-0000-000033450000}"/>
    <cellStyle name="Normal 51 4 2" xfId="9548" xr:uid="{00000000-0005-0000-0000-000034450000}"/>
    <cellStyle name="Normal 51 4 2 2" xfId="9549" xr:uid="{00000000-0005-0000-0000-000035450000}"/>
    <cellStyle name="Normal 51 4 2 2 2" xfId="9550" xr:uid="{00000000-0005-0000-0000-000036450000}"/>
    <cellStyle name="Normal 51 4 2 2 2 2" xfId="27037" xr:uid="{00000000-0005-0000-0000-000037450000}"/>
    <cellStyle name="Normal 51 4 2 2 3" xfId="27036" xr:uid="{00000000-0005-0000-0000-000038450000}"/>
    <cellStyle name="Normal 51 4 2 3" xfId="9551" xr:uid="{00000000-0005-0000-0000-000039450000}"/>
    <cellStyle name="Normal 51 4 2 3 2" xfId="27038" xr:uid="{00000000-0005-0000-0000-00003A450000}"/>
    <cellStyle name="Normal 51 4 2 4" xfId="27035" xr:uid="{00000000-0005-0000-0000-00003B450000}"/>
    <cellStyle name="Normal 51 4 3" xfId="9552" xr:uid="{00000000-0005-0000-0000-00003C450000}"/>
    <cellStyle name="Normal 51 4 3 2" xfId="9553" xr:uid="{00000000-0005-0000-0000-00003D450000}"/>
    <cellStyle name="Normal 51 4 3 2 2" xfId="27040" xr:uid="{00000000-0005-0000-0000-00003E450000}"/>
    <cellStyle name="Normal 51 4 3 3" xfId="27039" xr:uid="{00000000-0005-0000-0000-00003F450000}"/>
    <cellStyle name="Normal 51 4 4" xfId="9554" xr:uid="{00000000-0005-0000-0000-000040450000}"/>
    <cellStyle name="Normal 51 4 4 2" xfId="27041" xr:uid="{00000000-0005-0000-0000-000041450000}"/>
    <cellStyle name="Normal 51 4 5" xfId="27034" xr:uid="{00000000-0005-0000-0000-000042450000}"/>
    <cellStyle name="Normal 51 5" xfId="9555" xr:uid="{00000000-0005-0000-0000-000043450000}"/>
    <cellStyle name="Normal 51 5 2" xfId="9556" xr:uid="{00000000-0005-0000-0000-000044450000}"/>
    <cellStyle name="Normal 51 5 2 2" xfId="9557" xr:uid="{00000000-0005-0000-0000-000045450000}"/>
    <cellStyle name="Normal 51 5 2 2 2" xfId="9558" xr:uid="{00000000-0005-0000-0000-000046450000}"/>
    <cellStyle name="Normal 51 5 2 2 2 2" xfId="27045" xr:uid="{00000000-0005-0000-0000-000047450000}"/>
    <cellStyle name="Normal 51 5 2 2 3" xfId="27044" xr:uid="{00000000-0005-0000-0000-000048450000}"/>
    <cellStyle name="Normal 51 5 2 3" xfId="9559" xr:uid="{00000000-0005-0000-0000-000049450000}"/>
    <cellStyle name="Normal 51 5 2 3 2" xfId="27046" xr:uid="{00000000-0005-0000-0000-00004A450000}"/>
    <cellStyle name="Normal 51 5 2 4" xfId="27043" xr:uid="{00000000-0005-0000-0000-00004B450000}"/>
    <cellStyle name="Normal 51 5 3" xfId="9560" xr:uid="{00000000-0005-0000-0000-00004C450000}"/>
    <cellStyle name="Normal 51 5 3 2" xfId="9561" xr:uid="{00000000-0005-0000-0000-00004D450000}"/>
    <cellStyle name="Normal 51 5 3 2 2" xfId="27048" xr:uid="{00000000-0005-0000-0000-00004E450000}"/>
    <cellStyle name="Normal 51 5 3 3" xfId="27047" xr:uid="{00000000-0005-0000-0000-00004F450000}"/>
    <cellStyle name="Normal 51 5 4" xfId="9562" xr:uid="{00000000-0005-0000-0000-000050450000}"/>
    <cellStyle name="Normal 51 5 4 2" xfId="27049" xr:uid="{00000000-0005-0000-0000-000051450000}"/>
    <cellStyle name="Normal 51 5 5" xfId="27042" xr:uid="{00000000-0005-0000-0000-000052450000}"/>
    <cellStyle name="Normal 51 6" xfId="9563" xr:uid="{00000000-0005-0000-0000-000053450000}"/>
    <cellStyle name="Normal 51 6 2" xfId="9564" xr:uid="{00000000-0005-0000-0000-000054450000}"/>
    <cellStyle name="Normal 51 6 2 2" xfId="9565" xr:uid="{00000000-0005-0000-0000-000055450000}"/>
    <cellStyle name="Normal 51 6 2 2 2" xfId="9566" xr:uid="{00000000-0005-0000-0000-000056450000}"/>
    <cellStyle name="Normal 51 6 2 2 2 2" xfId="27053" xr:uid="{00000000-0005-0000-0000-000057450000}"/>
    <cellStyle name="Normal 51 6 2 2 3" xfId="27052" xr:uid="{00000000-0005-0000-0000-000058450000}"/>
    <cellStyle name="Normal 51 6 2 3" xfId="9567" xr:uid="{00000000-0005-0000-0000-000059450000}"/>
    <cellStyle name="Normal 51 6 2 3 2" xfId="27054" xr:uid="{00000000-0005-0000-0000-00005A450000}"/>
    <cellStyle name="Normal 51 6 2 4" xfId="27051" xr:uid="{00000000-0005-0000-0000-00005B450000}"/>
    <cellStyle name="Normal 51 6 3" xfId="9568" xr:uid="{00000000-0005-0000-0000-00005C450000}"/>
    <cellStyle name="Normal 51 6 3 2" xfId="9569" xr:uid="{00000000-0005-0000-0000-00005D450000}"/>
    <cellStyle name="Normal 51 6 3 2 2" xfId="27056" xr:uid="{00000000-0005-0000-0000-00005E450000}"/>
    <cellStyle name="Normal 51 6 3 3" xfId="27055" xr:uid="{00000000-0005-0000-0000-00005F450000}"/>
    <cellStyle name="Normal 51 6 4" xfId="9570" xr:uid="{00000000-0005-0000-0000-000060450000}"/>
    <cellStyle name="Normal 51 6 4 2" xfId="27057" xr:uid="{00000000-0005-0000-0000-000061450000}"/>
    <cellStyle name="Normal 51 6 5" xfId="27050" xr:uid="{00000000-0005-0000-0000-000062450000}"/>
    <cellStyle name="Normal 51 7" xfId="9571" xr:uid="{00000000-0005-0000-0000-000063450000}"/>
    <cellStyle name="Normal 51 7 2" xfId="9572" xr:uid="{00000000-0005-0000-0000-000064450000}"/>
    <cellStyle name="Normal 51 7 2 2" xfId="9573" xr:uid="{00000000-0005-0000-0000-000065450000}"/>
    <cellStyle name="Normal 51 7 2 2 2" xfId="9574" xr:uid="{00000000-0005-0000-0000-000066450000}"/>
    <cellStyle name="Normal 51 7 2 2 2 2" xfId="27061" xr:uid="{00000000-0005-0000-0000-000067450000}"/>
    <cellStyle name="Normal 51 7 2 2 3" xfId="27060" xr:uid="{00000000-0005-0000-0000-000068450000}"/>
    <cellStyle name="Normal 51 7 2 3" xfId="9575" xr:uid="{00000000-0005-0000-0000-000069450000}"/>
    <cellStyle name="Normal 51 7 2 3 2" xfId="27062" xr:uid="{00000000-0005-0000-0000-00006A450000}"/>
    <cellStyle name="Normal 51 7 2 4" xfId="27059" xr:uid="{00000000-0005-0000-0000-00006B450000}"/>
    <cellStyle name="Normal 51 7 3" xfId="9576" xr:uid="{00000000-0005-0000-0000-00006C450000}"/>
    <cellStyle name="Normal 51 7 3 2" xfId="9577" xr:uid="{00000000-0005-0000-0000-00006D450000}"/>
    <cellStyle name="Normal 51 7 3 2 2" xfId="27064" xr:uid="{00000000-0005-0000-0000-00006E450000}"/>
    <cellStyle name="Normal 51 7 3 3" xfId="27063" xr:uid="{00000000-0005-0000-0000-00006F450000}"/>
    <cellStyle name="Normal 51 7 4" xfId="9578" xr:uid="{00000000-0005-0000-0000-000070450000}"/>
    <cellStyle name="Normal 51 7 4 2" xfId="27065" xr:uid="{00000000-0005-0000-0000-000071450000}"/>
    <cellStyle name="Normal 51 7 5" xfId="27058" xr:uid="{00000000-0005-0000-0000-000072450000}"/>
    <cellStyle name="Normal 51 8" xfId="9579" xr:uid="{00000000-0005-0000-0000-000073450000}"/>
    <cellStyle name="Normal 51 8 2" xfId="9580" xr:uid="{00000000-0005-0000-0000-000074450000}"/>
    <cellStyle name="Normal 51 8 2 2" xfId="9581" xr:uid="{00000000-0005-0000-0000-000075450000}"/>
    <cellStyle name="Normal 51 8 2 2 2" xfId="9582" xr:uid="{00000000-0005-0000-0000-000076450000}"/>
    <cellStyle name="Normal 51 8 2 2 2 2" xfId="27069" xr:uid="{00000000-0005-0000-0000-000077450000}"/>
    <cellStyle name="Normal 51 8 2 2 3" xfId="27068" xr:uid="{00000000-0005-0000-0000-000078450000}"/>
    <cellStyle name="Normal 51 8 2 3" xfId="9583" xr:uid="{00000000-0005-0000-0000-000079450000}"/>
    <cellStyle name="Normal 51 8 2 3 2" xfId="27070" xr:uid="{00000000-0005-0000-0000-00007A450000}"/>
    <cellStyle name="Normal 51 8 2 4" xfId="27067" xr:uid="{00000000-0005-0000-0000-00007B450000}"/>
    <cellStyle name="Normal 51 8 3" xfId="9584" xr:uid="{00000000-0005-0000-0000-00007C450000}"/>
    <cellStyle name="Normal 51 8 3 2" xfId="9585" xr:uid="{00000000-0005-0000-0000-00007D450000}"/>
    <cellStyle name="Normal 51 8 3 2 2" xfId="27072" xr:uid="{00000000-0005-0000-0000-00007E450000}"/>
    <cellStyle name="Normal 51 8 3 3" xfId="27071" xr:uid="{00000000-0005-0000-0000-00007F450000}"/>
    <cellStyle name="Normal 51 8 4" xfId="9586" xr:uid="{00000000-0005-0000-0000-000080450000}"/>
    <cellStyle name="Normal 51 8 4 2" xfId="27073" xr:uid="{00000000-0005-0000-0000-000081450000}"/>
    <cellStyle name="Normal 51 8 5" xfId="27066" xr:uid="{00000000-0005-0000-0000-000082450000}"/>
    <cellStyle name="Normal 51 9" xfId="9587" xr:uid="{00000000-0005-0000-0000-000083450000}"/>
    <cellStyle name="Normal 51 9 2" xfId="9588" xr:uid="{00000000-0005-0000-0000-000084450000}"/>
    <cellStyle name="Normal 51 9 2 2" xfId="9589" xr:uid="{00000000-0005-0000-0000-000085450000}"/>
    <cellStyle name="Normal 51 9 2 2 2" xfId="9590" xr:uid="{00000000-0005-0000-0000-000086450000}"/>
    <cellStyle name="Normal 51 9 2 2 2 2" xfId="27077" xr:uid="{00000000-0005-0000-0000-000087450000}"/>
    <cellStyle name="Normal 51 9 2 2 3" xfId="27076" xr:uid="{00000000-0005-0000-0000-000088450000}"/>
    <cellStyle name="Normal 51 9 2 3" xfId="9591" xr:uid="{00000000-0005-0000-0000-000089450000}"/>
    <cellStyle name="Normal 51 9 2 3 2" xfId="27078" xr:uid="{00000000-0005-0000-0000-00008A450000}"/>
    <cellStyle name="Normal 51 9 2 4" xfId="27075" xr:uid="{00000000-0005-0000-0000-00008B450000}"/>
    <cellStyle name="Normal 51 9 3" xfId="9592" xr:uid="{00000000-0005-0000-0000-00008C450000}"/>
    <cellStyle name="Normal 51 9 3 2" xfId="9593" xr:uid="{00000000-0005-0000-0000-00008D450000}"/>
    <cellStyle name="Normal 51 9 3 2 2" xfId="27080" xr:uid="{00000000-0005-0000-0000-00008E450000}"/>
    <cellStyle name="Normal 51 9 3 3" xfId="27079" xr:uid="{00000000-0005-0000-0000-00008F450000}"/>
    <cellStyle name="Normal 51 9 4" xfId="9594" xr:uid="{00000000-0005-0000-0000-000090450000}"/>
    <cellStyle name="Normal 51 9 4 2" xfId="27081" xr:uid="{00000000-0005-0000-0000-000091450000}"/>
    <cellStyle name="Normal 51 9 5" xfId="27074" xr:uid="{00000000-0005-0000-0000-000092450000}"/>
    <cellStyle name="Normal 52" xfId="9595" xr:uid="{00000000-0005-0000-0000-000093450000}"/>
    <cellStyle name="Normal 52 10" xfId="9596" xr:uid="{00000000-0005-0000-0000-000094450000}"/>
    <cellStyle name="Normal 52 10 2" xfId="9597" xr:uid="{00000000-0005-0000-0000-000095450000}"/>
    <cellStyle name="Normal 52 10 2 2" xfId="9598" xr:uid="{00000000-0005-0000-0000-000096450000}"/>
    <cellStyle name="Normal 52 10 2 2 2" xfId="9599" xr:uid="{00000000-0005-0000-0000-000097450000}"/>
    <cellStyle name="Normal 52 10 2 2 2 2" xfId="27086" xr:uid="{00000000-0005-0000-0000-000098450000}"/>
    <cellStyle name="Normal 52 10 2 2 3" xfId="27085" xr:uid="{00000000-0005-0000-0000-000099450000}"/>
    <cellStyle name="Normal 52 10 2 3" xfId="9600" xr:uid="{00000000-0005-0000-0000-00009A450000}"/>
    <cellStyle name="Normal 52 10 2 3 2" xfId="27087" xr:uid="{00000000-0005-0000-0000-00009B450000}"/>
    <cellStyle name="Normal 52 10 2 4" xfId="27084" xr:uid="{00000000-0005-0000-0000-00009C450000}"/>
    <cellStyle name="Normal 52 10 3" xfId="9601" xr:uid="{00000000-0005-0000-0000-00009D450000}"/>
    <cellStyle name="Normal 52 10 3 2" xfId="9602" xr:uid="{00000000-0005-0000-0000-00009E450000}"/>
    <cellStyle name="Normal 52 10 3 2 2" xfId="27089" xr:uid="{00000000-0005-0000-0000-00009F450000}"/>
    <cellStyle name="Normal 52 10 3 3" xfId="27088" xr:uid="{00000000-0005-0000-0000-0000A0450000}"/>
    <cellStyle name="Normal 52 10 4" xfId="9603" xr:uid="{00000000-0005-0000-0000-0000A1450000}"/>
    <cellStyle name="Normal 52 10 4 2" xfId="27090" xr:uid="{00000000-0005-0000-0000-0000A2450000}"/>
    <cellStyle name="Normal 52 10 5" xfId="27083" xr:uid="{00000000-0005-0000-0000-0000A3450000}"/>
    <cellStyle name="Normal 52 11" xfId="9604" xr:uid="{00000000-0005-0000-0000-0000A4450000}"/>
    <cellStyle name="Normal 52 11 2" xfId="9605" xr:uid="{00000000-0005-0000-0000-0000A5450000}"/>
    <cellStyle name="Normal 52 11 2 2" xfId="9606" xr:uid="{00000000-0005-0000-0000-0000A6450000}"/>
    <cellStyle name="Normal 52 11 2 2 2" xfId="9607" xr:uid="{00000000-0005-0000-0000-0000A7450000}"/>
    <cellStyle name="Normal 52 11 2 2 2 2" xfId="27094" xr:uid="{00000000-0005-0000-0000-0000A8450000}"/>
    <cellStyle name="Normal 52 11 2 2 3" xfId="27093" xr:uid="{00000000-0005-0000-0000-0000A9450000}"/>
    <cellStyle name="Normal 52 11 2 3" xfId="9608" xr:uid="{00000000-0005-0000-0000-0000AA450000}"/>
    <cellStyle name="Normal 52 11 2 3 2" xfId="27095" xr:uid="{00000000-0005-0000-0000-0000AB450000}"/>
    <cellStyle name="Normal 52 11 2 4" xfId="27092" xr:uid="{00000000-0005-0000-0000-0000AC450000}"/>
    <cellStyle name="Normal 52 11 3" xfId="9609" xr:uid="{00000000-0005-0000-0000-0000AD450000}"/>
    <cellStyle name="Normal 52 11 3 2" xfId="9610" xr:uid="{00000000-0005-0000-0000-0000AE450000}"/>
    <cellStyle name="Normal 52 11 3 2 2" xfId="27097" xr:uid="{00000000-0005-0000-0000-0000AF450000}"/>
    <cellStyle name="Normal 52 11 3 3" xfId="27096" xr:uid="{00000000-0005-0000-0000-0000B0450000}"/>
    <cellStyle name="Normal 52 11 4" xfId="9611" xr:uid="{00000000-0005-0000-0000-0000B1450000}"/>
    <cellStyle name="Normal 52 11 4 2" xfId="27098" xr:uid="{00000000-0005-0000-0000-0000B2450000}"/>
    <cellStyle name="Normal 52 11 5" xfId="27091" xr:uid="{00000000-0005-0000-0000-0000B3450000}"/>
    <cellStyle name="Normal 52 12" xfId="9612" xr:uid="{00000000-0005-0000-0000-0000B4450000}"/>
    <cellStyle name="Normal 52 12 2" xfId="9613" xr:uid="{00000000-0005-0000-0000-0000B5450000}"/>
    <cellStyle name="Normal 52 12 2 2" xfId="9614" xr:uid="{00000000-0005-0000-0000-0000B6450000}"/>
    <cellStyle name="Normal 52 12 2 2 2" xfId="9615" xr:uid="{00000000-0005-0000-0000-0000B7450000}"/>
    <cellStyle name="Normal 52 12 2 2 2 2" xfId="27102" xr:uid="{00000000-0005-0000-0000-0000B8450000}"/>
    <cellStyle name="Normal 52 12 2 2 3" xfId="27101" xr:uid="{00000000-0005-0000-0000-0000B9450000}"/>
    <cellStyle name="Normal 52 12 2 3" xfId="9616" xr:uid="{00000000-0005-0000-0000-0000BA450000}"/>
    <cellStyle name="Normal 52 12 2 3 2" xfId="27103" xr:uid="{00000000-0005-0000-0000-0000BB450000}"/>
    <cellStyle name="Normal 52 12 2 4" xfId="27100" xr:uid="{00000000-0005-0000-0000-0000BC450000}"/>
    <cellStyle name="Normal 52 12 3" xfId="9617" xr:uid="{00000000-0005-0000-0000-0000BD450000}"/>
    <cellStyle name="Normal 52 12 3 2" xfId="9618" xr:uid="{00000000-0005-0000-0000-0000BE450000}"/>
    <cellStyle name="Normal 52 12 3 2 2" xfId="27105" xr:uid="{00000000-0005-0000-0000-0000BF450000}"/>
    <cellStyle name="Normal 52 12 3 3" xfId="27104" xr:uid="{00000000-0005-0000-0000-0000C0450000}"/>
    <cellStyle name="Normal 52 12 4" xfId="9619" xr:uid="{00000000-0005-0000-0000-0000C1450000}"/>
    <cellStyle name="Normal 52 12 4 2" xfId="27106" xr:uid="{00000000-0005-0000-0000-0000C2450000}"/>
    <cellStyle name="Normal 52 12 5" xfId="27099" xr:uid="{00000000-0005-0000-0000-0000C3450000}"/>
    <cellStyle name="Normal 52 13" xfId="9620" xr:uid="{00000000-0005-0000-0000-0000C4450000}"/>
    <cellStyle name="Normal 52 13 2" xfId="9621" xr:uid="{00000000-0005-0000-0000-0000C5450000}"/>
    <cellStyle name="Normal 52 13 2 2" xfId="9622" xr:uid="{00000000-0005-0000-0000-0000C6450000}"/>
    <cellStyle name="Normal 52 13 2 2 2" xfId="9623" xr:uid="{00000000-0005-0000-0000-0000C7450000}"/>
    <cellStyle name="Normal 52 13 2 2 2 2" xfId="27110" xr:uid="{00000000-0005-0000-0000-0000C8450000}"/>
    <cellStyle name="Normal 52 13 2 2 3" xfId="27109" xr:uid="{00000000-0005-0000-0000-0000C9450000}"/>
    <cellStyle name="Normal 52 13 2 3" xfId="9624" xr:uid="{00000000-0005-0000-0000-0000CA450000}"/>
    <cellStyle name="Normal 52 13 2 3 2" xfId="27111" xr:uid="{00000000-0005-0000-0000-0000CB450000}"/>
    <cellStyle name="Normal 52 13 2 4" xfId="27108" xr:uid="{00000000-0005-0000-0000-0000CC450000}"/>
    <cellStyle name="Normal 52 13 3" xfId="9625" xr:uid="{00000000-0005-0000-0000-0000CD450000}"/>
    <cellStyle name="Normal 52 13 3 2" xfId="9626" xr:uid="{00000000-0005-0000-0000-0000CE450000}"/>
    <cellStyle name="Normal 52 13 3 2 2" xfId="27113" xr:uid="{00000000-0005-0000-0000-0000CF450000}"/>
    <cellStyle name="Normal 52 13 3 3" xfId="27112" xr:uid="{00000000-0005-0000-0000-0000D0450000}"/>
    <cellStyle name="Normal 52 13 4" xfId="9627" xr:uid="{00000000-0005-0000-0000-0000D1450000}"/>
    <cellStyle name="Normal 52 13 4 2" xfId="27114" xr:uid="{00000000-0005-0000-0000-0000D2450000}"/>
    <cellStyle name="Normal 52 13 5" xfId="27107" xr:uid="{00000000-0005-0000-0000-0000D3450000}"/>
    <cellStyle name="Normal 52 14" xfId="9628" xr:uid="{00000000-0005-0000-0000-0000D4450000}"/>
    <cellStyle name="Normal 52 14 2" xfId="9629" xr:uid="{00000000-0005-0000-0000-0000D5450000}"/>
    <cellStyle name="Normal 52 14 2 2" xfId="9630" xr:uid="{00000000-0005-0000-0000-0000D6450000}"/>
    <cellStyle name="Normal 52 14 2 2 2" xfId="9631" xr:uid="{00000000-0005-0000-0000-0000D7450000}"/>
    <cellStyle name="Normal 52 14 2 2 2 2" xfId="27118" xr:uid="{00000000-0005-0000-0000-0000D8450000}"/>
    <cellStyle name="Normal 52 14 2 2 3" xfId="27117" xr:uid="{00000000-0005-0000-0000-0000D9450000}"/>
    <cellStyle name="Normal 52 14 2 3" xfId="9632" xr:uid="{00000000-0005-0000-0000-0000DA450000}"/>
    <cellStyle name="Normal 52 14 2 3 2" xfId="27119" xr:uid="{00000000-0005-0000-0000-0000DB450000}"/>
    <cellStyle name="Normal 52 14 2 4" xfId="27116" xr:uid="{00000000-0005-0000-0000-0000DC450000}"/>
    <cellStyle name="Normal 52 14 3" xfId="9633" xr:uid="{00000000-0005-0000-0000-0000DD450000}"/>
    <cellStyle name="Normal 52 14 3 2" xfId="9634" xr:uid="{00000000-0005-0000-0000-0000DE450000}"/>
    <cellStyle name="Normal 52 14 3 2 2" xfId="27121" xr:uid="{00000000-0005-0000-0000-0000DF450000}"/>
    <cellStyle name="Normal 52 14 3 3" xfId="27120" xr:uid="{00000000-0005-0000-0000-0000E0450000}"/>
    <cellStyle name="Normal 52 14 4" xfId="9635" xr:uid="{00000000-0005-0000-0000-0000E1450000}"/>
    <cellStyle name="Normal 52 14 4 2" xfId="27122" xr:uid="{00000000-0005-0000-0000-0000E2450000}"/>
    <cellStyle name="Normal 52 14 5" xfId="27115" xr:uid="{00000000-0005-0000-0000-0000E3450000}"/>
    <cellStyle name="Normal 52 15" xfId="9636" xr:uid="{00000000-0005-0000-0000-0000E4450000}"/>
    <cellStyle name="Normal 52 15 2" xfId="9637" xr:uid="{00000000-0005-0000-0000-0000E5450000}"/>
    <cellStyle name="Normal 52 15 2 2" xfId="9638" xr:uid="{00000000-0005-0000-0000-0000E6450000}"/>
    <cellStyle name="Normal 52 15 2 2 2" xfId="9639" xr:uid="{00000000-0005-0000-0000-0000E7450000}"/>
    <cellStyle name="Normal 52 15 2 2 2 2" xfId="27126" xr:uid="{00000000-0005-0000-0000-0000E8450000}"/>
    <cellStyle name="Normal 52 15 2 2 3" xfId="27125" xr:uid="{00000000-0005-0000-0000-0000E9450000}"/>
    <cellStyle name="Normal 52 15 2 3" xfId="9640" xr:uid="{00000000-0005-0000-0000-0000EA450000}"/>
    <cellStyle name="Normal 52 15 2 3 2" xfId="27127" xr:uid="{00000000-0005-0000-0000-0000EB450000}"/>
    <cellStyle name="Normal 52 15 2 4" xfId="27124" xr:uid="{00000000-0005-0000-0000-0000EC450000}"/>
    <cellStyle name="Normal 52 15 3" xfId="9641" xr:uid="{00000000-0005-0000-0000-0000ED450000}"/>
    <cellStyle name="Normal 52 15 3 2" xfId="9642" xr:uid="{00000000-0005-0000-0000-0000EE450000}"/>
    <cellStyle name="Normal 52 15 3 2 2" xfId="27129" xr:uid="{00000000-0005-0000-0000-0000EF450000}"/>
    <cellStyle name="Normal 52 15 3 3" xfId="27128" xr:uid="{00000000-0005-0000-0000-0000F0450000}"/>
    <cellStyle name="Normal 52 15 4" xfId="9643" xr:uid="{00000000-0005-0000-0000-0000F1450000}"/>
    <cellStyle name="Normal 52 15 4 2" xfId="27130" xr:uid="{00000000-0005-0000-0000-0000F2450000}"/>
    <cellStyle name="Normal 52 15 5" xfId="27123" xr:uid="{00000000-0005-0000-0000-0000F3450000}"/>
    <cellStyle name="Normal 52 16" xfId="9644" xr:uid="{00000000-0005-0000-0000-0000F4450000}"/>
    <cellStyle name="Normal 52 16 2" xfId="9645" xr:uid="{00000000-0005-0000-0000-0000F5450000}"/>
    <cellStyle name="Normal 52 16 2 2" xfId="9646" xr:uid="{00000000-0005-0000-0000-0000F6450000}"/>
    <cellStyle name="Normal 52 16 2 2 2" xfId="9647" xr:uid="{00000000-0005-0000-0000-0000F7450000}"/>
    <cellStyle name="Normal 52 16 2 2 2 2" xfId="27134" xr:uid="{00000000-0005-0000-0000-0000F8450000}"/>
    <cellStyle name="Normal 52 16 2 2 3" xfId="27133" xr:uid="{00000000-0005-0000-0000-0000F9450000}"/>
    <cellStyle name="Normal 52 16 2 3" xfId="9648" xr:uid="{00000000-0005-0000-0000-0000FA450000}"/>
    <cellStyle name="Normal 52 16 2 3 2" xfId="27135" xr:uid="{00000000-0005-0000-0000-0000FB450000}"/>
    <cellStyle name="Normal 52 16 2 4" xfId="27132" xr:uid="{00000000-0005-0000-0000-0000FC450000}"/>
    <cellStyle name="Normal 52 16 3" xfId="9649" xr:uid="{00000000-0005-0000-0000-0000FD450000}"/>
    <cellStyle name="Normal 52 16 3 2" xfId="9650" xr:uid="{00000000-0005-0000-0000-0000FE450000}"/>
    <cellStyle name="Normal 52 16 3 2 2" xfId="27137" xr:uid="{00000000-0005-0000-0000-0000FF450000}"/>
    <cellStyle name="Normal 52 16 3 3" xfId="27136" xr:uid="{00000000-0005-0000-0000-000000460000}"/>
    <cellStyle name="Normal 52 16 4" xfId="9651" xr:uid="{00000000-0005-0000-0000-000001460000}"/>
    <cellStyle name="Normal 52 16 4 2" xfId="27138" xr:uid="{00000000-0005-0000-0000-000002460000}"/>
    <cellStyle name="Normal 52 16 5" xfId="27131" xr:uid="{00000000-0005-0000-0000-000003460000}"/>
    <cellStyle name="Normal 52 17" xfId="9652" xr:uid="{00000000-0005-0000-0000-000004460000}"/>
    <cellStyle name="Normal 52 17 2" xfId="9653" xr:uid="{00000000-0005-0000-0000-000005460000}"/>
    <cellStyle name="Normal 52 17 2 2" xfId="9654" xr:uid="{00000000-0005-0000-0000-000006460000}"/>
    <cellStyle name="Normal 52 17 2 2 2" xfId="9655" xr:uid="{00000000-0005-0000-0000-000007460000}"/>
    <cellStyle name="Normal 52 17 2 2 2 2" xfId="27142" xr:uid="{00000000-0005-0000-0000-000008460000}"/>
    <cellStyle name="Normal 52 17 2 2 3" xfId="27141" xr:uid="{00000000-0005-0000-0000-000009460000}"/>
    <cellStyle name="Normal 52 17 2 3" xfId="9656" xr:uid="{00000000-0005-0000-0000-00000A460000}"/>
    <cellStyle name="Normal 52 17 2 3 2" xfId="27143" xr:uid="{00000000-0005-0000-0000-00000B460000}"/>
    <cellStyle name="Normal 52 17 2 4" xfId="27140" xr:uid="{00000000-0005-0000-0000-00000C460000}"/>
    <cellStyle name="Normal 52 17 3" xfId="9657" xr:uid="{00000000-0005-0000-0000-00000D460000}"/>
    <cellStyle name="Normal 52 17 3 2" xfId="9658" xr:uid="{00000000-0005-0000-0000-00000E460000}"/>
    <cellStyle name="Normal 52 17 3 2 2" xfId="27145" xr:uid="{00000000-0005-0000-0000-00000F460000}"/>
    <cellStyle name="Normal 52 17 3 3" xfId="27144" xr:uid="{00000000-0005-0000-0000-000010460000}"/>
    <cellStyle name="Normal 52 17 4" xfId="9659" xr:uid="{00000000-0005-0000-0000-000011460000}"/>
    <cellStyle name="Normal 52 17 4 2" xfId="27146" xr:uid="{00000000-0005-0000-0000-000012460000}"/>
    <cellStyle name="Normal 52 17 5" xfId="27139" xr:uid="{00000000-0005-0000-0000-000013460000}"/>
    <cellStyle name="Normal 52 18" xfId="9660" xr:uid="{00000000-0005-0000-0000-000014460000}"/>
    <cellStyle name="Normal 52 18 2" xfId="9661" xr:uid="{00000000-0005-0000-0000-000015460000}"/>
    <cellStyle name="Normal 52 18 2 2" xfId="9662" xr:uid="{00000000-0005-0000-0000-000016460000}"/>
    <cellStyle name="Normal 52 18 2 2 2" xfId="9663" xr:uid="{00000000-0005-0000-0000-000017460000}"/>
    <cellStyle name="Normal 52 18 2 2 2 2" xfId="27150" xr:uid="{00000000-0005-0000-0000-000018460000}"/>
    <cellStyle name="Normal 52 18 2 2 3" xfId="27149" xr:uid="{00000000-0005-0000-0000-000019460000}"/>
    <cellStyle name="Normal 52 18 2 3" xfId="9664" xr:uid="{00000000-0005-0000-0000-00001A460000}"/>
    <cellStyle name="Normal 52 18 2 3 2" xfId="27151" xr:uid="{00000000-0005-0000-0000-00001B460000}"/>
    <cellStyle name="Normal 52 18 2 4" xfId="27148" xr:uid="{00000000-0005-0000-0000-00001C460000}"/>
    <cellStyle name="Normal 52 18 3" xfId="9665" xr:uid="{00000000-0005-0000-0000-00001D460000}"/>
    <cellStyle name="Normal 52 18 3 2" xfId="9666" xr:uid="{00000000-0005-0000-0000-00001E460000}"/>
    <cellStyle name="Normal 52 18 3 2 2" xfId="27153" xr:uid="{00000000-0005-0000-0000-00001F460000}"/>
    <cellStyle name="Normal 52 18 3 3" xfId="27152" xr:uid="{00000000-0005-0000-0000-000020460000}"/>
    <cellStyle name="Normal 52 18 4" xfId="9667" xr:uid="{00000000-0005-0000-0000-000021460000}"/>
    <cellStyle name="Normal 52 18 4 2" xfId="27154" xr:uid="{00000000-0005-0000-0000-000022460000}"/>
    <cellStyle name="Normal 52 18 5" xfId="27147" xr:uid="{00000000-0005-0000-0000-000023460000}"/>
    <cellStyle name="Normal 52 19" xfId="9668" xr:uid="{00000000-0005-0000-0000-000024460000}"/>
    <cellStyle name="Normal 52 19 2" xfId="9669" xr:uid="{00000000-0005-0000-0000-000025460000}"/>
    <cellStyle name="Normal 52 19 2 2" xfId="9670" xr:uid="{00000000-0005-0000-0000-000026460000}"/>
    <cellStyle name="Normal 52 19 2 2 2" xfId="9671" xr:uid="{00000000-0005-0000-0000-000027460000}"/>
    <cellStyle name="Normal 52 19 2 2 2 2" xfId="27158" xr:uid="{00000000-0005-0000-0000-000028460000}"/>
    <cellStyle name="Normal 52 19 2 2 3" xfId="27157" xr:uid="{00000000-0005-0000-0000-000029460000}"/>
    <cellStyle name="Normal 52 19 2 3" xfId="9672" xr:uid="{00000000-0005-0000-0000-00002A460000}"/>
    <cellStyle name="Normal 52 19 2 3 2" xfId="27159" xr:uid="{00000000-0005-0000-0000-00002B460000}"/>
    <cellStyle name="Normal 52 19 2 4" xfId="27156" xr:uid="{00000000-0005-0000-0000-00002C460000}"/>
    <cellStyle name="Normal 52 19 3" xfId="9673" xr:uid="{00000000-0005-0000-0000-00002D460000}"/>
    <cellStyle name="Normal 52 19 3 2" xfId="9674" xr:uid="{00000000-0005-0000-0000-00002E460000}"/>
    <cellStyle name="Normal 52 19 3 2 2" xfId="27161" xr:uid="{00000000-0005-0000-0000-00002F460000}"/>
    <cellStyle name="Normal 52 19 3 3" xfId="27160" xr:uid="{00000000-0005-0000-0000-000030460000}"/>
    <cellStyle name="Normal 52 19 4" xfId="9675" xr:uid="{00000000-0005-0000-0000-000031460000}"/>
    <cellStyle name="Normal 52 19 4 2" xfId="27162" xr:uid="{00000000-0005-0000-0000-000032460000}"/>
    <cellStyle name="Normal 52 19 5" xfId="27155" xr:uid="{00000000-0005-0000-0000-000033460000}"/>
    <cellStyle name="Normal 52 2" xfId="9676" xr:uid="{00000000-0005-0000-0000-000034460000}"/>
    <cellStyle name="Normal 52 2 2" xfId="9677" xr:uid="{00000000-0005-0000-0000-000035460000}"/>
    <cellStyle name="Normal 52 2 2 2" xfId="9678" xr:uid="{00000000-0005-0000-0000-000036460000}"/>
    <cellStyle name="Normal 52 2 2 2 2" xfId="9679" xr:uid="{00000000-0005-0000-0000-000037460000}"/>
    <cellStyle name="Normal 52 2 2 2 2 2" xfId="27166" xr:uid="{00000000-0005-0000-0000-000038460000}"/>
    <cellStyle name="Normal 52 2 2 2 3" xfId="27165" xr:uid="{00000000-0005-0000-0000-000039460000}"/>
    <cellStyle name="Normal 52 2 2 3" xfId="9680" xr:uid="{00000000-0005-0000-0000-00003A460000}"/>
    <cellStyle name="Normal 52 2 2 3 2" xfId="27167" xr:uid="{00000000-0005-0000-0000-00003B460000}"/>
    <cellStyle name="Normal 52 2 2 4" xfId="27164" xr:uid="{00000000-0005-0000-0000-00003C460000}"/>
    <cellStyle name="Normal 52 2 3" xfId="9681" xr:uid="{00000000-0005-0000-0000-00003D460000}"/>
    <cellStyle name="Normal 52 2 3 2" xfId="9682" xr:uid="{00000000-0005-0000-0000-00003E460000}"/>
    <cellStyle name="Normal 52 2 3 2 2" xfId="27169" xr:uid="{00000000-0005-0000-0000-00003F460000}"/>
    <cellStyle name="Normal 52 2 3 3" xfId="27168" xr:uid="{00000000-0005-0000-0000-000040460000}"/>
    <cellStyle name="Normal 52 2 4" xfId="9683" xr:uid="{00000000-0005-0000-0000-000041460000}"/>
    <cellStyle name="Normal 52 2 4 2" xfId="27170" xr:uid="{00000000-0005-0000-0000-000042460000}"/>
    <cellStyle name="Normal 52 2 5" xfId="27163" xr:uid="{00000000-0005-0000-0000-000043460000}"/>
    <cellStyle name="Normal 52 20" xfId="9684" xr:uid="{00000000-0005-0000-0000-000044460000}"/>
    <cellStyle name="Normal 52 20 2" xfId="9685" xr:uid="{00000000-0005-0000-0000-000045460000}"/>
    <cellStyle name="Normal 52 20 2 2" xfId="9686" xr:uid="{00000000-0005-0000-0000-000046460000}"/>
    <cellStyle name="Normal 52 20 2 2 2" xfId="9687" xr:uid="{00000000-0005-0000-0000-000047460000}"/>
    <cellStyle name="Normal 52 20 2 2 2 2" xfId="27174" xr:uid="{00000000-0005-0000-0000-000048460000}"/>
    <cellStyle name="Normal 52 20 2 2 3" xfId="27173" xr:uid="{00000000-0005-0000-0000-000049460000}"/>
    <cellStyle name="Normal 52 20 2 3" xfId="9688" xr:uid="{00000000-0005-0000-0000-00004A460000}"/>
    <cellStyle name="Normal 52 20 2 3 2" xfId="27175" xr:uid="{00000000-0005-0000-0000-00004B460000}"/>
    <cellStyle name="Normal 52 20 2 4" xfId="27172" xr:uid="{00000000-0005-0000-0000-00004C460000}"/>
    <cellStyle name="Normal 52 20 3" xfId="9689" xr:uid="{00000000-0005-0000-0000-00004D460000}"/>
    <cellStyle name="Normal 52 20 3 2" xfId="9690" xr:uid="{00000000-0005-0000-0000-00004E460000}"/>
    <cellStyle name="Normal 52 20 3 2 2" xfId="27177" xr:uid="{00000000-0005-0000-0000-00004F460000}"/>
    <cellStyle name="Normal 52 20 3 3" xfId="27176" xr:uid="{00000000-0005-0000-0000-000050460000}"/>
    <cellStyle name="Normal 52 20 4" xfId="9691" xr:uid="{00000000-0005-0000-0000-000051460000}"/>
    <cellStyle name="Normal 52 20 4 2" xfId="27178" xr:uid="{00000000-0005-0000-0000-000052460000}"/>
    <cellStyle name="Normal 52 20 5" xfId="27171" xr:uid="{00000000-0005-0000-0000-000053460000}"/>
    <cellStyle name="Normal 52 21" xfId="9692" xr:uid="{00000000-0005-0000-0000-000054460000}"/>
    <cellStyle name="Normal 52 21 2" xfId="9693" xr:uid="{00000000-0005-0000-0000-000055460000}"/>
    <cellStyle name="Normal 52 21 2 2" xfId="9694" xr:uid="{00000000-0005-0000-0000-000056460000}"/>
    <cellStyle name="Normal 52 21 2 2 2" xfId="9695" xr:uid="{00000000-0005-0000-0000-000057460000}"/>
    <cellStyle name="Normal 52 21 2 2 2 2" xfId="27182" xr:uid="{00000000-0005-0000-0000-000058460000}"/>
    <cellStyle name="Normal 52 21 2 2 3" xfId="27181" xr:uid="{00000000-0005-0000-0000-000059460000}"/>
    <cellStyle name="Normal 52 21 2 3" xfId="9696" xr:uid="{00000000-0005-0000-0000-00005A460000}"/>
    <cellStyle name="Normal 52 21 2 3 2" xfId="27183" xr:uid="{00000000-0005-0000-0000-00005B460000}"/>
    <cellStyle name="Normal 52 21 2 4" xfId="27180" xr:uid="{00000000-0005-0000-0000-00005C460000}"/>
    <cellStyle name="Normal 52 21 3" xfId="9697" xr:uid="{00000000-0005-0000-0000-00005D460000}"/>
    <cellStyle name="Normal 52 21 3 2" xfId="9698" xr:uid="{00000000-0005-0000-0000-00005E460000}"/>
    <cellStyle name="Normal 52 21 3 2 2" xfId="27185" xr:uid="{00000000-0005-0000-0000-00005F460000}"/>
    <cellStyle name="Normal 52 21 3 3" xfId="27184" xr:uid="{00000000-0005-0000-0000-000060460000}"/>
    <cellStyle name="Normal 52 21 4" xfId="9699" xr:uid="{00000000-0005-0000-0000-000061460000}"/>
    <cellStyle name="Normal 52 21 4 2" xfId="27186" xr:uid="{00000000-0005-0000-0000-000062460000}"/>
    <cellStyle name="Normal 52 21 5" xfId="27179" xr:uid="{00000000-0005-0000-0000-000063460000}"/>
    <cellStyle name="Normal 52 22" xfId="9700" xr:uid="{00000000-0005-0000-0000-000064460000}"/>
    <cellStyle name="Normal 52 22 2" xfId="9701" xr:uid="{00000000-0005-0000-0000-000065460000}"/>
    <cellStyle name="Normal 52 22 2 2" xfId="9702" xr:uid="{00000000-0005-0000-0000-000066460000}"/>
    <cellStyle name="Normal 52 22 2 2 2" xfId="9703" xr:uid="{00000000-0005-0000-0000-000067460000}"/>
    <cellStyle name="Normal 52 22 2 2 2 2" xfId="27190" xr:uid="{00000000-0005-0000-0000-000068460000}"/>
    <cellStyle name="Normal 52 22 2 2 3" xfId="27189" xr:uid="{00000000-0005-0000-0000-000069460000}"/>
    <cellStyle name="Normal 52 22 2 3" xfId="9704" xr:uid="{00000000-0005-0000-0000-00006A460000}"/>
    <cellStyle name="Normal 52 22 2 3 2" xfId="27191" xr:uid="{00000000-0005-0000-0000-00006B460000}"/>
    <cellStyle name="Normal 52 22 2 4" xfId="27188" xr:uid="{00000000-0005-0000-0000-00006C460000}"/>
    <cellStyle name="Normal 52 22 3" xfId="9705" xr:uid="{00000000-0005-0000-0000-00006D460000}"/>
    <cellStyle name="Normal 52 22 3 2" xfId="9706" xr:uid="{00000000-0005-0000-0000-00006E460000}"/>
    <cellStyle name="Normal 52 22 3 2 2" xfId="27193" xr:uid="{00000000-0005-0000-0000-00006F460000}"/>
    <cellStyle name="Normal 52 22 3 3" xfId="27192" xr:uid="{00000000-0005-0000-0000-000070460000}"/>
    <cellStyle name="Normal 52 22 4" xfId="9707" xr:uid="{00000000-0005-0000-0000-000071460000}"/>
    <cellStyle name="Normal 52 22 4 2" xfId="27194" xr:uid="{00000000-0005-0000-0000-000072460000}"/>
    <cellStyle name="Normal 52 22 5" xfId="27187" xr:uid="{00000000-0005-0000-0000-000073460000}"/>
    <cellStyle name="Normal 52 23" xfId="9708" xr:uid="{00000000-0005-0000-0000-000074460000}"/>
    <cellStyle name="Normal 52 23 2" xfId="9709" xr:uid="{00000000-0005-0000-0000-000075460000}"/>
    <cellStyle name="Normal 52 23 2 2" xfId="9710" xr:uid="{00000000-0005-0000-0000-000076460000}"/>
    <cellStyle name="Normal 52 23 2 2 2" xfId="27197" xr:uid="{00000000-0005-0000-0000-000077460000}"/>
    <cellStyle name="Normal 52 23 2 3" xfId="27196" xr:uid="{00000000-0005-0000-0000-000078460000}"/>
    <cellStyle name="Normal 52 23 3" xfId="9711" xr:uid="{00000000-0005-0000-0000-000079460000}"/>
    <cellStyle name="Normal 52 23 3 2" xfId="27198" xr:uid="{00000000-0005-0000-0000-00007A460000}"/>
    <cellStyle name="Normal 52 23 4" xfId="27195" xr:uid="{00000000-0005-0000-0000-00007B460000}"/>
    <cellStyle name="Normal 52 24" xfId="9712" xr:uid="{00000000-0005-0000-0000-00007C460000}"/>
    <cellStyle name="Normal 52 24 2" xfId="9713" xr:uid="{00000000-0005-0000-0000-00007D460000}"/>
    <cellStyle name="Normal 52 24 2 2" xfId="27200" xr:uid="{00000000-0005-0000-0000-00007E460000}"/>
    <cellStyle name="Normal 52 24 3" xfId="27199" xr:uid="{00000000-0005-0000-0000-00007F460000}"/>
    <cellStyle name="Normal 52 25" xfId="9714" xr:uid="{00000000-0005-0000-0000-000080460000}"/>
    <cellStyle name="Normal 52 25 2" xfId="27201" xr:uid="{00000000-0005-0000-0000-000081460000}"/>
    <cellStyle name="Normal 52 26" xfId="27082" xr:uid="{00000000-0005-0000-0000-000082460000}"/>
    <cellStyle name="Normal 52 3" xfId="9715" xr:uid="{00000000-0005-0000-0000-000083460000}"/>
    <cellStyle name="Normal 52 3 2" xfId="9716" xr:uid="{00000000-0005-0000-0000-000084460000}"/>
    <cellStyle name="Normal 52 3 2 2" xfId="9717" xr:uid="{00000000-0005-0000-0000-000085460000}"/>
    <cellStyle name="Normal 52 3 2 2 2" xfId="9718" xr:uid="{00000000-0005-0000-0000-000086460000}"/>
    <cellStyle name="Normal 52 3 2 2 2 2" xfId="27205" xr:uid="{00000000-0005-0000-0000-000087460000}"/>
    <cellStyle name="Normal 52 3 2 2 3" xfId="27204" xr:uid="{00000000-0005-0000-0000-000088460000}"/>
    <cellStyle name="Normal 52 3 2 3" xfId="9719" xr:uid="{00000000-0005-0000-0000-000089460000}"/>
    <cellStyle name="Normal 52 3 2 3 2" xfId="27206" xr:uid="{00000000-0005-0000-0000-00008A460000}"/>
    <cellStyle name="Normal 52 3 2 4" xfId="27203" xr:uid="{00000000-0005-0000-0000-00008B460000}"/>
    <cellStyle name="Normal 52 3 3" xfId="9720" xr:uid="{00000000-0005-0000-0000-00008C460000}"/>
    <cellStyle name="Normal 52 3 3 2" xfId="9721" xr:uid="{00000000-0005-0000-0000-00008D460000}"/>
    <cellStyle name="Normal 52 3 3 2 2" xfId="27208" xr:uid="{00000000-0005-0000-0000-00008E460000}"/>
    <cellStyle name="Normal 52 3 3 3" xfId="27207" xr:uid="{00000000-0005-0000-0000-00008F460000}"/>
    <cellStyle name="Normal 52 3 4" xfId="9722" xr:uid="{00000000-0005-0000-0000-000090460000}"/>
    <cellStyle name="Normal 52 3 4 2" xfId="27209" xr:uid="{00000000-0005-0000-0000-000091460000}"/>
    <cellStyle name="Normal 52 3 5" xfId="27202" xr:uid="{00000000-0005-0000-0000-000092460000}"/>
    <cellStyle name="Normal 52 4" xfId="9723" xr:uid="{00000000-0005-0000-0000-000093460000}"/>
    <cellStyle name="Normal 52 4 2" xfId="9724" xr:uid="{00000000-0005-0000-0000-000094460000}"/>
    <cellStyle name="Normal 52 4 2 2" xfId="9725" xr:uid="{00000000-0005-0000-0000-000095460000}"/>
    <cellStyle name="Normal 52 4 2 2 2" xfId="9726" xr:uid="{00000000-0005-0000-0000-000096460000}"/>
    <cellStyle name="Normal 52 4 2 2 2 2" xfId="27213" xr:uid="{00000000-0005-0000-0000-000097460000}"/>
    <cellStyle name="Normal 52 4 2 2 3" xfId="27212" xr:uid="{00000000-0005-0000-0000-000098460000}"/>
    <cellStyle name="Normal 52 4 2 3" xfId="9727" xr:uid="{00000000-0005-0000-0000-000099460000}"/>
    <cellStyle name="Normal 52 4 2 3 2" xfId="27214" xr:uid="{00000000-0005-0000-0000-00009A460000}"/>
    <cellStyle name="Normal 52 4 2 4" xfId="27211" xr:uid="{00000000-0005-0000-0000-00009B460000}"/>
    <cellStyle name="Normal 52 4 3" xfId="9728" xr:uid="{00000000-0005-0000-0000-00009C460000}"/>
    <cellStyle name="Normal 52 4 3 2" xfId="9729" xr:uid="{00000000-0005-0000-0000-00009D460000}"/>
    <cellStyle name="Normal 52 4 3 2 2" xfId="27216" xr:uid="{00000000-0005-0000-0000-00009E460000}"/>
    <cellStyle name="Normal 52 4 3 3" xfId="27215" xr:uid="{00000000-0005-0000-0000-00009F460000}"/>
    <cellStyle name="Normal 52 4 4" xfId="9730" xr:uid="{00000000-0005-0000-0000-0000A0460000}"/>
    <cellStyle name="Normal 52 4 4 2" xfId="27217" xr:uid="{00000000-0005-0000-0000-0000A1460000}"/>
    <cellStyle name="Normal 52 4 5" xfId="27210" xr:uid="{00000000-0005-0000-0000-0000A2460000}"/>
    <cellStyle name="Normal 52 5" xfId="9731" xr:uid="{00000000-0005-0000-0000-0000A3460000}"/>
    <cellStyle name="Normal 52 5 2" xfId="9732" xr:uid="{00000000-0005-0000-0000-0000A4460000}"/>
    <cellStyle name="Normal 52 5 2 2" xfId="9733" xr:uid="{00000000-0005-0000-0000-0000A5460000}"/>
    <cellStyle name="Normal 52 5 2 2 2" xfId="9734" xr:uid="{00000000-0005-0000-0000-0000A6460000}"/>
    <cellStyle name="Normal 52 5 2 2 2 2" xfId="27221" xr:uid="{00000000-0005-0000-0000-0000A7460000}"/>
    <cellStyle name="Normal 52 5 2 2 3" xfId="27220" xr:uid="{00000000-0005-0000-0000-0000A8460000}"/>
    <cellStyle name="Normal 52 5 2 3" xfId="9735" xr:uid="{00000000-0005-0000-0000-0000A9460000}"/>
    <cellStyle name="Normal 52 5 2 3 2" xfId="27222" xr:uid="{00000000-0005-0000-0000-0000AA460000}"/>
    <cellStyle name="Normal 52 5 2 4" xfId="27219" xr:uid="{00000000-0005-0000-0000-0000AB460000}"/>
    <cellStyle name="Normal 52 5 3" xfId="9736" xr:uid="{00000000-0005-0000-0000-0000AC460000}"/>
    <cellStyle name="Normal 52 5 3 2" xfId="9737" xr:uid="{00000000-0005-0000-0000-0000AD460000}"/>
    <cellStyle name="Normal 52 5 3 2 2" xfId="27224" xr:uid="{00000000-0005-0000-0000-0000AE460000}"/>
    <cellStyle name="Normal 52 5 3 3" xfId="27223" xr:uid="{00000000-0005-0000-0000-0000AF460000}"/>
    <cellStyle name="Normal 52 5 4" xfId="9738" xr:uid="{00000000-0005-0000-0000-0000B0460000}"/>
    <cellStyle name="Normal 52 5 4 2" xfId="27225" xr:uid="{00000000-0005-0000-0000-0000B1460000}"/>
    <cellStyle name="Normal 52 5 5" xfId="27218" xr:uid="{00000000-0005-0000-0000-0000B2460000}"/>
    <cellStyle name="Normal 52 6" xfId="9739" xr:uid="{00000000-0005-0000-0000-0000B3460000}"/>
    <cellStyle name="Normal 52 6 2" xfId="9740" xr:uid="{00000000-0005-0000-0000-0000B4460000}"/>
    <cellStyle name="Normal 52 6 2 2" xfId="9741" xr:uid="{00000000-0005-0000-0000-0000B5460000}"/>
    <cellStyle name="Normal 52 6 2 2 2" xfId="9742" xr:uid="{00000000-0005-0000-0000-0000B6460000}"/>
    <cellStyle name="Normal 52 6 2 2 2 2" xfId="27229" xr:uid="{00000000-0005-0000-0000-0000B7460000}"/>
    <cellStyle name="Normal 52 6 2 2 3" xfId="27228" xr:uid="{00000000-0005-0000-0000-0000B8460000}"/>
    <cellStyle name="Normal 52 6 2 3" xfId="9743" xr:uid="{00000000-0005-0000-0000-0000B9460000}"/>
    <cellStyle name="Normal 52 6 2 3 2" xfId="27230" xr:uid="{00000000-0005-0000-0000-0000BA460000}"/>
    <cellStyle name="Normal 52 6 2 4" xfId="27227" xr:uid="{00000000-0005-0000-0000-0000BB460000}"/>
    <cellStyle name="Normal 52 6 3" xfId="9744" xr:uid="{00000000-0005-0000-0000-0000BC460000}"/>
    <cellStyle name="Normal 52 6 3 2" xfId="9745" xr:uid="{00000000-0005-0000-0000-0000BD460000}"/>
    <cellStyle name="Normal 52 6 3 2 2" xfId="27232" xr:uid="{00000000-0005-0000-0000-0000BE460000}"/>
    <cellStyle name="Normal 52 6 3 3" xfId="27231" xr:uid="{00000000-0005-0000-0000-0000BF460000}"/>
    <cellStyle name="Normal 52 6 4" xfId="9746" xr:uid="{00000000-0005-0000-0000-0000C0460000}"/>
    <cellStyle name="Normal 52 6 4 2" xfId="27233" xr:uid="{00000000-0005-0000-0000-0000C1460000}"/>
    <cellStyle name="Normal 52 6 5" xfId="27226" xr:uid="{00000000-0005-0000-0000-0000C2460000}"/>
    <cellStyle name="Normal 52 7" xfId="9747" xr:uid="{00000000-0005-0000-0000-0000C3460000}"/>
    <cellStyle name="Normal 52 7 2" xfId="9748" xr:uid="{00000000-0005-0000-0000-0000C4460000}"/>
    <cellStyle name="Normal 52 7 2 2" xfId="9749" xr:uid="{00000000-0005-0000-0000-0000C5460000}"/>
    <cellStyle name="Normal 52 7 2 2 2" xfId="9750" xr:uid="{00000000-0005-0000-0000-0000C6460000}"/>
    <cellStyle name="Normal 52 7 2 2 2 2" xfId="27237" xr:uid="{00000000-0005-0000-0000-0000C7460000}"/>
    <cellStyle name="Normal 52 7 2 2 3" xfId="27236" xr:uid="{00000000-0005-0000-0000-0000C8460000}"/>
    <cellStyle name="Normal 52 7 2 3" xfId="9751" xr:uid="{00000000-0005-0000-0000-0000C9460000}"/>
    <cellStyle name="Normal 52 7 2 3 2" xfId="27238" xr:uid="{00000000-0005-0000-0000-0000CA460000}"/>
    <cellStyle name="Normal 52 7 2 4" xfId="27235" xr:uid="{00000000-0005-0000-0000-0000CB460000}"/>
    <cellStyle name="Normal 52 7 3" xfId="9752" xr:uid="{00000000-0005-0000-0000-0000CC460000}"/>
    <cellStyle name="Normal 52 7 3 2" xfId="9753" xr:uid="{00000000-0005-0000-0000-0000CD460000}"/>
    <cellStyle name="Normal 52 7 3 2 2" xfId="27240" xr:uid="{00000000-0005-0000-0000-0000CE460000}"/>
    <cellStyle name="Normal 52 7 3 3" xfId="27239" xr:uid="{00000000-0005-0000-0000-0000CF460000}"/>
    <cellStyle name="Normal 52 7 4" xfId="9754" xr:uid="{00000000-0005-0000-0000-0000D0460000}"/>
    <cellStyle name="Normal 52 7 4 2" xfId="27241" xr:uid="{00000000-0005-0000-0000-0000D1460000}"/>
    <cellStyle name="Normal 52 7 5" xfId="27234" xr:uid="{00000000-0005-0000-0000-0000D2460000}"/>
    <cellStyle name="Normal 52 8" xfId="9755" xr:uid="{00000000-0005-0000-0000-0000D3460000}"/>
    <cellStyle name="Normal 52 8 2" xfId="9756" xr:uid="{00000000-0005-0000-0000-0000D4460000}"/>
    <cellStyle name="Normal 52 8 2 2" xfId="9757" xr:uid="{00000000-0005-0000-0000-0000D5460000}"/>
    <cellStyle name="Normal 52 8 2 2 2" xfId="9758" xr:uid="{00000000-0005-0000-0000-0000D6460000}"/>
    <cellStyle name="Normal 52 8 2 2 2 2" xfId="27245" xr:uid="{00000000-0005-0000-0000-0000D7460000}"/>
    <cellStyle name="Normal 52 8 2 2 3" xfId="27244" xr:uid="{00000000-0005-0000-0000-0000D8460000}"/>
    <cellStyle name="Normal 52 8 2 3" xfId="9759" xr:uid="{00000000-0005-0000-0000-0000D9460000}"/>
    <cellStyle name="Normal 52 8 2 3 2" xfId="27246" xr:uid="{00000000-0005-0000-0000-0000DA460000}"/>
    <cellStyle name="Normal 52 8 2 4" xfId="27243" xr:uid="{00000000-0005-0000-0000-0000DB460000}"/>
    <cellStyle name="Normal 52 8 3" xfId="9760" xr:uid="{00000000-0005-0000-0000-0000DC460000}"/>
    <cellStyle name="Normal 52 8 3 2" xfId="9761" xr:uid="{00000000-0005-0000-0000-0000DD460000}"/>
    <cellStyle name="Normal 52 8 3 2 2" xfId="27248" xr:uid="{00000000-0005-0000-0000-0000DE460000}"/>
    <cellStyle name="Normal 52 8 3 3" xfId="27247" xr:uid="{00000000-0005-0000-0000-0000DF460000}"/>
    <cellStyle name="Normal 52 8 4" xfId="9762" xr:uid="{00000000-0005-0000-0000-0000E0460000}"/>
    <cellStyle name="Normal 52 8 4 2" xfId="27249" xr:uid="{00000000-0005-0000-0000-0000E1460000}"/>
    <cellStyle name="Normal 52 8 5" xfId="27242" xr:uid="{00000000-0005-0000-0000-0000E2460000}"/>
    <cellStyle name="Normal 52 9" xfId="9763" xr:uid="{00000000-0005-0000-0000-0000E3460000}"/>
    <cellStyle name="Normal 52 9 2" xfId="9764" xr:uid="{00000000-0005-0000-0000-0000E4460000}"/>
    <cellStyle name="Normal 52 9 2 2" xfId="9765" xr:uid="{00000000-0005-0000-0000-0000E5460000}"/>
    <cellStyle name="Normal 52 9 2 2 2" xfId="9766" xr:uid="{00000000-0005-0000-0000-0000E6460000}"/>
    <cellStyle name="Normal 52 9 2 2 2 2" xfId="27253" xr:uid="{00000000-0005-0000-0000-0000E7460000}"/>
    <cellStyle name="Normal 52 9 2 2 3" xfId="27252" xr:uid="{00000000-0005-0000-0000-0000E8460000}"/>
    <cellStyle name="Normal 52 9 2 3" xfId="9767" xr:uid="{00000000-0005-0000-0000-0000E9460000}"/>
    <cellStyle name="Normal 52 9 2 3 2" xfId="27254" xr:uid="{00000000-0005-0000-0000-0000EA460000}"/>
    <cellStyle name="Normal 52 9 2 4" xfId="27251" xr:uid="{00000000-0005-0000-0000-0000EB460000}"/>
    <cellStyle name="Normal 52 9 3" xfId="9768" xr:uid="{00000000-0005-0000-0000-0000EC460000}"/>
    <cellStyle name="Normal 52 9 3 2" xfId="9769" xr:uid="{00000000-0005-0000-0000-0000ED460000}"/>
    <cellStyle name="Normal 52 9 3 2 2" xfId="27256" xr:uid="{00000000-0005-0000-0000-0000EE460000}"/>
    <cellStyle name="Normal 52 9 3 3" xfId="27255" xr:uid="{00000000-0005-0000-0000-0000EF460000}"/>
    <cellStyle name="Normal 52 9 4" xfId="9770" xr:uid="{00000000-0005-0000-0000-0000F0460000}"/>
    <cellStyle name="Normal 52 9 4 2" xfId="27257" xr:uid="{00000000-0005-0000-0000-0000F1460000}"/>
    <cellStyle name="Normal 52 9 5" xfId="27250" xr:uid="{00000000-0005-0000-0000-0000F2460000}"/>
    <cellStyle name="Normal 53" xfId="9771" xr:uid="{00000000-0005-0000-0000-0000F3460000}"/>
    <cellStyle name="Normal 53 10" xfId="9772" xr:uid="{00000000-0005-0000-0000-0000F4460000}"/>
    <cellStyle name="Normal 53 10 2" xfId="9773" xr:uid="{00000000-0005-0000-0000-0000F5460000}"/>
    <cellStyle name="Normal 53 10 2 2" xfId="9774" xr:uid="{00000000-0005-0000-0000-0000F6460000}"/>
    <cellStyle name="Normal 53 10 2 2 2" xfId="9775" xr:uid="{00000000-0005-0000-0000-0000F7460000}"/>
    <cellStyle name="Normal 53 10 2 2 2 2" xfId="27262" xr:uid="{00000000-0005-0000-0000-0000F8460000}"/>
    <cellStyle name="Normal 53 10 2 2 3" xfId="27261" xr:uid="{00000000-0005-0000-0000-0000F9460000}"/>
    <cellStyle name="Normal 53 10 2 3" xfId="9776" xr:uid="{00000000-0005-0000-0000-0000FA460000}"/>
    <cellStyle name="Normal 53 10 2 3 2" xfId="27263" xr:uid="{00000000-0005-0000-0000-0000FB460000}"/>
    <cellStyle name="Normal 53 10 2 4" xfId="27260" xr:uid="{00000000-0005-0000-0000-0000FC460000}"/>
    <cellStyle name="Normal 53 10 3" xfId="9777" xr:uid="{00000000-0005-0000-0000-0000FD460000}"/>
    <cellStyle name="Normal 53 10 3 2" xfId="9778" xr:uid="{00000000-0005-0000-0000-0000FE460000}"/>
    <cellStyle name="Normal 53 10 3 2 2" xfId="27265" xr:uid="{00000000-0005-0000-0000-0000FF460000}"/>
    <cellStyle name="Normal 53 10 3 3" xfId="27264" xr:uid="{00000000-0005-0000-0000-000000470000}"/>
    <cellStyle name="Normal 53 10 4" xfId="9779" xr:uid="{00000000-0005-0000-0000-000001470000}"/>
    <cellStyle name="Normal 53 10 4 2" xfId="27266" xr:uid="{00000000-0005-0000-0000-000002470000}"/>
    <cellStyle name="Normal 53 10 5" xfId="27259" xr:uid="{00000000-0005-0000-0000-000003470000}"/>
    <cellStyle name="Normal 53 11" xfId="9780" xr:uid="{00000000-0005-0000-0000-000004470000}"/>
    <cellStyle name="Normal 53 11 2" xfId="9781" xr:uid="{00000000-0005-0000-0000-000005470000}"/>
    <cellStyle name="Normal 53 11 2 2" xfId="9782" xr:uid="{00000000-0005-0000-0000-000006470000}"/>
    <cellStyle name="Normal 53 11 2 2 2" xfId="9783" xr:uid="{00000000-0005-0000-0000-000007470000}"/>
    <cellStyle name="Normal 53 11 2 2 2 2" xfId="27270" xr:uid="{00000000-0005-0000-0000-000008470000}"/>
    <cellStyle name="Normal 53 11 2 2 3" xfId="27269" xr:uid="{00000000-0005-0000-0000-000009470000}"/>
    <cellStyle name="Normal 53 11 2 3" xfId="9784" xr:uid="{00000000-0005-0000-0000-00000A470000}"/>
    <cellStyle name="Normal 53 11 2 3 2" xfId="27271" xr:uid="{00000000-0005-0000-0000-00000B470000}"/>
    <cellStyle name="Normal 53 11 2 4" xfId="27268" xr:uid="{00000000-0005-0000-0000-00000C470000}"/>
    <cellStyle name="Normal 53 11 3" xfId="9785" xr:uid="{00000000-0005-0000-0000-00000D470000}"/>
    <cellStyle name="Normal 53 11 3 2" xfId="9786" xr:uid="{00000000-0005-0000-0000-00000E470000}"/>
    <cellStyle name="Normal 53 11 3 2 2" xfId="27273" xr:uid="{00000000-0005-0000-0000-00000F470000}"/>
    <cellStyle name="Normal 53 11 3 3" xfId="27272" xr:uid="{00000000-0005-0000-0000-000010470000}"/>
    <cellStyle name="Normal 53 11 4" xfId="9787" xr:uid="{00000000-0005-0000-0000-000011470000}"/>
    <cellStyle name="Normal 53 11 4 2" xfId="27274" xr:uid="{00000000-0005-0000-0000-000012470000}"/>
    <cellStyle name="Normal 53 11 5" xfId="27267" xr:uid="{00000000-0005-0000-0000-000013470000}"/>
    <cellStyle name="Normal 53 12" xfId="9788" xr:uid="{00000000-0005-0000-0000-000014470000}"/>
    <cellStyle name="Normal 53 12 2" xfId="9789" xr:uid="{00000000-0005-0000-0000-000015470000}"/>
    <cellStyle name="Normal 53 12 2 2" xfId="9790" xr:uid="{00000000-0005-0000-0000-000016470000}"/>
    <cellStyle name="Normal 53 12 2 2 2" xfId="9791" xr:uid="{00000000-0005-0000-0000-000017470000}"/>
    <cellStyle name="Normal 53 12 2 2 2 2" xfId="27278" xr:uid="{00000000-0005-0000-0000-000018470000}"/>
    <cellStyle name="Normal 53 12 2 2 3" xfId="27277" xr:uid="{00000000-0005-0000-0000-000019470000}"/>
    <cellStyle name="Normal 53 12 2 3" xfId="9792" xr:uid="{00000000-0005-0000-0000-00001A470000}"/>
    <cellStyle name="Normal 53 12 2 3 2" xfId="27279" xr:uid="{00000000-0005-0000-0000-00001B470000}"/>
    <cellStyle name="Normal 53 12 2 4" xfId="27276" xr:uid="{00000000-0005-0000-0000-00001C470000}"/>
    <cellStyle name="Normal 53 12 3" xfId="9793" xr:uid="{00000000-0005-0000-0000-00001D470000}"/>
    <cellStyle name="Normal 53 12 3 2" xfId="9794" xr:uid="{00000000-0005-0000-0000-00001E470000}"/>
    <cellStyle name="Normal 53 12 3 2 2" xfId="27281" xr:uid="{00000000-0005-0000-0000-00001F470000}"/>
    <cellStyle name="Normal 53 12 3 3" xfId="27280" xr:uid="{00000000-0005-0000-0000-000020470000}"/>
    <cellStyle name="Normal 53 12 4" xfId="9795" xr:uid="{00000000-0005-0000-0000-000021470000}"/>
    <cellStyle name="Normal 53 12 4 2" xfId="27282" xr:uid="{00000000-0005-0000-0000-000022470000}"/>
    <cellStyle name="Normal 53 12 5" xfId="27275" xr:uid="{00000000-0005-0000-0000-000023470000}"/>
    <cellStyle name="Normal 53 13" xfId="9796" xr:uid="{00000000-0005-0000-0000-000024470000}"/>
    <cellStyle name="Normal 53 13 2" xfId="9797" xr:uid="{00000000-0005-0000-0000-000025470000}"/>
    <cellStyle name="Normal 53 13 2 2" xfId="9798" xr:uid="{00000000-0005-0000-0000-000026470000}"/>
    <cellStyle name="Normal 53 13 2 2 2" xfId="9799" xr:uid="{00000000-0005-0000-0000-000027470000}"/>
    <cellStyle name="Normal 53 13 2 2 2 2" xfId="27286" xr:uid="{00000000-0005-0000-0000-000028470000}"/>
    <cellStyle name="Normal 53 13 2 2 3" xfId="27285" xr:uid="{00000000-0005-0000-0000-000029470000}"/>
    <cellStyle name="Normal 53 13 2 3" xfId="9800" xr:uid="{00000000-0005-0000-0000-00002A470000}"/>
    <cellStyle name="Normal 53 13 2 3 2" xfId="27287" xr:uid="{00000000-0005-0000-0000-00002B470000}"/>
    <cellStyle name="Normal 53 13 2 4" xfId="27284" xr:uid="{00000000-0005-0000-0000-00002C470000}"/>
    <cellStyle name="Normal 53 13 3" xfId="9801" xr:uid="{00000000-0005-0000-0000-00002D470000}"/>
    <cellStyle name="Normal 53 13 3 2" xfId="9802" xr:uid="{00000000-0005-0000-0000-00002E470000}"/>
    <cellStyle name="Normal 53 13 3 2 2" xfId="27289" xr:uid="{00000000-0005-0000-0000-00002F470000}"/>
    <cellStyle name="Normal 53 13 3 3" xfId="27288" xr:uid="{00000000-0005-0000-0000-000030470000}"/>
    <cellStyle name="Normal 53 13 4" xfId="9803" xr:uid="{00000000-0005-0000-0000-000031470000}"/>
    <cellStyle name="Normal 53 13 4 2" xfId="27290" xr:uid="{00000000-0005-0000-0000-000032470000}"/>
    <cellStyle name="Normal 53 13 5" xfId="27283" xr:uid="{00000000-0005-0000-0000-000033470000}"/>
    <cellStyle name="Normal 53 14" xfId="9804" xr:uid="{00000000-0005-0000-0000-000034470000}"/>
    <cellStyle name="Normal 53 14 2" xfId="9805" xr:uid="{00000000-0005-0000-0000-000035470000}"/>
    <cellStyle name="Normal 53 14 2 2" xfId="9806" xr:uid="{00000000-0005-0000-0000-000036470000}"/>
    <cellStyle name="Normal 53 14 2 2 2" xfId="9807" xr:uid="{00000000-0005-0000-0000-000037470000}"/>
    <cellStyle name="Normal 53 14 2 2 2 2" xfId="27294" xr:uid="{00000000-0005-0000-0000-000038470000}"/>
    <cellStyle name="Normal 53 14 2 2 3" xfId="27293" xr:uid="{00000000-0005-0000-0000-000039470000}"/>
    <cellStyle name="Normal 53 14 2 3" xfId="9808" xr:uid="{00000000-0005-0000-0000-00003A470000}"/>
    <cellStyle name="Normal 53 14 2 3 2" xfId="27295" xr:uid="{00000000-0005-0000-0000-00003B470000}"/>
    <cellStyle name="Normal 53 14 2 4" xfId="27292" xr:uid="{00000000-0005-0000-0000-00003C470000}"/>
    <cellStyle name="Normal 53 14 3" xfId="9809" xr:uid="{00000000-0005-0000-0000-00003D470000}"/>
    <cellStyle name="Normal 53 14 3 2" xfId="9810" xr:uid="{00000000-0005-0000-0000-00003E470000}"/>
    <cellStyle name="Normal 53 14 3 2 2" xfId="27297" xr:uid="{00000000-0005-0000-0000-00003F470000}"/>
    <cellStyle name="Normal 53 14 3 3" xfId="27296" xr:uid="{00000000-0005-0000-0000-000040470000}"/>
    <cellStyle name="Normal 53 14 4" xfId="9811" xr:uid="{00000000-0005-0000-0000-000041470000}"/>
    <cellStyle name="Normal 53 14 4 2" xfId="27298" xr:uid="{00000000-0005-0000-0000-000042470000}"/>
    <cellStyle name="Normal 53 14 5" xfId="27291" xr:uid="{00000000-0005-0000-0000-000043470000}"/>
    <cellStyle name="Normal 53 15" xfId="9812" xr:uid="{00000000-0005-0000-0000-000044470000}"/>
    <cellStyle name="Normal 53 15 2" xfId="9813" xr:uid="{00000000-0005-0000-0000-000045470000}"/>
    <cellStyle name="Normal 53 15 2 2" xfId="9814" xr:uid="{00000000-0005-0000-0000-000046470000}"/>
    <cellStyle name="Normal 53 15 2 2 2" xfId="9815" xr:uid="{00000000-0005-0000-0000-000047470000}"/>
    <cellStyle name="Normal 53 15 2 2 2 2" xfId="27302" xr:uid="{00000000-0005-0000-0000-000048470000}"/>
    <cellStyle name="Normal 53 15 2 2 3" xfId="27301" xr:uid="{00000000-0005-0000-0000-000049470000}"/>
    <cellStyle name="Normal 53 15 2 3" xfId="9816" xr:uid="{00000000-0005-0000-0000-00004A470000}"/>
    <cellStyle name="Normal 53 15 2 3 2" xfId="27303" xr:uid="{00000000-0005-0000-0000-00004B470000}"/>
    <cellStyle name="Normal 53 15 2 4" xfId="27300" xr:uid="{00000000-0005-0000-0000-00004C470000}"/>
    <cellStyle name="Normal 53 15 3" xfId="9817" xr:uid="{00000000-0005-0000-0000-00004D470000}"/>
    <cellStyle name="Normal 53 15 3 2" xfId="9818" xr:uid="{00000000-0005-0000-0000-00004E470000}"/>
    <cellStyle name="Normal 53 15 3 2 2" xfId="27305" xr:uid="{00000000-0005-0000-0000-00004F470000}"/>
    <cellStyle name="Normal 53 15 3 3" xfId="27304" xr:uid="{00000000-0005-0000-0000-000050470000}"/>
    <cellStyle name="Normal 53 15 4" xfId="9819" xr:uid="{00000000-0005-0000-0000-000051470000}"/>
    <cellStyle name="Normal 53 15 4 2" xfId="27306" xr:uid="{00000000-0005-0000-0000-000052470000}"/>
    <cellStyle name="Normal 53 15 5" xfId="27299" xr:uid="{00000000-0005-0000-0000-000053470000}"/>
    <cellStyle name="Normal 53 16" xfId="9820" xr:uid="{00000000-0005-0000-0000-000054470000}"/>
    <cellStyle name="Normal 53 16 2" xfId="9821" xr:uid="{00000000-0005-0000-0000-000055470000}"/>
    <cellStyle name="Normal 53 16 2 2" xfId="9822" xr:uid="{00000000-0005-0000-0000-000056470000}"/>
    <cellStyle name="Normal 53 16 2 2 2" xfId="9823" xr:uid="{00000000-0005-0000-0000-000057470000}"/>
    <cellStyle name="Normal 53 16 2 2 2 2" xfId="27310" xr:uid="{00000000-0005-0000-0000-000058470000}"/>
    <cellStyle name="Normal 53 16 2 2 3" xfId="27309" xr:uid="{00000000-0005-0000-0000-000059470000}"/>
    <cellStyle name="Normal 53 16 2 3" xfId="9824" xr:uid="{00000000-0005-0000-0000-00005A470000}"/>
    <cellStyle name="Normal 53 16 2 3 2" xfId="27311" xr:uid="{00000000-0005-0000-0000-00005B470000}"/>
    <cellStyle name="Normal 53 16 2 4" xfId="27308" xr:uid="{00000000-0005-0000-0000-00005C470000}"/>
    <cellStyle name="Normal 53 16 3" xfId="9825" xr:uid="{00000000-0005-0000-0000-00005D470000}"/>
    <cellStyle name="Normal 53 16 3 2" xfId="9826" xr:uid="{00000000-0005-0000-0000-00005E470000}"/>
    <cellStyle name="Normal 53 16 3 2 2" xfId="27313" xr:uid="{00000000-0005-0000-0000-00005F470000}"/>
    <cellStyle name="Normal 53 16 3 3" xfId="27312" xr:uid="{00000000-0005-0000-0000-000060470000}"/>
    <cellStyle name="Normal 53 16 4" xfId="9827" xr:uid="{00000000-0005-0000-0000-000061470000}"/>
    <cellStyle name="Normal 53 16 4 2" xfId="27314" xr:uid="{00000000-0005-0000-0000-000062470000}"/>
    <cellStyle name="Normal 53 16 5" xfId="27307" xr:uid="{00000000-0005-0000-0000-000063470000}"/>
    <cellStyle name="Normal 53 17" xfId="9828" xr:uid="{00000000-0005-0000-0000-000064470000}"/>
    <cellStyle name="Normal 53 17 2" xfId="9829" xr:uid="{00000000-0005-0000-0000-000065470000}"/>
    <cellStyle name="Normal 53 17 2 2" xfId="9830" xr:uid="{00000000-0005-0000-0000-000066470000}"/>
    <cellStyle name="Normal 53 17 2 2 2" xfId="9831" xr:uid="{00000000-0005-0000-0000-000067470000}"/>
    <cellStyle name="Normal 53 17 2 2 2 2" xfId="27318" xr:uid="{00000000-0005-0000-0000-000068470000}"/>
    <cellStyle name="Normal 53 17 2 2 3" xfId="27317" xr:uid="{00000000-0005-0000-0000-000069470000}"/>
    <cellStyle name="Normal 53 17 2 3" xfId="9832" xr:uid="{00000000-0005-0000-0000-00006A470000}"/>
    <cellStyle name="Normal 53 17 2 3 2" xfId="27319" xr:uid="{00000000-0005-0000-0000-00006B470000}"/>
    <cellStyle name="Normal 53 17 2 4" xfId="27316" xr:uid="{00000000-0005-0000-0000-00006C470000}"/>
    <cellStyle name="Normal 53 17 3" xfId="9833" xr:uid="{00000000-0005-0000-0000-00006D470000}"/>
    <cellStyle name="Normal 53 17 3 2" xfId="9834" xr:uid="{00000000-0005-0000-0000-00006E470000}"/>
    <cellStyle name="Normal 53 17 3 2 2" xfId="27321" xr:uid="{00000000-0005-0000-0000-00006F470000}"/>
    <cellStyle name="Normal 53 17 3 3" xfId="27320" xr:uid="{00000000-0005-0000-0000-000070470000}"/>
    <cellStyle name="Normal 53 17 4" xfId="9835" xr:uid="{00000000-0005-0000-0000-000071470000}"/>
    <cellStyle name="Normal 53 17 4 2" xfId="27322" xr:uid="{00000000-0005-0000-0000-000072470000}"/>
    <cellStyle name="Normal 53 17 5" xfId="27315" xr:uid="{00000000-0005-0000-0000-000073470000}"/>
    <cellStyle name="Normal 53 18" xfId="9836" xr:uid="{00000000-0005-0000-0000-000074470000}"/>
    <cellStyle name="Normal 53 18 2" xfId="9837" xr:uid="{00000000-0005-0000-0000-000075470000}"/>
    <cellStyle name="Normal 53 18 2 2" xfId="9838" xr:uid="{00000000-0005-0000-0000-000076470000}"/>
    <cellStyle name="Normal 53 18 2 2 2" xfId="9839" xr:uid="{00000000-0005-0000-0000-000077470000}"/>
    <cellStyle name="Normal 53 18 2 2 2 2" xfId="27326" xr:uid="{00000000-0005-0000-0000-000078470000}"/>
    <cellStyle name="Normal 53 18 2 2 3" xfId="27325" xr:uid="{00000000-0005-0000-0000-000079470000}"/>
    <cellStyle name="Normal 53 18 2 3" xfId="9840" xr:uid="{00000000-0005-0000-0000-00007A470000}"/>
    <cellStyle name="Normal 53 18 2 3 2" xfId="27327" xr:uid="{00000000-0005-0000-0000-00007B470000}"/>
    <cellStyle name="Normal 53 18 2 4" xfId="27324" xr:uid="{00000000-0005-0000-0000-00007C470000}"/>
    <cellStyle name="Normal 53 18 3" xfId="9841" xr:uid="{00000000-0005-0000-0000-00007D470000}"/>
    <cellStyle name="Normal 53 18 3 2" xfId="9842" xr:uid="{00000000-0005-0000-0000-00007E470000}"/>
    <cellStyle name="Normal 53 18 3 2 2" xfId="27329" xr:uid="{00000000-0005-0000-0000-00007F470000}"/>
    <cellStyle name="Normal 53 18 3 3" xfId="27328" xr:uid="{00000000-0005-0000-0000-000080470000}"/>
    <cellStyle name="Normal 53 18 4" xfId="9843" xr:uid="{00000000-0005-0000-0000-000081470000}"/>
    <cellStyle name="Normal 53 18 4 2" xfId="27330" xr:uid="{00000000-0005-0000-0000-000082470000}"/>
    <cellStyle name="Normal 53 18 5" xfId="27323" xr:uid="{00000000-0005-0000-0000-000083470000}"/>
    <cellStyle name="Normal 53 19" xfId="9844" xr:uid="{00000000-0005-0000-0000-000084470000}"/>
    <cellStyle name="Normal 53 19 2" xfId="9845" xr:uid="{00000000-0005-0000-0000-000085470000}"/>
    <cellStyle name="Normal 53 19 2 2" xfId="9846" xr:uid="{00000000-0005-0000-0000-000086470000}"/>
    <cellStyle name="Normal 53 19 2 2 2" xfId="9847" xr:uid="{00000000-0005-0000-0000-000087470000}"/>
    <cellStyle name="Normal 53 19 2 2 2 2" xfId="27334" xr:uid="{00000000-0005-0000-0000-000088470000}"/>
    <cellStyle name="Normal 53 19 2 2 3" xfId="27333" xr:uid="{00000000-0005-0000-0000-000089470000}"/>
    <cellStyle name="Normal 53 19 2 3" xfId="9848" xr:uid="{00000000-0005-0000-0000-00008A470000}"/>
    <cellStyle name="Normal 53 19 2 3 2" xfId="27335" xr:uid="{00000000-0005-0000-0000-00008B470000}"/>
    <cellStyle name="Normal 53 19 2 4" xfId="27332" xr:uid="{00000000-0005-0000-0000-00008C470000}"/>
    <cellStyle name="Normal 53 19 3" xfId="9849" xr:uid="{00000000-0005-0000-0000-00008D470000}"/>
    <cellStyle name="Normal 53 19 3 2" xfId="9850" xr:uid="{00000000-0005-0000-0000-00008E470000}"/>
    <cellStyle name="Normal 53 19 3 2 2" xfId="27337" xr:uid="{00000000-0005-0000-0000-00008F470000}"/>
    <cellStyle name="Normal 53 19 3 3" xfId="27336" xr:uid="{00000000-0005-0000-0000-000090470000}"/>
    <cellStyle name="Normal 53 19 4" xfId="9851" xr:uid="{00000000-0005-0000-0000-000091470000}"/>
    <cellStyle name="Normal 53 19 4 2" xfId="27338" xr:uid="{00000000-0005-0000-0000-000092470000}"/>
    <cellStyle name="Normal 53 19 5" xfId="27331" xr:uid="{00000000-0005-0000-0000-000093470000}"/>
    <cellStyle name="Normal 53 2" xfId="9852" xr:uid="{00000000-0005-0000-0000-000094470000}"/>
    <cellStyle name="Normal 53 2 2" xfId="9853" xr:uid="{00000000-0005-0000-0000-000095470000}"/>
    <cellStyle name="Normal 53 2 2 2" xfId="9854" xr:uid="{00000000-0005-0000-0000-000096470000}"/>
    <cellStyle name="Normal 53 2 2 2 2" xfId="9855" xr:uid="{00000000-0005-0000-0000-000097470000}"/>
    <cellStyle name="Normal 53 2 2 2 2 2" xfId="27342" xr:uid="{00000000-0005-0000-0000-000098470000}"/>
    <cellStyle name="Normal 53 2 2 2 3" xfId="27341" xr:uid="{00000000-0005-0000-0000-000099470000}"/>
    <cellStyle name="Normal 53 2 2 3" xfId="9856" xr:uid="{00000000-0005-0000-0000-00009A470000}"/>
    <cellStyle name="Normal 53 2 2 3 2" xfId="27343" xr:uid="{00000000-0005-0000-0000-00009B470000}"/>
    <cellStyle name="Normal 53 2 2 4" xfId="27340" xr:uid="{00000000-0005-0000-0000-00009C470000}"/>
    <cellStyle name="Normal 53 2 3" xfId="9857" xr:uid="{00000000-0005-0000-0000-00009D470000}"/>
    <cellStyle name="Normal 53 2 3 2" xfId="9858" xr:uid="{00000000-0005-0000-0000-00009E470000}"/>
    <cellStyle name="Normal 53 2 3 2 2" xfId="27345" xr:uid="{00000000-0005-0000-0000-00009F470000}"/>
    <cellStyle name="Normal 53 2 3 3" xfId="27344" xr:uid="{00000000-0005-0000-0000-0000A0470000}"/>
    <cellStyle name="Normal 53 2 4" xfId="9859" xr:uid="{00000000-0005-0000-0000-0000A1470000}"/>
    <cellStyle name="Normal 53 2 4 2" xfId="27346" xr:uid="{00000000-0005-0000-0000-0000A2470000}"/>
    <cellStyle name="Normal 53 2 5" xfId="27339" xr:uid="{00000000-0005-0000-0000-0000A3470000}"/>
    <cellStyle name="Normal 53 20" xfId="9860" xr:uid="{00000000-0005-0000-0000-0000A4470000}"/>
    <cellStyle name="Normal 53 20 2" xfId="9861" xr:uid="{00000000-0005-0000-0000-0000A5470000}"/>
    <cellStyle name="Normal 53 20 2 2" xfId="9862" xr:uid="{00000000-0005-0000-0000-0000A6470000}"/>
    <cellStyle name="Normal 53 20 2 2 2" xfId="9863" xr:uid="{00000000-0005-0000-0000-0000A7470000}"/>
    <cellStyle name="Normal 53 20 2 2 2 2" xfId="27350" xr:uid="{00000000-0005-0000-0000-0000A8470000}"/>
    <cellStyle name="Normal 53 20 2 2 3" xfId="27349" xr:uid="{00000000-0005-0000-0000-0000A9470000}"/>
    <cellStyle name="Normal 53 20 2 3" xfId="9864" xr:uid="{00000000-0005-0000-0000-0000AA470000}"/>
    <cellStyle name="Normal 53 20 2 3 2" xfId="27351" xr:uid="{00000000-0005-0000-0000-0000AB470000}"/>
    <cellStyle name="Normal 53 20 2 4" xfId="27348" xr:uid="{00000000-0005-0000-0000-0000AC470000}"/>
    <cellStyle name="Normal 53 20 3" xfId="9865" xr:uid="{00000000-0005-0000-0000-0000AD470000}"/>
    <cellStyle name="Normal 53 20 3 2" xfId="9866" xr:uid="{00000000-0005-0000-0000-0000AE470000}"/>
    <cellStyle name="Normal 53 20 3 2 2" xfId="27353" xr:uid="{00000000-0005-0000-0000-0000AF470000}"/>
    <cellStyle name="Normal 53 20 3 3" xfId="27352" xr:uid="{00000000-0005-0000-0000-0000B0470000}"/>
    <cellStyle name="Normal 53 20 4" xfId="9867" xr:uid="{00000000-0005-0000-0000-0000B1470000}"/>
    <cellStyle name="Normal 53 20 4 2" xfId="27354" xr:uid="{00000000-0005-0000-0000-0000B2470000}"/>
    <cellStyle name="Normal 53 20 5" xfId="27347" xr:uid="{00000000-0005-0000-0000-0000B3470000}"/>
    <cellStyle name="Normal 53 21" xfId="9868" xr:uid="{00000000-0005-0000-0000-0000B4470000}"/>
    <cellStyle name="Normal 53 21 2" xfId="9869" xr:uid="{00000000-0005-0000-0000-0000B5470000}"/>
    <cellStyle name="Normal 53 21 2 2" xfId="9870" xr:uid="{00000000-0005-0000-0000-0000B6470000}"/>
    <cellStyle name="Normal 53 21 2 2 2" xfId="9871" xr:uid="{00000000-0005-0000-0000-0000B7470000}"/>
    <cellStyle name="Normal 53 21 2 2 2 2" xfId="27358" xr:uid="{00000000-0005-0000-0000-0000B8470000}"/>
    <cellStyle name="Normal 53 21 2 2 3" xfId="27357" xr:uid="{00000000-0005-0000-0000-0000B9470000}"/>
    <cellStyle name="Normal 53 21 2 3" xfId="9872" xr:uid="{00000000-0005-0000-0000-0000BA470000}"/>
    <cellStyle name="Normal 53 21 2 3 2" xfId="27359" xr:uid="{00000000-0005-0000-0000-0000BB470000}"/>
    <cellStyle name="Normal 53 21 2 4" xfId="27356" xr:uid="{00000000-0005-0000-0000-0000BC470000}"/>
    <cellStyle name="Normal 53 21 3" xfId="9873" xr:uid="{00000000-0005-0000-0000-0000BD470000}"/>
    <cellStyle name="Normal 53 21 3 2" xfId="9874" xr:uid="{00000000-0005-0000-0000-0000BE470000}"/>
    <cellStyle name="Normal 53 21 3 2 2" xfId="27361" xr:uid="{00000000-0005-0000-0000-0000BF470000}"/>
    <cellStyle name="Normal 53 21 3 3" xfId="27360" xr:uid="{00000000-0005-0000-0000-0000C0470000}"/>
    <cellStyle name="Normal 53 21 4" xfId="9875" xr:uid="{00000000-0005-0000-0000-0000C1470000}"/>
    <cellStyle name="Normal 53 21 4 2" xfId="27362" xr:uid="{00000000-0005-0000-0000-0000C2470000}"/>
    <cellStyle name="Normal 53 21 5" xfId="27355" xr:uid="{00000000-0005-0000-0000-0000C3470000}"/>
    <cellStyle name="Normal 53 22" xfId="9876" xr:uid="{00000000-0005-0000-0000-0000C4470000}"/>
    <cellStyle name="Normal 53 22 2" xfId="9877" xr:uid="{00000000-0005-0000-0000-0000C5470000}"/>
    <cellStyle name="Normal 53 22 2 2" xfId="9878" xr:uid="{00000000-0005-0000-0000-0000C6470000}"/>
    <cellStyle name="Normal 53 22 2 2 2" xfId="9879" xr:uid="{00000000-0005-0000-0000-0000C7470000}"/>
    <cellStyle name="Normal 53 22 2 2 2 2" xfId="27366" xr:uid="{00000000-0005-0000-0000-0000C8470000}"/>
    <cellStyle name="Normal 53 22 2 2 3" xfId="27365" xr:uid="{00000000-0005-0000-0000-0000C9470000}"/>
    <cellStyle name="Normal 53 22 2 3" xfId="9880" xr:uid="{00000000-0005-0000-0000-0000CA470000}"/>
    <cellStyle name="Normal 53 22 2 3 2" xfId="27367" xr:uid="{00000000-0005-0000-0000-0000CB470000}"/>
    <cellStyle name="Normal 53 22 2 4" xfId="27364" xr:uid="{00000000-0005-0000-0000-0000CC470000}"/>
    <cellStyle name="Normal 53 22 3" xfId="9881" xr:uid="{00000000-0005-0000-0000-0000CD470000}"/>
    <cellStyle name="Normal 53 22 3 2" xfId="9882" xr:uid="{00000000-0005-0000-0000-0000CE470000}"/>
    <cellStyle name="Normal 53 22 3 2 2" xfId="27369" xr:uid="{00000000-0005-0000-0000-0000CF470000}"/>
    <cellStyle name="Normal 53 22 3 3" xfId="27368" xr:uid="{00000000-0005-0000-0000-0000D0470000}"/>
    <cellStyle name="Normal 53 22 4" xfId="9883" xr:uid="{00000000-0005-0000-0000-0000D1470000}"/>
    <cellStyle name="Normal 53 22 4 2" xfId="27370" xr:uid="{00000000-0005-0000-0000-0000D2470000}"/>
    <cellStyle name="Normal 53 22 5" xfId="27363" xr:uid="{00000000-0005-0000-0000-0000D3470000}"/>
    <cellStyle name="Normal 53 23" xfId="9884" xr:uid="{00000000-0005-0000-0000-0000D4470000}"/>
    <cellStyle name="Normal 53 23 2" xfId="9885" xr:uid="{00000000-0005-0000-0000-0000D5470000}"/>
    <cellStyle name="Normal 53 23 2 2" xfId="9886" xr:uid="{00000000-0005-0000-0000-0000D6470000}"/>
    <cellStyle name="Normal 53 23 2 2 2" xfId="27373" xr:uid="{00000000-0005-0000-0000-0000D7470000}"/>
    <cellStyle name="Normal 53 23 2 3" xfId="27372" xr:uid="{00000000-0005-0000-0000-0000D8470000}"/>
    <cellStyle name="Normal 53 23 3" xfId="9887" xr:uid="{00000000-0005-0000-0000-0000D9470000}"/>
    <cellStyle name="Normal 53 23 3 2" xfId="27374" xr:uid="{00000000-0005-0000-0000-0000DA470000}"/>
    <cellStyle name="Normal 53 23 4" xfId="27371" xr:uid="{00000000-0005-0000-0000-0000DB470000}"/>
    <cellStyle name="Normal 53 24" xfId="9888" xr:uid="{00000000-0005-0000-0000-0000DC470000}"/>
    <cellStyle name="Normal 53 24 2" xfId="9889" xr:uid="{00000000-0005-0000-0000-0000DD470000}"/>
    <cellStyle name="Normal 53 24 2 2" xfId="27376" xr:uid="{00000000-0005-0000-0000-0000DE470000}"/>
    <cellStyle name="Normal 53 24 3" xfId="27375" xr:uid="{00000000-0005-0000-0000-0000DF470000}"/>
    <cellStyle name="Normal 53 25" xfId="9890" xr:uid="{00000000-0005-0000-0000-0000E0470000}"/>
    <cellStyle name="Normal 53 25 2" xfId="27377" xr:uid="{00000000-0005-0000-0000-0000E1470000}"/>
    <cellStyle name="Normal 53 26" xfId="27258" xr:uid="{00000000-0005-0000-0000-0000E2470000}"/>
    <cellStyle name="Normal 53 3" xfId="9891" xr:uid="{00000000-0005-0000-0000-0000E3470000}"/>
    <cellStyle name="Normal 53 3 2" xfId="9892" xr:uid="{00000000-0005-0000-0000-0000E4470000}"/>
    <cellStyle name="Normal 53 3 2 2" xfId="9893" xr:uid="{00000000-0005-0000-0000-0000E5470000}"/>
    <cellStyle name="Normal 53 3 2 2 2" xfId="9894" xr:uid="{00000000-0005-0000-0000-0000E6470000}"/>
    <cellStyle name="Normal 53 3 2 2 2 2" xfId="27381" xr:uid="{00000000-0005-0000-0000-0000E7470000}"/>
    <cellStyle name="Normal 53 3 2 2 3" xfId="27380" xr:uid="{00000000-0005-0000-0000-0000E8470000}"/>
    <cellStyle name="Normal 53 3 2 3" xfId="9895" xr:uid="{00000000-0005-0000-0000-0000E9470000}"/>
    <cellStyle name="Normal 53 3 2 3 2" xfId="27382" xr:uid="{00000000-0005-0000-0000-0000EA470000}"/>
    <cellStyle name="Normal 53 3 2 4" xfId="27379" xr:uid="{00000000-0005-0000-0000-0000EB470000}"/>
    <cellStyle name="Normal 53 3 3" xfId="9896" xr:uid="{00000000-0005-0000-0000-0000EC470000}"/>
    <cellStyle name="Normal 53 3 3 2" xfId="9897" xr:uid="{00000000-0005-0000-0000-0000ED470000}"/>
    <cellStyle name="Normal 53 3 3 2 2" xfId="27384" xr:uid="{00000000-0005-0000-0000-0000EE470000}"/>
    <cellStyle name="Normal 53 3 3 3" xfId="27383" xr:uid="{00000000-0005-0000-0000-0000EF470000}"/>
    <cellStyle name="Normal 53 3 4" xfId="9898" xr:uid="{00000000-0005-0000-0000-0000F0470000}"/>
    <cellStyle name="Normal 53 3 4 2" xfId="27385" xr:uid="{00000000-0005-0000-0000-0000F1470000}"/>
    <cellStyle name="Normal 53 3 5" xfId="27378" xr:uid="{00000000-0005-0000-0000-0000F2470000}"/>
    <cellStyle name="Normal 53 4" xfId="9899" xr:uid="{00000000-0005-0000-0000-0000F3470000}"/>
    <cellStyle name="Normal 53 4 2" xfId="9900" xr:uid="{00000000-0005-0000-0000-0000F4470000}"/>
    <cellStyle name="Normal 53 4 2 2" xfId="9901" xr:uid="{00000000-0005-0000-0000-0000F5470000}"/>
    <cellStyle name="Normal 53 4 2 2 2" xfId="9902" xr:uid="{00000000-0005-0000-0000-0000F6470000}"/>
    <cellStyle name="Normal 53 4 2 2 2 2" xfId="27389" xr:uid="{00000000-0005-0000-0000-0000F7470000}"/>
    <cellStyle name="Normal 53 4 2 2 3" xfId="27388" xr:uid="{00000000-0005-0000-0000-0000F8470000}"/>
    <cellStyle name="Normal 53 4 2 3" xfId="9903" xr:uid="{00000000-0005-0000-0000-0000F9470000}"/>
    <cellStyle name="Normal 53 4 2 3 2" xfId="27390" xr:uid="{00000000-0005-0000-0000-0000FA470000}"/>
    <cellStyle name="Normal 53 4 2 4" xfId="27387" xr:uid="{00000000-0005-0000-0000-0000FB470000}"/>
    <cellStyle name="Normal 53 4 3" xfId="9904" xr:uid="{00000000-0005-0000-0000-0000FC470000}"/>
    <cellStyle name="Normal 53 4 3 2" xfId="9905" xr:uid="{00000000-0005-0000-0000-0000FD470000}"/>
    <cellStyle name="Normal 53 4 3 2 2" xfId="27392" xr:uid="{00000000-0005-0000-0000-0000FE470000}"/>
    <cellStyle name="Normal 53 4 3 3" xfId="27391" xr:uid="{00000000-0005-0000-0000-0000FF470000}"/>
    <cellStyle name="Normal 53 4 4" xfId="9906" xr:uid="{00000000-0005-0000-0000-000000480000}"/>
    <cellStyle name="Normal 53 4 4 2" xfId="27393" xr:uid="{00000000-0005-0000-0000-000001480000}"/>
    <cellStyle name="Normal 53 4 5" xfId="27386" xr:uid="{00000000-0005-0000-0000-000002480000}"/>
    <cellStyle name="Normal 53 5" xfId="9907" xr:uid="{00000000-0005-0000-0000-000003480000}"/>
    <cellStyle name="Normal 53 5 2" xfId="9908" xr:uid="{00000000-0005-0000-0000-000004480000}"/>
    <cellStyle name="Normal 53 5 2 2" xfId="9909" xr:uid="{00000000-0005-0000-0000-000005480000}"/>
    <cellStyle name="Normal 53 5 2 2 2" xfId="9910" xr:uid="{00000000-0005-0000-0000-000006480000}"/>
    <cellStyle name="Normal 53 5 2 2 2 2" xfId="27397" xr:uid="{00000000-0005-0000-0000-000007480000}"/>
    <cellStyle name="Normal 53 5 2 2 3" xfId="27396" xr:uid="{00000000-0005-0000-0000-000008480000}"/>
    <cellStyle name="Normal 53 5 2 3" xfId="9911" xr:uid="{00000000-0005-0000-0000-000009480000}"/>
    <cellStyle name="Normal 53 5 2 3 2" xfId="27398" xr:uid="{00000000-0005-0000-0000-00000A480000}"/>
    <cellStyle name="Normal 53 5 2 4" xfId="27395" xr:uid="{00000000-0005-0000-0000-00000B480000}"/>
    <cellStyle name="Normal 53 5 3" xfId="9912" xr:uid="{00000000-0005-0000-0000-00000C480000}"/>
    <cellStyle name="Normal 53 5 3 2" xfId="9913" xr:uid="{00000000-0005-0000-0000-00000D480000}"/>
    <cellStyle name="Normal 53 5 3 2 2" xfId="27400" xr:uid="{00000000-0005-0000-0000-00000E480000}"/>
    <cellStyle name="Normal 53 5 3 3" xfId="27399" xr:uid="{00000000-0005-0000-0000-00000F480000}"/>
    <cellStyle name="Normal 53 5 4" xfId="9914" xr:uid="{00000000-0005-0000-0000-000010480000}"/>
    <cellStyle name="Normal 53 5 4 2" xfId="27401" xr:uid="{00000000-0005-0000-0000-000011480000}"/>
    <cellStyle name="Normal 53 5 5" xfId="27394" xr:uid="{00000000-0005-0000-0000-000012480000}"/>
    <cellStyle name="Normal 53 6" xfId="9915" xr:uid="{00000000-0005-0000-0000-000013480000}"/>
    <cellStyle name="Normal 53 6 2" xfId="9916" xr:uid="{00000000-0005-0000-0000-000014480000}"/>
    <cellStyle name="Normal 53 6 2 2" xfId="9917" xr:uid="{00000000-0005-0000-0000-000015480000}"/>
    <cellStyle name="Normal 53 6 2 2 2" xfId="9918" xr:uid="{00000000-0005-0000-0000-000016480000}"/>
    <cellStyle name="Normal 53 6 2 2 2 2" xfId="27405" xr:uid="{00000000-0005-0000-0000-000017480000}"/>
    <cellStyle name="Normal 53 6 2 2 3" xfId="27404" xr:uid="{00000000-0005-0000-0000-000018480000}"/>
    <cellStyle name="Normal 53 6 2 3" xfId="9919" xr:uid="{00000000-0005-0000-0000-000019480000}"/>
    <cellStyle name="Normal 53 6 2 3 2" xfId="27406" xr:uid="{00000000-0005-0000-0000-00001A480000}"/>
    <cellStyle name="Normal 53 6 2 4" xfId="27403" xr:uid="{00000000-0005-0000-0000-00001B480000}"/>
    <cellStyle name="Normal 53 6 3" xfId="9920" xr:uid="{00000000-0005-0000-0000-00001C480000}"/>
    <cellStyle name="Normal 53 6 3 2" xfId="9921" xr:uid="{00000000-0005-0000-0000-00001D480000}"/>
    <cellStyle name="Normal 53 6 3 2 2" xfId="27408" xr:uid="{00000000-0005-0000-0000-00001E480000}"/>
    <cellStyle name="Normal 53 6 3 3" xfId="27407" xr:uid="{00000000-0005-0000-0000-00001F480000}"/>
    <cellStyle name="Normal 53 6 4" xfId="9922" xr:uid="{00000000-0005-0000-0000-000020480000}"/>
    <cellStyle name="Normal 53 6 4 2" xfId="27409" xr:uid="{00000000-0005-0000-0000-000021480000}"/>
    <cellStyle name="Normal 53 6 5" xfId="27402" xr:uid="{00000000-0005-0000-0000-000022480000}"/>
    <cellStyle name="Normal 53 7" xfId="9923" xr:uid="{00000000-0005-0000-0000-000023480000}"/>
    <cellStyle name="Normal 53 7 2" xfId="9924" xr:uid="{00000000-0005-0000-0000-000024480000}"/>
    <cellStyle name="Normal 53 7 2 2" xfId="9925" xr:uid="{00000000-0005-0000-0000-000025480000}"/>
    <cellStyle name="Normal 53 7 2 2 2" xfId="9926" xr:uid="{00000000-0005-0000-0000-000026480000}"/>
    <cellStyle name="Normal 53 7 2 2 2 2" xfId="27413" xr:uid="{00000000-0005-0000-0000-000027480000}"/>
    <cellStyle name="Normal 53 7 2 2 3" xfId="27412" xr:uid="{00000000-0005-0000-0000-000028480000}"/>
    <cellStyle name="Normal 53 7 2 3" xfId="9927" xr:uid="{00000000-0005-0000-0000-000029480000}"/>
    <cellStyle name="Normal 53 7 2 3 2" xfId="27414" xr:uid="{00000000-0005-0000-0000-00002A480000}"/>
    <cellStyle name="Normal 53 7 2 4" xfId="27411" xr:uid="{00000000-0005-0000-0000-00002B480000}"/>
    <cellStyle name="Normal 53 7 3" xfId="9928" xr:uid="{00000000-0005-0000-0000-00002C480000}"/>
    <cellStyle name="Normal 53 7 3 2" xfId="9929" xr:uid="{00000000-0005-0000-0000-00002D480000}"/>
    <cellStyle name="Normal 53 7 3 2 2" xfId="27416" xr:uid="{00000000-0005-0000-0000-00002E480000}"/>
    <cellStyle name="Normal 53 7 3 3" xfId="27415" xr:uid="{00000000-0005-0000-0000-00002F480000}"/>
    <cellStyle name="Normal 53 7 4" xfId="9930" xr:uid="{00000000-0005-0000-0000-000030480000}"/>
    <cellStyle name="Normal 53 7 4 2" xfId="27417" xr:uid="{00000000-0005-0000-0000-000031480000}"/>
    <cellStyle name="Normal 53 7 5" xfId="27410" xr:uid="{00000000-0005-0000-0000-000032480000}"/>
    <cellStyle name="Normal 53 8" xfId="9931" xr:uid="{00000000-0005-0000-0000-000033480000}"/>
    <cellStyle name="Normal 53 8 2" xfId="9932" xr:uid="{00000000-0005-0000-0000-000034480000}"/>
    <cellStyle name="Normal 53 8 2 2" xfId="9933" xr:uid="{00000000-0005-0000-0000-000035480000}"/>
    <cellStyle name="Normal 53 8 2 2 2" xfId="9934" xr:uid="{00000000-0005-0000-0000-000036480000}"/>
    <cellStyle name="Normal 53 8 2 2 2 2" xfId="27421" xr:uid="{00000000-0005-0000-0000-000037480000}"/>
    <cellStyle name="Normal 53 8 2 2 3" xfId="27420" xr:uid="{00000000-0005-0000-0000-000038480000}"/>
    <cellStyle name="Normal 53 8 2 3" xfId="9935" xr:uid="{00000000-0005-0000-0000-000039480000}"/>
    <cellStyle name="Normal 53 8 2 3 2" xfId="27422" xr:uid="{00000000-0005-0000-0000-00003A480000}"/>
    <cellStyle name="Normal 53 8 2 4" xfId="27419" xr:uid="{00000000-0005-0000-0000-00003B480000}"/>
    <cellStyle name="Normal 53 8 3" xfId="9936" xr:uid="{00000000-0005-0000-0000-00003C480000}"/>
    <cellStyle name="Normal 53 8 3 2" xfId="9937" xr:uid="{00000000-0005-0000-0000-00003D480000}"/>
    <cellStyle name="Normal 53 8 3 2 2" xfId="27424" xr:uid="{00000000-0005-0000-0000-00003E480000}"/>
    <cellStyle name="Normal 53 8 3 3" xfId="27423" xr:uid="{00000000-0005-0000-0000-00003F480000}"/>
    <cellStyle name="Normal 53 8 4" xfId="9938" xr:uid="{00000000-0005-0000-0000-000040480000}"/>
    <cellStyle name="Normal 53 8 4 2" xfId="27425" xr:uid="{00000000-0005-0000-0000-000041480000}"/>
    <cellStyle name="Normal 53 8 5" xfId="27418" xr:uid="{00000000-0005-0000-0000-000042480000}"/>
    <cellStyle name="Normal 53 9" xfId="9939" xr:uid="{00000000-0005-0000-0000-000043480000}"/>
    <cellStyle name="Normal 53 9 2" xfId="9940" xr:uid="{00000000-0005-0000-0000-000044480000}"/>
    <cellStyle name="Normal 53 9 2 2" xfId="9941" xr:uid="{00000000-0005-0000-0000-000045480000}"/>
    <cellStyle name="Normal 53 9 2 2 2" xfId="9942" xr:uid="{00000000-0005-0000-0000-000046480000}"/>
    <cellStyle name="Normal 53 9 2 2 2 2" xfId="27429" xr:uid="{00000000-0005-0000-0000-000047480000}"/>
    <cellStyle name="Normal 53 9 2 2 3" xfId="27428" xr:uid="{00000000-0005-0000-0000-000048480000}"/>
    <cellStyle name="Normal 53 9 2 3" xfId="9943" xr:uid="{00000000-0005-0000-0000-000049480000}"/>
    <cellStyle name="Normal 53 9 2 3 2" xfId="27430" xr:uid="{00000000-0005-0000-0000-00004A480000}"/>
    <cellStyle name="Normal 53 9 2 4" xfId="27427" xr:uid="{00000000-0005-0000-0000-00004B480000}"/>
    <cellStyle name="Normal 53 9 3" xfId="9944" xr:uid="{00000000-0005-0000-0000-00004C480000}"/>
    <cellStyle name="Normal 53 9 3 2" xfId="9945" xr:uid="{00000000-0005-0000-0000-00004D480000}"/>
    <cellStyle name="Normal 53 9 3 2 2" xfId="27432" xr:uid="{00000000-0005-0000-0000-00004E480000}"/>
    <cellStyle name="Normal 53 9 3 3" xfId="27431" xr:uid="{00000000-0005-0000-0000-00004F480000}"/>
    <cellStyle name="Normal 53 9 4" xfId="9946" xr:uid="{00000000-0005-0000-0000-000050480000}"/>
    <cellStyle name="Normal 53 9 4 2" xfId="27433" xr:uid="{00000000-0005-0000-0000-000051480000}"/>
    <cellStyle name="Normal 53 9 5" xfId="27426" xr:uid="{00000000-0005-0000-0000-000052480000}"/>
    <cellStyle name="Normal 54" xfId="9947" xr:uid="{00000000-0005-0000-0000-000053480000}"/>
    <cellStyle name="Normal 54 10" xfId="9948" xr:uid="{00000000-0005-0000-0000-000054480000}"/>
    <cellStyle name="Normal 54 10 2" xfId="9949" xr:uid="{00000000-0005-0000-0000-000055480000}"/>
    <cellStyle name="Normal 54 10 2 2" xfId="9950" xr:uid="{00000000-0005-0000-0000-000056480000}"/>
    <cellStyle name="Normal 54 10 2 2 2" xfId="9951" xr:uid="{00000000-0005-0000-0000-000057480000}"/>
    <cellStyle name="Normal 54 10 2 2 2 2" xfId="27438" xr:uid="{00000000-0005-0000-0000-000058480000}"/>
    <cellStyle name="Normal 54 10 2 2 3" xfId="27437" xr:uid="{00000000-0005-0000-0000-000059480000}"/>
    <cellStyle name="Normal 54 10 2 3" xfId="9952" xr:uid="{00000000-0005-0000-0000-00005A480000}"/>
    <cellStyle name="Normal 54 10 2 3 2" xfId="27439" xr:uid="{00000000-0005-0000-0000-00005B480000}"/>
    <cellStyle name="Normal 54 10 2 4" xfId="27436" xr:uid="{00000000-0005-0000-0000-00005C480000}"/>
    <cellStyle name="Normal 54 10 3" xfId="9953" xr:uid="{00000000-0005-0000-0000-00005D480000}"/>
    <cellStyle name="Normal 54 10 3 2" xfId="9954" xr:uid="{00000000-0005-0000-0000-00005E480000}"/>
    <cellStyle name="Normal 54 10 3 2 2" xfId="27441" xr:uid="{00000000-0005-0000-0000-00005F480000}"/>
    <cellStyle name="Normal 54 10 3 3" xfId="27440" xr:uid="{00000000-0005-0000-0000-000060480000}"/>
    <cellStyle name="Normal 54 10 4" xfId="9955" xr:uid="{00000000-0005-0000-0000-000061480000}"/>
    <cellStyle name="Normal 54 10 4 2" xfId="27442" xr:uid="{00000000-0005-0000-0000-000062480000}"/>
    <cellStyle name="Normal 54 10 5" xfId="27435" xr:uid="{00000000-0005-0000-0000-000063480000}"/>
    <cellStyle name="Normal 54 11" xfId="9956" xr:uid="{00000000-0005-0000-0000-000064480000}"/>
    <cellStyle name="Normal 54 11 2" xfId="9957" xr:uid="{00000000-0005-0000-0000-000065480000}"/>
    <cellStyle name="Normal 54 11 2 2" xfId="9958" xr:uid="{00000000-0005-0000-0000-000066480000}"/>
    <cellStyle name="Normal 54 11 2 2 2" xfId="9959" xr:uid="{00000000-0005-0000-0000-000067480000}"/>
    <cellStyle name="Normal 54 11 2 2 2 2" xfId="27446" xr:uid="{00000000-0005-0000-0000-000068480000}"/>
    <cellStyle name="Normal 54 11 2 2 3" xfId="27445" xr:uid="{00000000-0005-0000-0000-000069480000}"/>
    <cellStyle name="Normal 54 11 2 3" xfId="9960" xr:uid="{00000000-0005-0000-0000-00006A480000}"/>
    <cellStyle name="Normal 54 11 2 3 2" xfId="27447" xr:uid="{00000000-0005-0000-0000-00006B480000}"/>
    <cellStyle name="Normal 54 11 2 4" xfId="27444" xr:uid="{00000000-0005-0000-0000-00006C480000}"/>
    <cellStyle name="Normal 54 11 3" xfId="9961" xr:uid="{00000000-0005-0000-0000-00006D480000}"/>
    <cellStyle name="Normal 54 11 3 2" xfId="9962" xr:uid="{00000000-0005-0000-0000-00006E480000}"/>
    <cellStyle name="Normal 54 11 3 2 2" xfId="27449" xr:uid="{00000000-0005-0000-0000-00006F480000}"/>
    <cellStyle name="Normal 54 11 3 3" xfId="27448" xr:uid="{00000000-0005-0000-0000-000070480000}"/>
    <cellStyle name="Normal 54 11 4" xfId="9963" xr:uid="{00000000-0005-0000-0000-000071480000}"/>
    <cellStyle name="Normal 54 11 4 2" xfId="27450" xr:uid="{00000000-0005-0000-0000-000072480000}"/>
    <cellStyle name="Normal 54 11 5" xfId="27443" xr:uid="{00000000-0005-0000-0000-000073480000}"/>
    <cellStyle name="Normal 54 12" xfId="9964" xr:uid="{00000000-0005-0000-0000-000074480000}"/>
    <cellStyle name="Normal 54 12 2" xfId="9965" xr:uid="{00000000-0005-0000-0000-000075480000}"/>
    <cellStyle name="Normal 54 12 2 2" xfId="9966" xr:uid="{00000000-0005-0000-0000-000076480000}"/>
    <cellStyle name="Normal 54 12 2 2 2" xfId="9967" xr:uid="{00000000-0005-0000-0000-000077480000}"/>
    <cellStyle name="Normal 54 12 2 2 2 2" xfId="27454" xr:uid="{00000000-0005-0000-0000-000078480000}"/>
    <cellStyle name="Normal 54 12 2 2 3" xfId="27453" xr:uid="{00000000-0005-0000-0000-000079480000}"/>
    <cellStyle name="Normal 54 12 2 3" xfId="9968" xr:uid="{00000000-0005-0000-0000-00007A480000}"/>
    <cellStyle name="Normal 54 12 2 3 2" xfId="27455" xr:uid="{00000000-0005-0000-0000-00007B480000}"/>
    <cellStyle name="Normal 54 12 2 4" xfId="27452" xr:uid="{00000000-0005-0000-0000-00007C480000}"/>
    <cellStyle name="Normal 54 12 3" xfId="9969" xr:uid="{00000000-0005-0000-0000-00007D480000}"/>
    <cellStyle name="Normal 54 12 3 2" xfId="9970" xr:uid="{00000000-0005-0000-0000-00007E480000}"/>
    <cellStyle name="Normal 54 12 3 2 2" xfId="27457" xr:uid="{00000000-0005-0000-0000-00007F480000}"/>
    <cellStyle name="Normal 54 12 3 3" xfId="27456" xr:uid="{00000000-0005-0000-0000-000080480000}"/>
    <cellStyle name="Normal 54 12 4" xfId="9971" xr:uid="{00000000-0005-0000-0000-000081480000}"/>
    <cellStyle name="Normal 54 12 4 2" xfId="27458" xr:uid="{00000000-0005-0000-0000-000082480000}"/>
    <cellStyle name="Normal 54 12 5" xfId="27451" xr:uid="{00000000-0005-0000-0000-000083480000}"/>
    <cellStyle name="Normal 54 13" xfId="9972" xr:uid="{00000000-0005-0000-0000-000084480000}"/>
    <cellStyle name="Normal 54 13 2" xfId="9973" xr:uid="{00000000-0005-0000-0000-000085480000}"/>
    <cellStyle name="Normal 54 13 2 2" xfId="9974" xr:uid="{00000000-0005-0000-0000-000086480000}"/>
    <cellStyle name="Normal 54 13 2 2 2" xfId="9975" xr:uid="{00000000-0005-0000-0000-000087480000}"/>
    <cellStyle name="Normal 54 13 2 2 2 2" xfId="27462" xr:uid="{00000000-0005-0000-0000-000088480000}"/>
    <cellStyle name="Normal 54 13 2 2 3" xfId="27461" xr:uid="{00000000-0005-0000-0000-000089480000}"/>
    <cellStyle name="Normal 54 13 2 3" xfId="9976" xr:uid="{00000000-0005-0000-0000-00008A480000}"/>
    <cellStyle name="Normal 54 13 2 3 2" xfId="27463" xr:uid="{00000000-0005-0000-0000-00008B480000}"/>
    <cellStyle name="Normal 54 13 2 4" xfId="27460" xr:uid="{00000000-0005-0000-0000-00008C480000}"/>
    <cellStyle name="Normal 54 13 3" xfId="9977" xr:uid="{00000000-0005-0000-0000-00008D480000}"/>
    <cellStyle name="Normal 54 13 3 2" xfId="9978" xr:uid="{00000000-0005-0000-0000-00008E480000}"/>
    <cellStyle name="Normal 54 13 3 2 2" xfId="27465" xr:uid="{00000000-0005-0000-0000-00008F480000}"/>
    <cellStyle name="Normal 54 13 3 3" xfId="27464" xr:uid="{00000000-0005-0000-0000-000090480000}"/>
    <cellStyle name="Normal 54 13 4" xfId="9979" xr:uid="{00000000-0005-0000-0000-000091480000}"/>
    <cellStyle name="Normal 54 13 4 2" xfId="27466" xr:uid="{00000000-0005-0000-0000-000092480000}"/>
    <cellStyle name="Normal 54 13 5" xfId="27459" xr:uid="{00000000-0005-0000-0000-000093480000}"/>
    <cellStyle name="Normal 54 14" xfId="9980" xr:uid="{00000000-0005-0000-0000-000094480000}"/>
    <cellStyle name="Normal 54 14 2" xfId="9981" xr:uid="{00000000-0005-0000-0000-000095480000}"/>
    <cellStyle name="Normal 54 14 2 2" xfId="9982" xr:uid="{00000000-0005-0000-0000-000096480000}"/>
    <cellStyle name="Normal 54 14 2 2 2" xfId="9983" xr:uid="{00000000-0005-0000-0000-000097480000}"/>
    <cellStyle name="Normal 54 14 2 2 2 2" xfId="27470" xr:uid="{00000000-0005-0000-0000-000098480000}"/>
    <cellStyle name="Normal 54 14 2 2 3" xfId="27469" xr:uid="{00000000-0005-0000-0000-000099480000}"/>
    <cellStyle name="Normal 54 14 2 3" xfId="9984" xr:uid="{00000000-0005-0000-0000-00009A480000}"/>
    <cellStyle name="Normal 54 14 2 3 2" xfId="27471" xr:uid="{00000000-0005-0000-0000-00009B480000}"/>
    <cellStyle name="Normal 54 14 2 4" xfId="27468" xr:uid="{00000000-0005-0000-0000-00009C480000}"/>
    <cellStyle name="Normal 54 14 3" xfId="9985" xr:uid="{00000000-0005-0000-0000-00009D480000}"/>
    <cellStyle name="Normal 54 14 3 2" xfId="9986" xr:uid="{00000000-0005-0000-0000-00009E480000}"/>
    <cellStyle name="Normal 54 14 3 2 2" xfId="27473" xr:uid="{00000000-0005-0000-0000-00009F480000}"/>
    <cellStyle name="Normal 54 14 3 3" xfId="27472" xr:uid="{00000000-0005-0000-0000-0000A0480000}"/>
    <cellStyle name="Normal 54 14 4" xfId="9987" xr:uid="{00000000-0005-0000-0000-0000A1480000}"/>
    <cellStyle name="Normal 54 14 4 2" xfId="27474" xr:uid="{00000000-0005-0000-0000-0000A2480000}"/>
    <cellStyle name="Normal 54 14 5" xfId="27467" xr:uid="{00000000-0005-0000-0000-0000A3480000}"/>
    <cellStyle name="Normal 54 15" xfId="9988" xr:uid="{00000000-0005-0000-0000-0000A4480000}"/>
    <cellStyle name="Normal 54 15 2" xfId="9989" xr:uid="{00000000-0005-0000-0000-0000A5480000}"/>
    <cellStyle name="Normal 54 15 2 2" xfId="9990" xr:uid="{00000000-0005-0000-0000-0000A6480000}"/>
    <cellStyle name="Normal 54 15 2 2 2" xfId="9991" xr:uid="{00000000-0005-0000-0000-0000A7480000}"/>
    <cellStyle name="Normal 54 15 2 2 2 2" xfId="27478" xr:uid="{00000000-0005-0000-0000-0000A8480000}"/>
    <cellStyle name="Normal 54 15 2 2 3" xfId="27477" xr:uid="{00000000-0005-0000-0000-0000A9480000}"/>
    <cellStyle name="Normal 54 15 2 3" xfId="9992" xr:uid="{00000000-0005-0000-0000-0000AA480000}"/>
    <cellStyle name="Normal 54 15 2 3 2" xfId="27479" xr:uid="{00000000-0005-0000-0000-0000AB480000}"/>
    <cellStyle name="Normal 54 15 2 4" xfId="27476" xr:uid="{00000000-0005-0000-0000-0000AC480000}"/>
    <cellStyle name="Normal 54 15 3" xfId="9993" xr:uid="{00000000-0005-0000-0000-0000AD480000}"/>
    <cellStyle name="Normal 54 15 3 2" xfId="9994" xr:uid="{00000000-0005-0000-0000-0000AE480000}"/>
    <cellStyle name="Normal 54 15 3 2 2" xfId="27481" xr:uid="{00000000-0005-0000-0000-0000AF480000}"/>
    <cellStyle name="Normal 54 15 3 3" xfId="27480" xr:uid="{00000000-0005-0000-0000-0000B0480000}"/>
    <cellStyle name="Normal 54 15 4" xfId="9995" xr:uid="{00000000-0005-0000-0000-0000B1480000}"/>
    <cellStyle name="Normal 54 15 4 2" xfId="27482" xr:uid="{00000000-0005-0000-0000-0000B2480000}"/>
    <cellStyle name="Normal 54 15 5" xfId="27475" xr:uid="{00000000-0005-0000-0000-0000B3480000}"/>
    <cellStyle name="Normal 54 16" xfId="9996" xr:uid="{00000000-0005-0000-0000-0000B4480000}"/>
    <cellStyle name="Normal 54 16 2" xfId="9997" xr:uid="{00000000-0005-0000-0000-0000B5480000}"/>
    <cellStyle name="Normal 54 16 2 2" xfId="9998" xr:uid="{00000000-0005-0000-0000-0000B6480000}"/>
    <cellStyle name="Normal 54 16 2 2 2" xfId="9999" xr:uid="{00000000-0005-0000-0000-0000B7480000}"/>
    <cellStyle name="Normal 54 16 2 2 2 2" xfId="27486" xr:uid="{00000000-0005-0000-0000-0000B8480000}"/>
    <cellStyle name="Normal 54 16 2 2 3" xfId="27485" xr:uid="{00000000-0005-0000-0000-0000B9480000}"/>
    <cellStyle name="Normal 54 16 2 3" xfId="10000" xr:uid="{00000000-0005-0000-0000-0000BA480000}"/>
    <cellStyle name="Normal 54 16 2 3 2" xfId="27487" xr:uid="{00000000-0005-0000-0000-0000BB480000}"/>
    <cellStyle name="Normal 54 16 2 4" xfId="27484" xr:uid="{00000000-0005-0000-0000-0000BC480000}"/>
    <cellStyle name="Normal 54 16 3" xfId="10001" xr:uid="{00000000-0005-0000-0000-0000BD480000}"/>
    <cellStyle name="Normal 54 16 3 2" xfId="10002" xr:uid="{00000000-0005-0000-0000-0000BE480000}"/>
    <cellStyle name="Normal 54 16 3 2 2" xfId="27489" xr:uid="{00000000-0005-0000-0000-0000BF480000}"/>
    <cellStyle name="Normal 54 16 3 3" xfId="27488" xr:uid="{00000000-0005-0000-0000-0000C0480000}"/>
    <cellStyle name="Normal 54 16 4" xfId="10003" xr:uid="{00000000-0005-0000-0000-0000C1480000}"/>
    <cellStyle name="Normal 54 16 4 2" xfId="27490" xr:uid="{00000000-0005-0000-0000-0000C2480000}"/>
    <cellStyle name="Normal 54 16 5" xfId="27483" xr:uid="{00000000-0005-0000-0000-0000C3480000}"/>
    <cellStyle name="Normal 54 17" xfId="10004" xr:uid="{00000000-0005-0000-0000-0000C4480000}"/>
    <cellStyle name="Normal 54 17 2" xfId="10005" xr:uid="{00000000-0005-0000-0000-0000C5480000}"/>
    <cellStyle name="Normal 54 17 2 2" xfId="10006" xr:uid="{00000000-0005-0000-0000-0000C6480000}"/>
    <cellStyle name="Normal 54 17 2 2 2" xfId="10007" xr:uid="{00000000-0005-0000-0000-0000C7480000}"/>
    <cellStyle name="Normal 54 17 2 2 2 2" xfId="27494" xr:uid="{00000000-0005-0000-0000-0000C8480000}"/>
    <cellStyle name="Normal 54 17 2 2 3" xfId="27493" xr:uid="{00000000-0005-0000-0000-0000C9480000}"/>
    <cellStyle name="Normal 54 17 2 3" xfId="10008" xr:uid="{00000000-0005-0000-0000-0000CA480000}"/>
    <cellStyle name="Normal 54 17 2 3 2" xfId="27495" xr:uid="{00000000-0005-0000-0000-0000CB480000}"/>
    <cellStyle name="Normal 54 17 2 4" xfId="27492" xr:uid="{00000000-0005-0000-0000-0000CC480000}"/>
    <cellStyle name="Normal 54 17 3" xfId="10009" xr:uid="{00000000-0005-0000-0000-0000CD480000}"/>
    <cellStyle name="Normal 54 17 3 2" xfId="10010" xr:uid="{00000000-0005-0000-0000-0000CE480000}"/>
    <cellStyle name="Normal 54 17 3 2 2" xfId="27497" xr:uid="{00000000-0005-0000-0000-0000CF480000}"/>
    <cellStyle name="Normal 54 17 3 3" xfId="27496" xr:uid="{00000000-0005-0000-0000-0000D0480000}"/>
    <cellStyle name="Normal 54 17 4" xfId="10011" xr:uid="{00000000-0005-0000-0000-0000D1480000}"/>
    <cellStyle name="Normal 54 17 4 2" xfId="27498" xr:uid="{00000000-0005-0000-0000-0000D2480000}"/>
    <cellStyle name="Normal 54 17 5" xfId="27491" xr:uid="{00000000-0005-0000-0000-0000D3480000}"/>
    <cellStyle name="Normal 54 18" xfId="10012" xr:uid="{00000000-0005-0000-0000-0000D4480000}"/>
    <cellStyle name="Normal 54 18 2" xfId="10013" xr:uid="{00000000-0005-0000-0000-0000D5480000}"/>
    <cellStyle name="Normal 54 18 2 2" xfId="10014" xr:uid="{00000000-0005-0000-0000-0000D6480000}"/>
    <cellStyle name="Normal 54 18 2 2 2" xfId="10015" xr:uid="{00000000-0005-0000-0000-0000D7480000}"/>
    <cellStyle name="Normal 54 18 2 2 2 2" xfId="27502" xr:uid="{00000000-0005-0000-0000-0000D8480000}"/>
    <cellStyle name="Normal 54 18 2 2 3" xfId="27501" xr:uid="{00000000-0005-0000-0000-0000D9480000}"/>
    <cellStyle name="Normal 54 18 2 3" xfId="10016" xr:uid="{00000000-0005-0000-0000-0000DA480000}"/>
    <cellStyle name="Normal 54 18 2 3 2" xfId="27503" xr:uid="{00000000-0005-0000-0000-0000DB480000}"/>
    <cellStyle name="Normal 54 18 2 4" xfId="27500" xr:uid="{00000000-0005-0000-0000-0000DC480000}"/>
    <cellStyle name="Normal 54 18 3" xfId="10017" xr:uid="{00000000-0005-0000-0000-0000DD480000}"/>
    <cellStyle name="Normal 54 18 3 2" xfId="10018" xr:uid="{00000000-0005-0000-0000-0000DE480000}"/>
    <cellStyle name="Normal 54 18 3 2 2" xfId="27505" xr:uid="{00000000-0005-0000-0000-0000DF480000}"/>
    <cellStyle name="Normal 54 18 3 3" xfId="27504" xr:uid="{00000000-0005-0000-0000-0000E0480000}"/>
    <cellStyle name="Normal 54 18 4" xfId="10019" xr:uid="{00000000-0005-0000-0000-0000E1480000}"/>
    <cellStyle name="Normal 54 18 4 2" xfId="27506" xr:uid="{00000000-0005-0000-0000-0000E2480000}"/>
    <cellStyle name="Normal 54 18 5" xfId="27499" xr:uid="{00000000-0005-0000-0000-0000E3480000}"/>
    <cellStyle name="Normal 54 19" xfId="10020" xr:uid="{00000000-0005-0000-0000-0000E4480000}"/>
    <cellStyle name="Normal 54 19 2" xfId="10021" xr:uid="{00000000-0005-0000-0000-0000E5480000}"/>
    <cellStyle name="Normal 54 19 2 2" xfId="10022" xr:uid="{00000000-0005-0000-0000-0000E6480000}"/>
    <cellStyle name="Normal 54 19 2 2 2" xfId="10023" xr:uid="{00000000-0005-0000-0000-0000E7480000}"/>
    <cellStyle name="Normal 54 19 2 2 2 2" xfId="27510" xr:uid="{00000000-0005-0000-0000-0000E8480000}"/>
    <cellStyle name="Normal 54 19 2 2 3" xfId="27509" xr:uid="{00000000-0005-0000-0000-0000E9480000}"/>
    <cellStyle name="Normal 54 19 2 3" xfId="10024" xr:uid="{00000000-0005-0000-0000-0000EA480000}"/>
    <cellStyle name="Normal 54 19 2 3 2" xfId="27511" xr:uid="{00000000-0005-0000-0000-0000EB480000}"/>
    <cellStyle name="Normal 54 19 2 4" xfId="27508" xr:uid="{00000000-0005-0000-0000-0000EC480000}"/>
    <cellStyle name="Normal 54 19 3" xfId="10025" xr:uid="{00000000-0005-0000-0000-0000ED480000}"/>
    <cellStyle name="Normal 54 19 3 2" xfId="10026" xr:uid="{00000000-0005-0000-0000-0000EE480000}"/>
    <cellStyle name="Normal 54 19 3 2 2" xfId="27513" xr:uid="{00000000-0005-0000-0000-0000EF480000}"/>
    <cellStyle name="Normal 54 19 3 3" xfId="27512" xr:uid="{00000000-0005-0000-0000-0000F0480000}"/>
    <cellStyle name="Normal 54 19 4" xfId="10027" xr:uid="{00000000-0005-0000-0000-0000F1480000}"/>
    <cellStyle name="Normal 54 19 4 2" xfId="27514" xr:uid="{00000000-0005-0000-0000-0000F2480000}"/>
    <cellStyle name="Normal 54 19 5" xfId="27507" xr:uid="{00000000-0005-0000-0000-0000F3480000}"/>
    <cellStyle name="Normal 54 2" xfId="10028" xr:uid="{00000000-0005-0000-0000-0000F4480000}"/>
    <cellStyle name="Normal 54 2 2" xfId="10029" xr:uid="{00000000-0005-0000-0000-0000F5480000}"/>
    <cellStyle name="Normal 54 2 2 2" xfId="10030" xr:uid="{00000000-0005-0000-0000-0000F6480000}"/>
    <cellStyle name="Normal 54 2 2 2 2" xfId="10031" xr:uid="{00000000-0005-0000-0000-0000F7480000}"/>
    <cellStyle name="Normal 54 2 2 2 2 2" xfId="27518" xr:uid="{00000000-0005-0000-0000-0000F8480000}"/>
    <cellStyle name="Normal 54 2 2 2 3" xfId="27517" xr:uid="{00000000-0005-0000-0000-0000F9480000}"/>
    <cellStyle name="Normal 54 2 2 3" xfId="10032" xr:uid="{00000000-0005-0000-0000-0000FA480000}"/>
    <cellStyle name="Normal 54 2 2 3 2" xfId="27519" xr:uid="{00000000-0005-0000-0000-0000FB480000}"/>
    <cellStyle name="Normal 54 2 2 4" xfId="27516" xr:uid="{00000000-0005-0000-0000-0000FC480000}"/>
    <cellStyle name="Normal 54 2 3" xfId="10033" xr:uid="{00000000-0005-0000-0000-0000FD480000}"/>
    <cellStyle name="Normal 54 2 3 2" xfId="10034" xr:uid="{00000000-0005-0000-0000-0000FE480000}"/>
    <cellStyle name="Normal 54 2 3 2 2" xfId="27521" xr:uid="{00000000-0005-0000-0000-0000FF480000}"/>
    <cellStyle name="Normal 54 2 3 3" xfId="27520" xr:uid="{00000000-0005-0000-0000-000000490000}"/>
    <cellStyle name="Normal 54 2 4" xfId="10035" xr:uid="{00000000-0005-0000-0000-000001490000}"/>
    <cellStyle name="Normal 54 2 4 2" xfId="27522" xr:uid="{00000000-0005-0000-0000-000002490000}"/>
    <cellStyle name="Normal 54 2 5" xfId="27515" xr:uid="{00000000-0005-0000-0000-000003490000}"/>
    <cellStyle name="Normal 54 20" xfId="10036" xr:uid="{00000000-0005-0000-0000-000004490000}"/>
    <cellStyle name="Normal 54 20 2" xfId="10037" xr:uid="{00000000-0005-0000-0000-000005490000}"/>
    <cellStyle name="Normal 54 20 2 2" xfId="10038" xr:uid="{00000000-0005-0000-0000-000006490000}"/>
    <cellStyle name="Normal 54 20 2 2 2" xfId="10039" xr:uid="{00000000-0005-0000-0000-000007490000}"/>
    <cellStyle name="Normal 54 20 2 2 2 2" xfId="27526" xr:uid="{00000000-0005-0000-0000-000008490000}"/>
    <cellStyle name="Normal 54 20 2 2 3" xfId="27525" xr:uid="{00000000-0005-0000-0000-000009490000}"/>
    <cellStyle name="Normal 54 20 2 3" xfId="10040" xr:uid="{00000000-0005-0000-0000-00000A490000}"/>
    <cellStyle name="Normal 54 20 2 3 2" xfId="27527" xr:uid="{00000000-0005-0000-0000-00000B490000}"/>
    <cellStyle name="Normal 54 20 2 4" xfId="27524" xr:uid="{00000000-0005-0000-0000-00000C490000}"/>
    <cellStyle name="Normal 54 20 3" xfId="10041" xr:uid="{00000000-0005-0000-0000-00000D490000}"/>
    <cellStyle name="Normal 54 20 3 2" xfId="10042" xr:uid="{00000000-0005-0000-0000-00000E490000}"/>
    <cellStyle name="Normal 54 20 3 2 2" xfId="27529" xr:uid="{00000000-0005-0000-0000-00000F490000}"/>
    <cellStyle name="Normal 54 20 3 3" xfId="27528" xr:uid="{00000000-0005-0000-0000-000010490000}"/>
    <cellStyle name="Normal 54 20 4" xfId="10043" xr:uid="{00000000-0005-0000-0000-000011490000}"/>
    <cellStyle name="Normal 54 20 4 2" xfId="27530" xr:uid="{00000000-0005-0000-0000-000012490000}"/>
    <cellStyle name="Normal 54 20 5" xfId="27523" xr:uid="{00000000-0005-0000-0000-000013490000}"/>
    <cellStyle name="Normal 54 21" xfId="10044" xr:uid="{00000000-0005-0000-0000-000014490000}"/>
    <cellStyle name="Normal 54 21 2" xfId="10045" xr:uid="{00000000-0005-0000-0000-000015490000}"/>
    <cellStyle name="Normal 54 21 2 2" xfId="10046" xr:uid="{00000000-0005-0000-0000-000016490000}"/>
    <cellStyle name="Normal 54 21 2 2 2" xfId="10047" xr:uid="{00000000-0005-0000-0000-000017490000}"/>
    <cellStyle name="Normal 54 21 2 2 2 2" xfId="27534" xr:uid="{00000000-0005-0000-0000-000018490000}"/>
    <cellStyle name="Normal 54 21 2 2 3" xfId="27533" xr:uid="{00000000-0005-0000-0000-000019490000}"/>
    <cellStyle name="Normal 54 21 2 3" xfId="10048" xr:uid="{00000000-0005-0000-0000-00001A490000}"/>
    <cellStyle name="Normal 54 21 2 3 2" xfId="27535" xr:uid="{00000000-0005-0000-0000-00001B490000}"/>
    <cellStyle name="Normal 54 21 2 4" xfId="27532" xr:uid="{00000000-0005-0000-0000-00001C490000}"/>
    <cellStyle name="Normal 54 21 3" xfId="10049" xr:uid="{00000000-0005-0000-0000-00001D490000}"/>
    <cellStyle name="Normal 54 21 3 2" xfId="10050" xr:uid="{00000000-0005-0000-0000-00001E490000}"/>
    <cellStyle name="Normal 54 21 3 2 2" xfId="27537" xr:uid="{00000000-0005-0000-0000-00001F490000}"/>
    <cellStyle name="Normal 54 21 3 3" xfId="27536" xr:uid="{00000000-0005-0000-0000-000020490000}"/>
    <cellStyle name="Normal 54 21 4" xfId="10051" xr:uid="{00000000-0005-0000-0000-000021490000}"/>
    <cellStyle name="Normal 54 21 4 2" xfId="27538" xr:uid="{00000000-0005-0000-0000-000022490000}"/>
    <cellStyle name="Normal 54 21 5" xfId="27531" xr:uid="{00000000-0005-0000-0000-000023490000}"/>
    <cellStyle name="Normal 54 22" xfId="10052" xr:uid="{00000000-0005-0000-0000-000024490000}"/>
    <cellStyle name="Normal 54 22 2" xfId="10053" xr:uid="{00000000-0005-0000-0000-000025490000}"/>
    <cellStyle name="Normal 54 22 2 2" xfId="10054" xr:uid="{00000000-0005-0000-0000-000026490000}"/>
    <cellStyle name="Normal 54 22 2 2 2" xfId="10055" xr:uid="{00000000-0005-0000-0000-000027490000}"/>
    <cellStyle name="Normal 54 22 2 2 2 2" xfId="27542" xr:uid="{00000000-0005-0000-0000-000028490000}"/>
    <cellStyle name="Normal 54 22 2 2 3" xfId="27541" xr:uid="{00000000-0005-0000-0000-000029490000}"/>
    <cellStyle name="Normal 54 22 2 3" xfId="10056" xr:uid="{00000000-0005-0000-0000-00002A490000}"/>
    <cellStyle name="Normal 54 22 2 3 2" xfId="27543" xr:uid="{00000000-0005-0000-0000-00002B490000}"/>
    <cellStyle name="Normal 54 22 2 4" xfId="27540" xr:uid="{00000000-0005-0000-0000-00002C490000}"/>
    <cellStyle name="Normal 54 22 3" xfId="10057" xr:uid="{00000000-0005-0000-0000-00002D490000}"/>
    <cellStyle name="Normal 54 22 3 2" xfId="10058" xr:uid="{00000000-0005-0000-0000-00002E490000}"/>
    <cellStyle name="Normal 54 22 3 2 2" xfId="27545" xr:uid="{00000000-0005-0000-0000-00002F490000}"/>
    <cellStyle name="Normal 54 22 3 3" xfId="27544" xr:uid="{00000000-0005-0000-0000-000030490000}"/>
    <cellStyle name="Normal 54 22 4" xfId="10059" xr:uid="{00000000-0005-0000-0000-000031490000}"/>
    <cellStyle name="Normal 54 22 4 2" xfId="27546" xr:uid="{00000000-0005-0000-0000-000032490000}"/>
    <cellStyle name="Normal 54 22 5" xfId="27539" xr:uid="{00000000-0005-0000-0000-000033490000}"/>
    <cellStyle name="Normal 54 23" xfId="10060" xr:uid="{00000000-0005-0000-0000-000034490000}"/>
    <cellStyle name="Normal 54 23 2" xfId="10061" xr:uid="{00000000-0005-0000-0000-000035490000}"/>
    <cellStyle name="Normal 54 23 2 2" xfId="10062" xr:uid="{00000000-0005-0000-0000-000036490000}"/>
    <cellStyle name="Normal 54 23 2 2 2" xfId="27549" xr:uid="{00000000-0005-0000-0000-000037490000}"/>
    <cellStyle name="Normal 54 23 2 3" xfId="27548" xr:uid="{00000000-0005-0000-0000-000038490000}"/>
    <cellStyle name="Normal 54 23 3" xfId="10063" xr:uid="{00000000-0005-0000-0000-000039490000}"/>
    <cellStyle name="Normal 54 23 3 2" xfId="27550" xr:uid="{00000000-0005-0000-0000-00003A490000}"/>
    <cellStyle name="Normal 54 23 4" xfId="27547" xr:uid="{00000000-0005-0000-0000-00003B490000}"/>
    <cellStyle name="Normal 54 24" xfId="10064" xr:uid="{00000000-0005-0000-0000-00003C490000}"/>
    <cellStyle name="Normal 54 24 2" xfId="10065" xr:uid="{00000000-0005-0000-0000-00003D490000}"/>
    <cellStyle name="Normal 54 24 2 2" xfId="27552" xr:uid="{00000000-0005-0000-0000-00003E490000}"/>
    <cellStyle name="Normal 54 24 3" xfId="27551" xr:uid="{00000000-0005-0000-0000-00003F490000}"/>
    <cellStyle name="Normal 54 25" xfId="10066" xr:uid="{00000000-0005-0000-0000-000040490000}"/>
    <cellStyle name="Normal 54 25 2" xfId="27553" xr:uid="{00000000-0005-0000-0000-000041490000}"/>
    <cellStyle name="Normal 54 26" xfId="27434" xr:uid="{00000000-0005-0000-0000-000042490000}"/>
    <cellStyle name="Normal 54 3" xfId="10067" xr:uid="{00000000-0005-0000-0000-000043490000}"/>
    <cellStyle name="Normal 54 3 2" xfId="10068" xr:uid="{00000000-0005-0000-0000-000044490000}"/>
    <cellStyle name="Normal 54 3 2 2" xfId="10069" xr:uid="{00000000-0005-0000-0000-000045490000}"/>
    <cellStyle name="Normal 54 3 2 2 2" xfId="10070" xr:uid="{00000000-0005-0000-0000-000046490000}"/>
    <cellStyle name="Normal 54 3 2 2 2 2" xfId="27557" xr:uid="{00000000-0005-0000-0000-000047490000}"/>
    <cellStyle name="Normal 54 3 2 2 3" xfId="27556" xr:uid="{00000000-0005-0000-0000-000048490000}"/>
    <cellStyle name="Normal 54 3 2 3" xfId="10071" xr:uid="{00000000-0005-0000-0000-000049490000}"/>
    <cellStyle name="Normal 54 3 2 3 2" xfId="27558" xr:uid="{00000000-0005-0000-0000-00004A490000}"/>
    <cellStyle name="Normal 54 3 2 4" xfId="27555" xr:uid="{00000000-0005-0000-0000-00004B490000}"/>
    <cellStyle name="Normal 54 3 3" xfId="10072" xr:uid="{00000000-0005-0000-0000-00004C490000}"/>
    <cellStyle name="Normal 54 3 3 2" xfId="10073" xr:uid="{00000000-0005-0000-0000-00004D490000}"/>
    <cellStyle name="Normal 54 3 3 2 2" xfId="27560" xr:uid="{00000000-0005-0000-0000-00004E490000}"/>
    <cellStyle name="Normal 54 3 3 3" xfId="27559" xr:uid="{00000000-0005-0000-0000-00004F490000}"/>
    <cellStyle name="Normal 54 3 4" xfId="10074" xr:uid="{00000000-0005-0000-0000-000050490000}"/>
    <cellStyle name="Normal 54 3 4 2" xfId="27561" xr:uid="{00000000-0005-0000-0000-000051490000}"/>
    <cellStyle name="Normal 54 3 5" xfId="27554" xr:uid="{00000000-0005-0000-0000-000052490000}"/>
    <cellStyle name="Normal 54 4" xfId="10075" xr:uid="{00000000-0005-0000-0000-000053490000}"/>
    <cellStyle name="Normal 54 4 2" xfId="10076" xr:uid="{00000000-0005-0000-0000-000054490000}"/>
    <cellStyle name="Normal 54 4 2 2" xfId="10077" xr:uid="{00000000-0005-0000-0000-000055490000}"/>
    <cellStyle name="Normal 54 4 2 2 2" xfId="10078" xr:uid="{00000000-0005-0000-0000-000056490000}"/>
    <cellStyle name="Normal 54 4 2 2 2 2" xfId="27565" xr:uid="{00000000-0005-0000-0000-000057490000}"/>
    <cellStyle name="Normal 54 4 2 2 3" xfId="27564" xr:uid="{00000000-0005-0000-0000-000058490000}"/>
    <cellStyle name="Normal 54 4 2 3" xfId="10079" xr:uid="{00000000-0005-0000-0000-000059490000}"/>
    <cellStyle name="Normal 54 4 2 3 2" xfId="27566" xr:uid="{00000000-0005-0000-0000-00005A490000}"/>
    <cellStyle name="Normal 54 4 2 4" xfId="27563" xr:uid="{00000000-0005-0000-0000-00005B490000}"/>
    <cellStyle name="Normal 54 4 3" xfId="10080" xr:uid="{00000000-0005-0000-0000-00005C490000}"/>
    <cellStyle name="Normal 54 4 3 2" xfId="10081" xr:uid="{00000000-0005-0000-0000-00005D490000}"/>
    <cellStyle name="Normal 54 4 3 2 2" xfId="27568" xr:uid="{00000000-0005-0000-0000-00005E490000}"/>
    <cellStyle name="Normal 54 4 3 3" xfId="27567" xr:uid="{00000000-0005-0000-0000-00005F490000}"/>
    <cellStyle name="Normal 54 4 4" xfId="10082" xr:uid="{00000000-0005-0000-0000-000060490000}"/>
    <cellStyle name="Normal 54 4 4 2" xfId="27569" xr:uid="{00000000-0005-0000-0000-000061490000}"/>
    <cellStyle name="Normal 54 4 5" xfId="27562" xr:uid="{00000000-0005-0000-0000-000062490000}"/>
    <cellStyle name="Normal 54 5" xfId="10083" xr:uid="{00000000-0005-0000-0000-000063490000}"/>
    <cellStyle name="Normal 54 5 2" xfId="10084" xr:uid="{00000000-0005-0000-0000-000064490000}"/>
    <cellStyle name="Normal 54 5 2 2" xfId="10085" xr:uid="{00000000-0005-0000-0000-000065490000}"/>
    <cellStyle name="Normal 54 5 2 2 2" xfId="10086" xr:uid="{00000000-0005-0000-0000-000066490000}"/>
    <cellStyle name="Normal 54 5 2 2 2 2" xfId="27573" xr:uid="{00000000-0005-0000-0000-000067490000}"/>
    <cellStyle name="Normal 54 5 2 2 3" xfId="27572" xr:uid="{00000000-0005-0000-0000-000068490000}"/>
    <cellStyle name="Normal 54 5 2 3" xfId="10087" xr:uid="{00000000-0005-0000-0000-000069490000}"/>
    <cellStyle name="Normal 54 5 2 3 2" xfId="27574" xr:uid="{00000000-0005-0000-0000-00006A490000}"/>
    <cellStyle name="Normal 54 5 2 4" xfId="27571" xr:uid="{00000000-0005-0000-0000-00006B490000}"/>
    <cellStyle name="Normal 54 5 3" xfId="10088" xr:uid="{00000000-0005-0000-0000-00006C490000}"/>
    <cellStyle name="Normal 54 5 3 2" xfId="10089" xr:uid="{00000000-0005-0000-0000-00006D490000}"/>
    <cellStyle name="Normal 54 5 3 2 2" xfId="27576" xr:uid="{00000000-0005-0000-0000-00006E490000}"/>
    <cellStyle name="Normal 54 5 3 3" xfId="27575" xr:uid="{00000000-0005-0000-0000-00006F490000}"/>
    <cellStyle name="Normal 54 5 4" xfId="10090" xr:uid="{00000000-0005-0000-0000-000070490000}"/>
    <cellStyle name="Normal 54 5 4 2" xfId="27577" xr:uid="{00000000-0005-0000-0000-000071490000}"/>
    <cellStyle name="Normal 54 5 5" xfId="27570" xr:uid="{00000000-0005-0000-0000-000072490000}"/>
    <cellStyle name="Normal 54 6" xfId="10091" xr:uid="{00000000-0005-0000-0000-000073490000}"/>
    <cellStyle name="Normal 54 6 2" xfId="10092" xr:uid="{00000000-0005-0000-0000-000074490000}"/>
    <cellStyle name="Normal 54 6 2 2" xfId="10093" xr:uid="{00000000-0005-0000-0000-000075490000}"/>
    <cellStyle name="Normal 54 6 2 2 2" xfId="10094" xr:uid="{00000000-0005-0000-0000-000076490000}"/>
    <cellStyle name="Normal 54 6 2 2 2 2" xfId="27581" xr:uid="{00000000-0005-0000-0000-000077490000}"/>
    <cellStyle name="Normal 54 6 2 2 3" xfId="27580" xr:uid="{00000000-0005-0000-0000-000078490000}"/>
    <cellStyle name="Normal 54 6 2 3" xfId="10095" xr:uid="{00000000-0005-0000-0000-000079490000}"/>
    <cellStyle name="Normal 54 6 2 3 2" xfId="27582" xr:uid="{00000000-0005-0000-0000-00007A490000}"/>
    <cellStyle name="Normal 54 6 2 4" xfId="27579" xr:uid="{00000000-0005-0000-0000-00007B490000}"/>
    <cellStyle name="Normal 54 6 3" xfId="10096" xr:uid="{00000000-0005-0000-0000-00007C490000}"/>
    <cellStyle name="Normal 54 6 3 2" xfId="10097" xr:uid="{00000000-0005-0000-0000-00007D490000}"/>
    <cellStyle name="Normal 54 6 3 2 2" xfId="27584" xr:uid="{00000000-0005-0000-0000-00007E490000}"/>
    <cellStyle name="Normal 54 6 3 3" xfId="27583" xr:uid="{00000000-0005-0000-0000-00007F490000}"/>
    <cellStyle name="Normal 54 6 4" xfId="10098" xr:uid="{00000000-0005-0000-0000-000080490000}"/>
    <cellStyle name="Normal 54 6 4 2" xfId="27585" xr:uid="{00000000-0005-0000-0000-000081490000}"/>
    <cellStyle name="Normal 54 6 5" xfId="27578" xr:uid="{00000000-0005-0000-0000-000082490000}"/>
    <cellStyle name="Normal 54 7" xfId="10099" xr:uid="{00000000-0005-0000-0000-000083490000}"/>
    <cellStyle name="Normal 54 7 2" xfId="10100" xr:uid="{00000000-0005-0000-0000-000084490000}"/>
    <cellStyle name="Normal 54 7 2 2" xfId="10101" xr:uid="{00000000-0005-0000-0000-000085490000}"/>
    <cellStyle name="Normal 54 7 2 2 2" xfId="10102" xr:uid="{00000000-0005-0000-0000-000086490000}"/>
    <cellStyle name="Normal 54 7 2 2 2 2" xfId="27589" xr:uid="{00000000-0005-0000-0000-000087490000}"/>
    <cellStyle name="Normal 54 7 2 2 3" xfId="27588" xr:uid="{00000000-0005-0000-0000-000088490000}"/>
    <cellStyle name="Normal 54 7 2 3" xfId="10103" xr:uid="{00000000-0005-0000-0000-000089490000}"/>
    <cellStyle name="Normal 54 7 2 3 2" xfId="27590" xr:uid="{00000000-0005-0000-0000-00008A490000}"/>
    <cellStyle name="Normal 54 7 2 4" xfId="27587" xr:uid="{00000000-0005-0000-0000-00008B490000}"/>
    <cellStyle name="Normal 54 7 3" xfId="10104" xr:uid="{00000000-0005-0000-0000-00008C490000}"/>
    <cellStyle name="Normal 54 7 3 2" xfId="10105" xr:uid="{00000000-0005-0000-0000-00008D490000}"/>
    <cellStyle name="Normal 54 7 3 2 2" xfId="27592" xr:uid="{00000000-0005-0000-0000-00008E490000}"/>
    <cellStyle name="Normal 54 7 3 3" xfId="27591" xr:uid="{00000000-0005-0000-0000-00008F490000}"/>
    <cellStyle name="Normal 54 7 4" xfId="10106" xr:uid="{00000000-0005-0000-0000-000090490000}"/>
    <cellStyle name="Normal 54 7 4 2" xfId="27593" xr:uid="{00000000-0005-0000-0000-000091490000}"/>
    <cellStyle name="Normal 54 7 5" xfId="27586" xr:uid="{00000000-0005-0000-0000-000092490000}"/>
    <cellStyle name="Normal 54 8" xfId="10107" xr:uid="{00000000-0005-0000-0000-000093490000}"/>
    <cellStyle name="Normal 54 8 2" xfId="10108" xr:uid="{00000000-0005-0000-0000-000094490000}"/>
    <cellStyle name="Normal 54 8 2 2" xfId="10109" xr:uid="{00000000-0005-0000-0000-000095490000}"/>
    <cellStyle name="Normal 54 8 2 2 2" xfId="10110" xr:uid="{00000000-0005-0000-0000-000096490000}"/>
    <cellStyle name="Normal 54 8 2 2 2 2" xfId="27597" xr:uid="{00000000-0005-0000-0000-000097490000}"/>
    <cellStyle name="Normal 54 8 2 2 3" xfId="27596" xr:uid="{00000000-0005-0000-0000-000098490000}"/>
    <cellStyle name="Normal 54 8 2 3" xfId="10111" xr:uid="{00000000-0005-0000-0000-000099490000}"/>
    <cellStyle name="Normal 54 8 2 3 2" xfId="27598" xr:uid="{00000000-0005-0000-0000-00009A490000}"/>
    <cellStyle name="Normal 54 8 2 4" xfId="27595" xr:uid="{00000000-0005-0000-0000-00009B490000}"/>
    <cellStyle name="Normal 54 8 3" xfId="10112" xr:uid="{00000000-0005-0000-0000-00009C490000}"/>
    <cellStyle name="Normal 54 8 3 2" xfId="10113" xr:uid="{00000000-0005-0000-0000-00009D490000}"/>
    <cellStyle name="Normal 54 8 3 2 2" xfId="27600" xr:uid="{00000000-0005-0000-0000-00009E490000}"/>
    <cellStyle name="Normal 54 8 3 3" xfId="27599" xr:uid="{00000000-0005-0000-0000-00009F490000}"/>
    <cellStyle name="Normal 54 8 4" xfId="10114" xr:uid="{00000000-0005-0000-0000-0000A0490000}"/>
    <cellStyle name="Normal 54 8 4 2" xfId="27601" xr:uid="{00000000-0005-0000-0000-0000A1490000}"/>
    <cellStyle name="Normal 54 8 5" xfId="27594" xr:uid="{00000000-0005-0000-0000-0000A2490000}"/>
    <cellStyle name="Normal 54 9" xfId="10115" xr:uid="{00000000-0005-0000-0000-0000A3490000}"/>
    <cellStyle name="Normal 54 9 2" xfId="10116" xr:uid="{00000000-0005-0000-0000-0000A4490000}"/>
    <cellStyle name="Normal 54 9 2 2" xfId="10117" xr:uid="{00000000-0005-0000-0000-0000A5490000}"/>
    <cellStyle name="Normal 54 9 2 2 2" xfId="10118" xr:uid="{00000000-0005-0000-0000-0000A6490000}"/>
    <cellStyle name="Normal 54 9 2 2 2 2" xfId="27605" xr:uid="{00000000-0005-0000-0000-0000A7490000}"/>
    <cellStyle name="Normal 54 9 2 2 3" xfId="27604" xr:uid="{00000000-0005-0000-0000-0000A8490000}"/>
    <cellStyle name="Normal 54 9 2 3" xfId="10119" xr:uid="{00000000-0005-0000-0000-0000A9490000}"/>
    <cellStyle name="Normal 54 9 2 3 2" xfId="27606" xr:uid="{00000000-0005-0000-0000-0000AA490000}"/>
    <cellStyle name="Normal 54 9 2 4" xfId="27603" xr:uid="{00000000-0005-0000-0000-0000AB490000}"/>
    <cellStyle name="Normal 54 9 3" xfId="10120" xr:uid="{00000000-0005-0000-0000-0000AC490000}"/>
    <cellStyle name="Normal 54 9 3 2" xfId="10121" xr:uid="{00000000-0005-0000-0000-0000AD490000}"/>
    <cellStyle name="Normal 54 9 3 2 2" xfId="27608" xr:uid="{00000000-0005-0000-0000-0000AE490000}"/>
    <cellStyle name="Normal 54 9 3 3" xfId="27607" xr:uid="{00000000-0005-0000-0000-0000AF490000}"/>
    <cellStyle name="Normal 54 9 4" xfId="10122" xr:uid="{00000000-0005-0000-0000-0000B0490000}"/>
    <cellStyle name="Normal 54 9 4 2" xfId="27609" xr:uid="{00000000-0005-0000-0000-0000B1490000}"/>
    <cellStyle name="Normal 54 9 5" xfId="27602" xr:uid="{00000000-0005-0000-0000-0000B2490000}"/>
    <cellStyle name="Normal 55" xfId="10123" xr:uid="{00000000-0005-0000-0000-0000B3490000}"/>
    <cellStyle name="Normal 55 10" xfId="10124" xr:uid="{00000000-0005-0000-0000-0000B4490000}"/>
    <cellStyle name="Normal 55 10 2" xfId="10125" xr:uid="{00000000-0005-0000-0000-0000B5490000}"/>
    <cellStyle name="Normal 55 10 2 2" xfId="10126" xr:uid="{00000000-0005-0000-0000-0000B6490000}"/>
    <cellStyle name="Normal 55 10 2 2 2" xfId="10127" xr:uid="{00000000-0005-0000-0000-0000B7490000}"/>
    <cellStyle name="Normal 55 10 2 2 2 2" xfId="27614" xr:uid="{00000000-0005-0000-0000-0000B8490000}"/>
    <cellStyle name="Normal 55 10 2 2 3" xfId="27613" xr:uid="{00000000-0005-0000-0000-0000B9490000}"/>
    <cellStyle name="Normal 55 10 2 3" xfId="10128" xr:uid="{00000000-0005-0000-0000-0000BA490000}"/>
    <cellStyle name="Normal 55 10 2 3 2" xfId="27615" xr:uid="{00000000-0005-0000-0000-0000BB490000}"/>
    <cellStyle name="Normal 55 10 2 4" xfId="27612" xr:uid="{00000000-0005-0000-0000-0000BC490000}"/>
    <cellStyle name="Normal 55 10 3" xfId="10129" xr:uid="{00000000-0005-0000-0000-0000BD490000}"/>
    <cellStyle name="Normal 55 10 3 2" xfId="10130" xr:uid="{00000000-0005-0000-0000-0000BE490000}"/>
    <cellStyle name="Normal 55 10 3 2 2" xfId="27617" xr:uid="{00000000-0005-0000-0000-0000BF490000}"/>
    <cellStyle name="Normal 55 10 3 3" xfId="27616" xr:uid="{00000000-0005-0000-0000-0000C0490000}"/>
    <cellStyle name="Normal 55 10 4" xfId="10131" xr:uid="{00000000-0005-0000-0000-0000C1490000}"/>
    <cellStyle name="Normal 55 10 4 2" xfId="27618" xr:uid="{00000000-0005-0000-0000-0000C2490000}"/>
    <cellStyle name="Normal 55 10 5" xfId="27611" xr:uid="{00000000-0005-0000-0000-0000C3490000}"/>
    <cellStyle name="Normal 55 11" xfId="10132" xr:uid="{00000000-0005-0000-0000-0000C4490000}"/>
    <cellStyle name="Normal 55 11 2" xfId="10133" xr:uid="{00000000-0005-0000-0000-0000C5490000}"/>
    <cellStyle name="Normal 55 11 2 2" xfId="10134" xr:uid="{00000000-0005-0000-0000-0000C6490000}"/>
    <cellStyle name="Normal 55 11 2 2 2" xfId="10135" xr:uid="{00000000-0005-0000-0000-0000C7490000}"/>
    <cellStyle name="Normal 55 11 2 2 2 2" xfId="27622" xr:uid="{00000000-0005-0000-0000-0000C8490000}"/>
    <cellStyle name="Normal 55 11 2 2 3" xfId="27621" xr:uid="{00000000-0005-0000-0000-0000C9490000}"/>
    <cellStyle name="Normal 55 11 2 3" xfId="10136" xr:uid="{00000000-0005-0000-0000-0000CA490000}"/>
    <cellStyle name="Normal 55 11 2 3 2" xfId="27623" xr:uid="{00000000-0005-0000-0000-0000CB490000}"/>
    <cellStyle name="Normal 55 11 2 4" xfId="27620" xr:uid="{00000000-0005-0000-0000-0000CC490000}"/>
    <cellStyle name="Normal 55 11 3" xfId="10137" xr:uid="{00000000-0005-0000-0000-0000CD490000}"/>
    <cellStyle name="Normal 55 11 3 2" xfId="10138" xr:uid="{00000000-0005-0000-0000-0000CE490000}"/>
    <cellStyle name="Normal 55 11 3 2 2" xfId="27625" xr:uid="{00000000-0005-0000-0000-0000CF490000}"/>
    <cellStyle name="Normal 55 11 3 3" xfId="27624" xr:uid="{00000000-0005-0000-0000-0000D0490000}"/>
    <cellStyle name="Normal 55 11 4" xfId="10139" xr:uid="{00000000-0005-0000-0000-0000D1490000}"/>
    <cellStyle name="Normal 55 11 4 2" xfId="27626" xr:uid="{00000000-0005-0000-0000-0000D2490000}"/>
    <cellStyle name="Normal 55 11 5" xfId="27619" xr:uid="{00000000-0005-0000-0000-0000D3490000}"/>
    <cellStyle name="Normal 55 12" xfId="10140" xr:uid="{00000000-0005-0000-0000-0000D4490000}"/>
    <cellStyle name="Normal 55 12 2" xfId="10141" xr:uid="{00000000-0005-0000-0000-0000D5490000}"/>
    <cellStyle name="Normal 55 12 2 2" xfId="10142" xr:uid="{00000000-0005-0000-0000-0000D6490000}"/>
    <cellStyle name="Normal 55 12 2 2 2" xfId="10143" xr:uid="{00000000-0005-0000-0000-0000D7490000}"/>
    <cellStyle name="Normal 55 12 2 2 2 2" xfId="27630" xr:uid="{00000000-0005-0000-0000-0000D8490000}"/>
    <cellStyle name="Normal 55 12 2 2 3" xfId="27629" xr:uid="{00000000-0005-0000-0000-0000D9490000}"/>
    <cellStyle name="Normal 55 12 2 3" xfId="10144" xr:uid="{00000000-0005-0000-0000-0000DA490000}"/>
    <cellStyle name="Normal 55 12 2 3 2" xfId="27631" xr:uid="{00000000-0005-0000-0000-0000DB490000}"/>
    <cellStyle name="Normal 55 12 2 4" xfId="27628" xr:uid="{00000000-0005-0000-0000-0000DC490000}"/>
    <cellStyle name="Normal 55 12 3" xfId="10145" xr:uid="{00000000-0005-0000-0000-0000DD490000}"/>
    <cellStyle name="Normal 55 12 3 2" xfId="10146" xr:uid="{00000000-0005-0000-0000-0000DE490000}"/>
    <cellStyle name="Normal 55 12 3 2 2" xfId="27633" xr:uid="{00000000-0005-0000-0000-0000DF490000}"/>
    <cellStyle name="Normal 55 12 3 3" xfId="27632" xr:uid="{00000000-0005-0000-0000-0000E0490000}"/>
    <cellStyle name="Normal 55 12 4" xfId="10147" xr:uid="{00000000-0005-0000-0000-0000E1490000}"/>
    <cellStyle name="Normal 55 12 4 2" xfId="27634" xr:uid="{00000000-0005-0000-0000-0000E2490000}"/>
    <cellStyle name="Normal 55 12 5" xfId="27627" xr:uid="{00000000-0005-0000-0000-0000E3490000}"/>
    <cellStyle name="Normal 55 13" xfId="10148" xr:uid="{00000000-0005-0000-0000-0000E4490000}"/>
    <cellStyle name="Normal 55 13 2" xfId="10149" xr:uid="{00000000-0005-0000-0000-0000E5490000}"/>
    <cellStyle name="Normal 55 13 2 2" xfId="10150" xr:uid="{00000000-0005-0000-0000-0000E6490000}"/>
    <cellStyle name="Normal 55 13 2 2 2" xfId="10151" xr:uid="{00000000-0005-0000-0000-0000E7490000}"/>
    <cellStyle name="Normal 55 13 2 2 2 2" xfId="27638" xr:uid="{00000000-0005-0000-0000-0000E8490000}"/>
    <cellStyle name="Normal 55 13 2 2 3" xfId="27637" xr:uid="{00000000-0005-0000-0000-0000E9490000}"/>
    <cellStyle name="Normal 55 13 2 3" xfId="10152" xr:uid="{00000000-0005-0000-0000-0000EA490000}"/>
    <cellStyle name="Normal 55 13 2 3 2" xfId="27639" xr:uid="{00000000-0005-0000-0000-0000EB490000}"/>
    <cellStyle name="Normal 55 13 2 4" xfId="27636" xr:uid="{00000000-0005-0000-0000-0000EC490000}"/>
    <cellStyle name="Normal 55 13 3" xfId="10153" xr:uid="{00000000-0005-0000-0000-0000ED490000}"/>
    <cellStyle name="Normal 55 13 3 2" xfId="10154" xr:uid="{00000000-0005-0000-0000-0000EE490000}"/>
    <cellStyle name="Normal 55 13 3 2 2" xfId="27641" xr:uid="{00000000-0005-0000-0000-0000EF490000}"/>
    <cellStyle name="Normal 55 13 3 3" xfId="27640" xr:uid="{00000000-0005-0000-0000-0000F0490000}"/>
    <cellStyle name="Normal 55 13 4" xfId="10155" xr:uid="{00000000-0005-0000-0000-0000F1490000}"/>
    <cellStyle name="Normal 55 13 4 2" xfId="27642" xr:uid="{00000000-0005-0000-0000-0000F2490000}"/>
    <cellStyle name="Normal 55 13 5" xfId="27635" xr:uid="{00000000-0005-0000-0000-0000F3490000}"/>
    <cellStyle name="Normal 55 14" xfId="10156" xr:uid="{00000000-0005-0000-0000-0000F4490000}"/>
    <cellStyle name="Normal 55 14 2" xfId="10157" xr:uid="{00000000-0005-0000-0000-0000F5490000}"/>
    <cellStyle name="Normal 55 14 2 2" xfId="10158" xr:uid="{00000000-0005-0000-0000-0000F6490000}"/>
    <cellStyle name="Normal 55 14 2 2 2" xfId="10159" xr:uid="{00000000-0005-0000-0000-0000F7490000}"/>
    <cellStyle name="Normal 55 14 2 2 2 2" xfId="27646" xr:uid="{00000000-0005-0000-0000-0000F8490000}"/>
    <cellStyle name="Normal 55 14 2 2 3" xfId="27645" xr:uid="{00000000-0005-0000-0000-0000F9490000}"/>
    <cellStyle name="Normal 55 14 2 3" xfId="10160" xr:uid="{00000000-0005-0000-0000-0000FA490000}"/>
    <cellStyle name="Normal 55 14 2 3 2" xfId="27647" xr:uid="{00000000-0005-0000-0000-0000FB490000}"/>
    <cellStyle name="Normal 55 14 2 4" xfId="27644" xr:uid="{00000000-0005-0000-0000-0000FC490000}"/>
    <cellStyle name="Normal 55 14 3" xfId="10161" xr:uid="{00000000-0005-0000-0000-0000FD490000}"/>
    <cellStyle name="Normal 55 14 3 2" xfId="10162" xr:uid="{00000000-0005-0000-0000-0000FE490000}"/>
    <cellStyle name="Normal 55 14 3 2 2" xfId="27649" xr:uid="{00000000-0005-0000-0000-0000FF490000}"/>
    <cellStyle name="Normal 55 14 3 3" xfId="27648" xr:uid="{00000000-0005-0000-0000-0000004A0000}"/>
    <cellStyle name="Normal 55 14 4" xfId="10163" xr:uid="{00000000-0005-0000-0000-0000014A0000}"/>
    <cellStyle name="Normal 55 14 4 2" xfId="27650" xr:uid="{00000000-0005-0000-0000-0000024A0000}"/>
    <cellStyle name="Normal 55 14 5" xfId="27643" xr:uid="{00000000-0005-0000-0000-0000034A0000}"/>
    <cellStyle name="Normal 55 15" xfId="10164" xr:uid="{00000000-0005-0000-0000-0000044A0000}"/>
    <cellStyle name="Normal 55 15 2" xfId="10165" xr:uid="{00000000-0005-0000-0000-0000054A0000}"/>
    <cellStyle name="Normal 55 15 2 2" xfId="10166" xr:uid="{00000000-0005-0000-0000-0000064A0000}"/>
    <cellStyle name="Normal 55 15 2 2 2" xfId="10167" xr:uid="{00000000-0005-0000-0000-0000074A0000}"/>
    <cellStyle name="Normal 55 15 2 2 2 2" xfId="27654" xr:uid="{00000000-0005-0000-0000-0000084A0000}"/>
    <cellStyle name="Normal 55 15 2 2 3" xfId="27653" xr:uid="{00000000-0005-0000-0000-0000094A0000}"/>
    <cellStyle name="Normal 55 15 2 3" xfId="10168" xr:uid="{00000000-0005-0000-0000-00000A4A0000}"/>
    <cellStyle name="Normal 55 15 2 3 2" xfId="27655" xr:uid="{00000000-0005-0000-0000-00000B4A0000}"/>
    <cellStyle name="Normal 55 15 2 4" xfId="27652" xr:uid="{00000000-0005-0000-0000-00000C4A0000}"/>
    <cellStyle name="Normal 55 15 3" xfId="10169" xr:uid="{00000000-0005-0000-0000-00000D4A0000}"/>
    <cellStyle name="Normal 55 15 3 2" xfId="10170" xr:uid="{00000000-0005-0000-0000-00000E4A0000}"/>
    <cellStyle name="Normal 55 15 3 2 2" xfId="27657" xr:uid="{00000000-0005-0000-0000-00000F4A0000}"/>
    <cellStyle name="Normal 55 15 3 3" xfId="27656" xr:uid="{00000000-0005-0000-0000-0000104A0000}"/>
    <cellStyle name="Normal 55 15 4" xfId="10171" xr:uid="{00000000-0005-0000-0000-0000114A0000}"/>
    <cellStyle name="Normal 55 15 4 2" xfId="27658" xr:uid="{00000000-0005-0000-0000-0000124A0000}"/>
    <cellStyle name="Normal 55 15 5" xfId="27651" xr:uid="{00000000-0005-0000-0000-0000134A0000}"/>
    <cellStyle name="Normal 55 16" xfId="10172" xr:uid="{00000000-0005-0000-0000-0000144A0000}"/>
    <cellStyle name="Normal 55 16 2" xfId="10173" xr:uid="{00000000-0005-0000-0000-0000154A0000}"/>
    <cellStyle name="Normal 55 16 2 2" xfId="10174" xr:uid="{00000000-0005-0000-0000-0000164A0000}"/>
    <cellStyle name="Normal 55 16 2 2 2" xfId="10175" xr:uid="{00000000-0005-0000-0000-0000174A0000}"/>
    <cellStyle name="Normal 55 16 2 2 2 2" xfId="27662" xr:uid="{00000000-0005-0000-0000-0000184A0000}"/>
    <cellStyle name="Normal 55 16 2 2 3" xfId="27661" xr:uid="{00000000-0005-0000-0000-0000194A0000}"/>
    <cellStyle name="Normal 55 16 2 3" xfId="10176" xr:uid="{00000000-0005-0000-0000-00001A4A0000}"/>
    <cellStyle name="Normal 55 16 2 3 2" xfId="27663" xr:uid="{00000000-0005-0000-0000-00001B4A0000}"/>
    <cellStyle name="Normal 55 16 2 4" xfId="27660" xr:uid="{00000000-0005-0000-0000-00001C4A0000}"/>
    <cellStyle name="Normal 55 16 3" xfId="10177" xr:uid="{00000000-0005-0000-0000-00001D4A0000}"/>
    <cellStyle name="Normal 55 16 3 2" xfId="10178" xr:uid="{00000000-0005-0000-0000-00001E4A0000}"/>
    <cellStyle name="Normal 55 16 3 2 2" xfId="27665" xr:uid="{00000000-0005-0000-0000-00001F4A0000}"/>
    <cellStyle name="Normal 55 16 3 3" xfId="27664" xr:uid="{00000000-0005-0000-0000-0000204A0000}"/>
    <cellStyle name="Normal 55 16 4" xfId="10179" xr:uid="{00000000-0005-0000-0000-0000214A0000}"/>
    <cellStyle name="Normal 55 16 4 2" xfId="27666" xr:uid="{00000000-0005-0000-0000-0000224A0000}"/>
    <cellStyle name="Normal 55 16 5" xfId="27659" xr:uid="{00000000-0005-0000-0000-0000234A0000}"/>
    <cellStyle name="Normal 55 17" xfId="10180" xr:uid="{00000000-0005-0000-0000-0000244A0000}"/>
    <cellStyle name="Normal 55 17 2" xfId="10181" xr:uid="{00000000-0005-0000-0000-0000254A0000}"/>
    <cellStyle name="Normal 55 17 2 2" xfId="10182" xr:uid="{00000000-0005-0000-0000-0000264A0000}"/>
    <cellStyle name="Normal 55 17 2 2 2" xfId="10183" xr:uid="{00000000-0005-0000-0000-0000274A0000}"/>
    <cellStyle name="Normal 55 17 2 2 2 2" xfId="27670" xr:uid="{00000000-0005-0000-0000-0000284A0000}"/>
    <cellStyle name="Normal 55 17 2 2 3" xfId="27669" xr:uid="{00000000-0005-0000-0000-0000294A0000}"/>
    <cellStyle name="Normal 55 17 2 3" xfId="10184" xr:uid="{00000000-0005-0000-0000-00002A4A0000}"/>
    <cellStyle name="Normal 55 17 2 3 2" xfId="27671" xr:uid="{00000000-0005-0000-0000-00002B4A0000}"/>
    <cellStyle name="Normal 55 17 2 4" xfId="27668" xr:uid="{00000000-0005-0000-0000-00002C4A0000}"/>
    <cellStyle name="Normal 55 17 3" xfId="10185" xr:uid="{00000000-0005-0000-0000-00002D4A0000}"/>
    <cellStyle name="Normal 55 17 3 2" xfId="10186" xr:uid="{00000000-0005-0000-0000-00002E4A0000}"/>
    <cellStyle name="Normal 55 17 3 2 2" xfId="27673" xr:uid="{00000000-0005-0000-0000-00002F4A0000}"/>
    <cellStyle name="Normal 55 17 3 3" xfId="27672" xr:uid="{00000000-0005-0000-0000-0000304A0000}"/>
    <cellStyle name="Normal 55 17 4" xfId="10187" xr:uid="{00000000-0005-0000-0000-0000314A0000}"/>
    <cellStyle name="Normal 55 17 4 2" xfId="27674" xr:uid="{00000000-0005-0000-0000-0000324A0000}"/>
    <cellStyle name="Normal 55 17 5" xfId="27667" xr:uid="{00000000-0005-0000-0000-0000334A0000}"/>
    <cellStyle name="Normal 55 18" xfId="10188" xr:uid="{00000000-0005-0000-0000-0000344A0000}"/>
    <cellStyle name="Normal 55 18 2" xfId="10189" xr:uid="{00000000-0005-0000-0000-0000354A0000}"/>
    <cellStyle name="Normal 55 18 2 2" xfId="10190" xr:uid="{00000000-0005-0000-0000-0000364A0000}"/>
    <cellStyle name="Normal 55 18 2 2 2" xfId="10191" xr:uid="{00000000-0005-0000-0000-0000374A0000}"/>
    <cellStyle name="Normal 55 18 2 2 2 2" xfId="27678" xr:uid="{00000000-0005-0000-0000-0000384A0000}"/>
    <cellStyle name="Normal 55 18 2 2 3" xfId="27677" xr:uid="{00000000-0005-0000-0000-0000394A0000}"/>
    <cellStyle name="Normal 55 18 2 3" xfId="10192" xr:uid="{00000000-0005-0000-0000-00003A4A0000}"/>
    <cellStyle name="Normal 55 18 2 3 2" xfId="27679" xr:uid="{00000000-0005-0000-0000-00003B4A0000}"/>
    <cellStyle name="Normal 55 18 2 4" xfId="27676" xr:uid="{00000000-0005-0000-0000-00003C4A0000}"/>
    <cellStyle name="Normal 55 18 3" xfId="10193" xr:uid="{00000000-0005-0000-0000-00003D4A0000}"/>
    <cellStyle name="Normal 55 18 3 2" xfId="10194" xr:uid="{00000000-0005-0000-0000-00003E4A0000}"/>
    <cellStyle name="Normal 55 18 3 2 2" xfId="27681" xr:uid="{00000000-0005-0000-0000-00003F4A0000}"/>
    <cellStyle name="Normal 55 18 3 3" xfId="27680" xr:uid="{00000000-0005-0000-0000-0000404A0000}"/>
    <cellStyle name="Normal 55 18 4" xfId="10195" xr:uid="{00000000-0005-0000-0000-0000414A0000}"/>
    <cellStyle name="Normal 55 18 4 2" xfId="27682" xr:uid="{00000000-0005-0000-0000-0000424A0000}"/>
    <cellStyle name="Normal 55 18 5" xfId="27675" xr:uid="{00000000-0005-0000-0000-0000434A0000}"/>
    <cellStyle name="Normal 55 19" xfId="10196" xr:uid="{00000000-0005-0000-0000-0000444A0000}"/>
    <cellStyle name="Normal 55 19 2" xfId="10197" xr:uid="{00000000-0005-0000-0000-0000454A0000}"/>
    <cellStyle name="Normal 55 19 2 2" xfId="10198" xr:uid="{00000000-0005-0000-0000-0000464A0000}"/>
    <cellStyle name="Normal 55 19 2 2 2" xfId="10199" xr:uid="{00000000-0005-0000-0000-0000474A0000}"/>
    <cellStyle name="Normal 55 19 2 2 2 2" xfId="27686" xr:uid="{00000000-0005-0000-0000-0000484A0000}"/>
    <cellStyle name="Normal 55 19 2 2 3" xfId="27685" xr:uid="{00000000-0005-0000-0000-0000494A0000}"/>
    <cellStyle name="Normal 55 19 2 3" xfId="10200" xr:uid="{00000000-0005-0000-0000-00004A4A0000}"/>
    <cellStyle name="Normal 55 19 2 3 2" xfId="27687" xr:uid="{00000000-0005-0000-0000-00004B4A0000}"/>
    <cellStyle name="Normal 55 19 2 4" xfId="27684" xr:uid="{00000000-0005-0000-0000-00004C4A0000}"/>
    <cellStyle name="Normal 55 19 3" xfId="10201" xr:uid="{00000000-0005-0000-0000-00004D4A0000}"/>
    <cellStyle name="Normal 55 19 3 2" xfId="10202" xr:uid="{00000000-0005-0000-0000-00004E4A0000}"/>
    <cellStyle name="Normal 55 19 3 2 2" xfId="27689" xr:uid="{00000000-0005-0000-0000-00004F4A0000}"/>
    <cellStyle name="Normal 55 19 3 3" xfId="27688" xr:uid="{00000000-0005-0000-0000-0000504A0000}"/>
    <cellStyle name="Normal 55 19 4" xfId="10203" xr:uid="{00000000-0005-0000-0000-0000514A0000}"/>
    <cellStyle name="Normal 55 19 4 2" xfId="27690" xr:uid="{00000000-0005-0000-0000-0000524A0000}"/>
    <cellStyle name="Normal 55 19 5" xfId="27683" xr:uid="{00000000-0005-0000-0000-0000534A0000}"/>
    <cellStyle name="Normal 55 2" xfId="10204" xr:uid="{00000000-0005-0000-0000-0000544A0000}"/>
    <cellStyle name="Normal 55 2 2" xfId="10205" xr:uid="{00000000-0005-0000-0000-0000554A0000}"/>
    <cellStyle name="Normal 55 2 2 2" xfId="10206" xr:uid="{00000000-0005-0000-0000-0000564A0000}"/>
    <cellStyle name="Normal 55 2 2 2 2" xfId="10207" xr:uid="{00000000-0005-0000-0000-0000574A0000}"/>
    <cellStyle name="Normal 55 2 2 2 2 2" xfId="27694" xr:uid="{00000000-0005-0000-0000-0000584A0000}"/>
    <cellStyle name="Normal 55 2 2 2 3" xfId="27693" xr:uid="{00000000-0005-0000-0000-0000594A0000}"/>
    <cellStyle name="Normal 55 2 2 3" xfId="10208" xr:uid="{00000000-0005-0000-0000-00005A4A0000}"/>
    <cellStyle name="Normal 55 2 2 3 2" xfId="27695" xr:uid="{00000000-0005-0000-0000-00005B4A0000}"/>
    <cellStyle name="Normal 55 2 2 4" xfId="27692" xr:uid="{00000000-0005-0000-0000-00005C4A0000}"/>
    <cellStyle name="Normal 55 2 3" xfId="10209" xr:uid="{00000000-0005-0000-0000-00005D4A0000}"/>
    <cellStyle name="Normal 55 2 3 2" xfId="10210" xr:uid="{00000000-0005-0000-0000-00005E4A0000}"/>
    <cellStyle name="Normal 55 2 3 2 2" xfId="27697" xr:uid="{00000000-0005-0000-0000-00005F4A0000}"/>
    <cellStyle name="Normal 55 2 3 3" xfId="27696" xr:uid="{00000000-0005-0000-0000-0000604A0000}"/>
    <cellStyle name="Normal 55 2 4" xfId="10211" xr:uid="{00000000-0005-0000-0000-0000614A0000}"/>
    <cellStyle name="Normal 55 2 4 2" xfId="27698" xr:uid="{00000000-0005-0000-0000-0000624A0000}"/>
    <cellStyle name="Normal 55 2 5" xfId="27691" xr:uid="{00000000-0005-0000-0000-0000634A0000}"/>
    <cellStyle name="Normal 55 20" xfId="10212" xr:uid="{00000000-0005-0000-0000-0000644A0000}"/>
    <cellStyle name="Normal 55 20 2" xfId="10213" xr:uid="{00000000-0005-0000-0000-0000654A0000}"/>
    <cellStyle name="Normal 55 20 2 2" xfId="10214" xr:uid="{00000000-0005-0000-0000-0000664A0000}"/>
    <cellStyle name="Normal 55 20 2 2 2" xfId="10215" xr:uid="{00000000-0005-0000-0000-0000674A0000}"/>
    <cellStyle name="Normal 55 20 2 2 2 2" xfId="27702" xr:uid="{00000000-0005-0000-0000-0000684A0000}"/>
    <cellStyle name="Normal 55 20 2 2 3" xfId="27701" xr:uid="{00000000-0005-0000-0000-0000694A0000}"/>
    <cellStyle name="Normal 55 20 2 3" xfId="10216" xr:uid="{00000000-0005-0000-0000-00006A4A0000}"/>
    <cellStyle name="Normal 55 20 2 3 2" xfId="27703" xr:uid="{00000000-0005-0000-0000-00006B4A0000}"/>
    <cellStyle name="Normal 55 20 2 4" xfId="27700" xr:uid="{00000000-0005-0000-0000-00006C4A0000}"/>
    <cellStyle name="Normal 55 20 3" xfId="10217" xr:uid="{00000000-0005-0000-0000-00006D4A0000}"/>
    <cellStyle name="Normal 55 20 3 2" xfId="10218" xr:uid="{00000000-0005-0000-0000-00006E4A0000}"/>
    <cellStyle name="Normal 55 20 3 2 2" xfId="27705" xr:uid="{00000000-0005-0000-0000-00006F4A0000}"/>
    <cellStyle name="Normal 55 20 3 3" xfId="27704" xr:uid="{00000000-0005-0000-0000-0000704A0000}"/>
    <cellStyle name="Normal 55 20 4" xfId="10219" xr:uid="{00000000-0005-0000-0000-0000714A0000}"/>
    <cellStyle name="Normal 55 20 4 2" xfId="27706" xr:uid="{00000000-0005-0000-0000-0000724A0000}"/>
    <cellStyle name="Normal 55 20 5" xfId="27699" xr:uid="{00000000-0005-0000-0000-0000734A0000}"/>
    <cellStyle name="Normal 55 21" xfId="10220" xr:uid="{00000000-0005-0000-0000-0000744A0000}"/>
    <cellStyle name="Normal 55 21 2" xfId="10221" xr:uid="{00000000-0005-0000-0000-0000754A0000}"/>
    <cellStyle name="Normal 55 21 2 2" xfId="10222" xr:uid="{00000000-0005-0000-0000-0000764A0000}"/>
    <cellStyle name="Normal 55 21 2 2 2" xfId="10223" xr:uid="{00000000-0005-0000-0000-0000774A0000}"/>
    <cellStyle name="Normal 55 21 2 2 2 2" xfId="27710" xr:uid="{00000000-0005-0000-0000-0000784A0000}"/>
    <cellStyle name="Normal 55 21 2 2 3" xfId="27709" xr:uid="{00000000-0005-0000-0000-0000794A0000}"/>
    <cellStyle name="Normal 55 21 2 3" xfId="10224" xr:uid="{00000000-0005-0000-0000-00007A4A0000}"/>
    <cellStyle name="Normal 55 21 2 3 2" xfId="27711" xr:uid="{00000000-0005-0000-0000-00007B4A0000}"/>
    <cellStyle name="Normal 55 21 2 4" xfId="27708" xr:uid="{00000000-0005-0000-0000-00007C4A0000}"/>
    <cellStyle name="Normal 55 21 3" xfId="10225" xr:uid="{00000000-0005-0000-0000-00007D4A0000}"/>
    <cellStyle name="Normal 55 21 3 2" xfId="10226" xr:uid="{00000000-0005-0000-0000-00007E4A0000}"/>
    <cellStyle name="Normal 55 21 3 2 2" xfId="27713" xr:uid="{00000000-0005-0000-0000-00007F4A0000}"/>
    <cellStyle name="Normal 55 21 3 3" xfId="27712" xr:uid="{00000000-0005-0000-0000-0000804A0000}"/>
    <cellStyle name="Normal 55 21 4" xfId="10227" xr:uid="{00000000-0005-0000-0000-0000814A0000}"/>
    <cellStyle name="Normal 55 21 4 2" xfId="27714" xr:uid="{00000000-0005-0000-0000-0000824A0000}"/>
    <cellStyle name="Normal 55 21 5" xfId="27707" xr:uid="{00000000-0005-0000-0000-0000834A0000}"/>
    <cellStyle name="Normal 55 22" xfId="10228" xr:uid="{00000000-0005-0000-0000-0000844A0000}"/>
    <cellStyle name="Normal 55 22 2" xfId="10229" xr:uid="{00000000-0005-0000-0000-0000854A0000}"/>
    <cellStyle name="Normal 55 22 2 2" xfId="10230" xr:uid="{00000000-0005-0000-0000-0000864A0000}"/>
    <cellStyle name="Normal 55 22 2 2 2" xfId="10231" xr:uid="{00000000-0005-0000-0000-0000874A0000}"/>
    <cellStyle name="Normal 55 22 2 2 2 2" xfId="27718" xr:uid="{00000000-0005-0000-0000-0000884A0000}"/>
    <cellStyle name="Normal 55 22 2 2 3" xfId="27717" xr:uid="{00000000-0005-0000-0000-0000894A0000}"/>
    <cellStyle name="Normal 55 22 2 3" xfId="10232" xr:uid="{00000000-0005-0000-0000-00008A4A0000}"/>
    <cellStyle name="Normal 55 22 2 3 2" xfId="27719" xr:uid="{00000000-0005-0000-0000-00008B4A0000}"/>
    <cellStyle name="Normal 55 22 2 4" xfId="27716" xr:uid="{00000000-0005-0000-0000-00008C4A0000}"/>
    <cellStyle name="Normal 55 22 3" xfId="10233" xr:uid="{00000000-0005-0000-0000-00008D4A0000}"/>
    <cellStyle name="Normal 55 22 3 2" xfId="10234" xr:uid="{00000000-0005-0000-0000-00008E4A0000}"/>
    <cellStyle name="Normal 55 22 3 2 2" xfId="27721" xr:uid="{00000000-0005-0000-0000-00008F4A0000}"/>
    <cellStyle name="Normal 55 22 3 3" xfId="27720" xr:uid="{00000000-0005-0000-0000-0000904A0000}"/>
    <cellStyle name="Normal 55 22 4" xfId="10235" xr:uid="{00000000-0005-0000-0000-0000914A0000}"/>
    <cellStyle name="Normal 55 22 4 2" xfId="27722" xr:uid="{00000000-0005-0000-0000-0000924A0000}"/>
    <cellStyle name="Normal 55 22 5" xfId="27715" xr:uid="{00000000-0005-0000-0000-0000934A0000}"/>
    <cellStyle name="Normal 55 23" xfId="10236" xr:uid="{00000000-0005-0000-0000-0000944A0000}"/>
    <cellStyle name="Normal 55 23 2" xfId="10237" xr:uid="{00000000-0005-0000-0000-0000954A0000}"/>
    <cellStyle name="Normal 55 23 2 2" xfId="10238" xr:uid="{00000000-0005-0000-0000-0000964A0000}"/>
    <cellStyle name="Normal 55 23 2 2 2" xfId="27725" xr:uid="{00000000-0005-0000-0000-0000974A0000}"/>
    <cellStyle name="Normal 55 23 2 3" xfId="27724" xr:uid="{00000000-0005-0000-0000-0000984A0000}"/>
    <cellStyle name="Normal 55 23 3" xfId="10239" xr:uid="{00000000-0005-0000-0000-0000994A0000}"/>
    <cellStyle name="Normal 55 23 3 2" xfId="27726" xr:uid="{00000000-0005-0000-0000-00009A4A0000}"/>
    <cellStyle name="Normal 55 23 4" xfId="27723" xr:uid="{00000000-0005-0000-0000-00009B4A0000}"/>
    <cellStyle name="Normal 55 24" xfId="10240" xr:uid="{00000000-0005-0000-0000-00009C4A0000}"/>
    <cellStyle name="Normal 55 24 2" xfId="10241" xr:uid="{00000000-0005-0000-0000-00009D4A0000}"/>
    <cellStyle name="Normal 55 24 2 2" xfId="27728" xr:uid="{00000000-0005-0000-0000-00009E4A0000}"/>
    <cellStyle name="Normal 55 24 3" xfId="27727" xr:uid="{00000000-0005-0000-0000-00009F4A0000}"/>
    <cellStyle name="Normal 55 25" xfId="10242" xr:uid="{00000000-0005-0000-0000-0000A04A0000}"/>
    <cellStyle name="Normal 55 25 2" xfId="27729" xr:uid="{00000000-0005-0000-0000-0000A14A0000}"/>
    <cellStyle name="Normal 55 26" xfId="27610" xr:uid="{00000000-0005-0000-0000-0000A24A0000}"/>
    <cellStyle name="Normal 55 3" xfId="10243" xr:uid="{00000000-0005-0000-0000-0000A34A0000}"/>
    <cellStyle name="Normal 55 3 2" xfId="10244" xr:uid="{00000000-0005-0000-0000-0000A44A0000}"/>
    <cellStyle name="Normal 55 3 2 2" xfId="10245" xr:uid="{00000000-0005-0000-0000-0000A54A0000}"/>
    <cellStyle name="Normal 55 3 2 2 2" xfId="10246" xr:uid="{00000000-0005-0000-0000-0000A64A0000}"/>
    <cellStyle name="Normal 55 3 2 2 2 2" xfId="27733" xr:uid="{00000000-0005-0000-0000-0000A74A0000}"/>
    <cellStyle name="Normal 55 3 2 2 3" xfId="27732" xr:uid="{00000000-0005-0000-0000-0000A84A0000}"/>
    <cellStyle name="Normal 55 3 2 3" xfId="10247" xr:uid="{00000000-0005-0000-0000-0000A94A0000}"/>
    <cellStyle name="Normal 55 3 2 3 2" xfId="27734" xr:uid="{00000000-0005-0000-0000-0000AA4A0000}"/>
    <cellStyle name="Normal 55 3 2 4" xfId="27731" xr:uid="{00000000-0005-0000-0000-0000AB4A0000}"/>
    <cellStyle name="Normal 55 3 3" xfId="10248" xr:uid="{00000000-0005-0000-0000-0000AC4A0000}"/>
    <cellStyle name="Normal 55 3 3 2" xfId="10249" xr:uid="{00000000-0005-0000-0000-0000AD4A0000}"/>
    <cellStyle name="Normal 55 3 3 2 2" xfId="27736" xr:uid="{00000000-0005-0000-0000-0000AE4A0000}"/>
    <cellStyle name="Normal 55 3 3 3" xfId="27735" xr:uid="{00000000-0005-0000-0000-0000AF4A0000}"/>
    <cellStyle name="Normal 55 3 4" xfId="10250" xr:uid="{00000000-0005-0000-0000-0000B04A0000}"/>
    <cellStyle name="Normal 55 3 4 2" xfId="27737" xr:uid="{00000000-0005-0000-0000-0000B14A0000}"/>
    <cellStyle name="Normal 55 3 5" xfId="27730" xr:uid="{00000000-0005-0000-0000-0000B24A0000}"/>
    <cellStyle name="Normal 55 4" xfId="10251" xr:uid="{00000000-0005-0000-0000-0000B34A0000}"/>
    <cellStyle name="Normal 55 4 2" xfId="10252" xr:uid="{00000000-0005-0000-0000-0000B44A0000}"/>
    <cellStyle name="Normal 55 4 2 2" xfId="10253" xr:uid="{00000000-0005-0000-0000-0000B54A0000}"/>
    <cellStyle name="Normal 55 4 2 2 2" xfId="10254" xr:uid="{00000000-0005-0000-0000-0000B64A0000}"/>
    <cellStyle name="Normal 55 4 2 2 2 2" xfId="27741" xr:uid="{00000000-0005-0000-0000-0000B74A0000}"/>
    <cellStyle name="Normal 55 4 2 2 3" xfId="27740" xr:uid="{00000000-0005-0000-0000-0000B84A0000}"/>
    <cellStyle name="Normal 55 4 2 3" xfId="10255" xr:uid="{00000000-0005-0000-0000-0000B94A0000}"/>
    <cellStyle name="Normal 55 4 2 3 2" xfId="27742" xr:uid="{00000000-0005-0000-0000-0000BA4A0000}"/>
    <cellStyle name="Normal 55 4 2 4" xfId="27739" xr:uid="{00000000-0005-0000-0000-0000BB4A0000}"/>
    <cellStyle name="Normal 55 4 3" xfId="10256" xr:uid="{00000000-0005-0000-0000-0000BC4A0000}"/>
    <cellStyle name="Normal 55 4 3 2" xfId="10257" xr:uid="{00000000-0005-0000-0000-0000BD4A0000}"/>
    <cellStyle name="Normal 55 4 3 2 2" xfId="27744" xr:uid="{00000000-0005-0000-0000-0000BE4A0000}"/>
    <cellStyle name="Normal 55 4 3 3" xfId="27743" xr:uid="{00000000-0005-0000-0000-0000BF4A0000}"/>
    <cellStyle name="Normal 55 4 4" xfId="10258" xr:uid="{00000000-0005-0000-0000-0000C04A0000}"/>
    <cellStyle name="Normal 55 4 4 2" xfId="27745" xr:uid="{00000000-0005-0000-0000-0000C14A0000}"/>
    <cellStyle name="Normal 55 4 5" xfId="27738" xr:uid="{00000000-0005-0000-0000-0000C24A0000}"/>
    <cellStyle name="Normal 55 5" xfId="10259" xr:uid="{00000000-0005-0000-0000-0000C34A0000}"/>
    <cellStyle name="Normal 55 5 2" xfId="10260" xr:uid="{00000000-0005-0000-0000-0000C44A0000}"/>
    <cellStyle name="Normal 55 5 2 2" xfId="10261" xr:uid="{00000000-0005-0000-0000-0000C54A0000}"/>
    <cellStyle name="Normal 55 5 2 2 2" xfId="10262" xr:uid="{00000000-0005-0000-0000-0000C64A0000}"/>
    <cellStyle name="Normal 55 5 2 2 2 2" xfId="27749" xr:uid="{00000000-0005-0000-0000-0000C74A0000}"/>
    <cellStyle name="Normal 55 5 2 2 3" xfId="27748" xr:uid="{00000000-0005-0000-0000-0000C84A0000}"/>
    <cellStyle name="Normal 55 5 2 3" xfId="10263" xr:uid="{00000000-0005-0000-0000-0000C94A0000}"/>
    <cellStyle name="Normal 55 5 2 3 2" xfId="27750" xr:uid="{00000000-0005-0000-0000-0000CA4A0000}"/>
    <cellStyle name="Normal 55 5 2 4" xfId="27747" xr:uid="{00000000-0005-0000-0000-0000CB4A0000}"/>
    <cellStyle name="Normal 55 5 3" xfId="10264" xr:uid="{00000000-0005-0000-0000-0000CC4A0000}"/>
    <cellStyle name="Normal 55 5 3 2" xfId="10265" xr:uid="{00000000-0005-0000-0000-0000CD4A0000}"/>
    <cellStyle name="Normal 55 5 3 2 2" xfId="27752" xr:uid="{00000000-0005-0000-0000-0000CE4A0000}"/>
    <cellStyle name="Normal 55 5 3 3" xfId="27751" xr:uid="{00000000-0005-0000-0000-0000CF4A0000}"/>
    <cellStyle name="Normal 55 5 4" xfId="10266" xr:uid="{00000000-0005-0000-0000-0000D04A0000}"/>
    <cellStyle name="Normal 55 5 4 2" xfId="27753" xr:uid="{00000000-0005-0000-0000-0000D14A0000}"/>
    <cellStyle name="Normal 55 5 5" xfId="27746" xr:uid="{00000000-0005-0000-0000-0000D24A0000}"/>
    <cellStyle name="Normal 55 6" xfId="10267" xr:uid="{00000000-0005-0000-0000-0000D34A0000}"/>
    <cellStyle name="Normal 55 6 2" xfId="10268" xr:uid="{00000000-0005-0000-0000-0000D44A0000}"/>
    <cellStyle name="Normal 55 6 2 2" xfId="10269" xr:uid="{00000000-0005-0000-0000-0000D54A0000}"/>
    <cellStyle name="Normal 55 6 2 2 2" xfId="10270" xr:uid="{00000000-0005-0000-0000-0000D64A0000}"/>
    <cellStyle name="Normal 55 6 2 2 2 2" xfId="27757" xr:uid="{00000000-0005-0000-0000-0000D74A0000}"/>
    <cellStyle name="Normal 55 6 2 2 3" xfId="27756" xr:uid="{00000000-0005-0000-0000-0000D84A0000}"/>
    <cellStyle name="Normal 55 6 2 3" xfId="10271" xr:uid="{00000000-0005-0000-0000-0000D94A0000}"/>
    <cellStyle name="Normal 55 6 2 3 2" xfId="27758" xr:uid="{00000000-0005-0000-0000-0000DA4A0000}"/>
    <cellStyle name="Normal 55 6 2 4" xfId="27755" xr:uid="{00000000-0005-0000-0000-0000DB4A0000}"/>
    <cellStyle name="Normal 55 6 3" xfId="10272" xr:uid="{00000000-0005-0000-0000-0000DC4A0000}"/>
    <cellStyle name="Normal 55 6 3 2" xfId="10273" xr:uid="{00000000-0005-0000-0000-0000DD4A0000}"/>
    <cellStyle name="Normal 55 6 3 2 2" xfId="27760" xr:uid="{00000000-0005-0000-0000-0000DE4A0000}"/>
    <cellStyle name="Normal 55 6 3 3" xfId="27759" xr:uid="{00000000-0005-0000-0000-0000DF4A0000}"/>
    <cellStyle name="Normal 55 6 4" xfId="10274" xr:uid="{00000000-0005-0000-0000-0000E04A0000}"/>
    <cellStyle name="Normal 55 6 4 2" xfId="27761" xr:uid="{00000000-0005-0000-0000-0000E14A0000}"/>
    <cellStyle name="Normal 55 6 5" xfId="27754" xr:uid="{00000000-0005-0000-0000-0000E24A0000}"/>
    <cellStyle name="Normal 55 7" xfId="10275" xr:uid="{00000000-0005-0000-0000-0000E34A0000}"/>
    <cellStyle name="Normal 55 7 2" xfId="10276" xr:uid="{00000000-0005-0000-0000-0000E44A0000}"/>
    <cellStyle name="Normal 55 7 2 2" xfId="10277" xr:uid="{00000000-0005-0000-0000-0000E54A0000}"/>
    <cellStyle name="Normal 55 7 2 2 2" xfId="10278" xr:uid="{00000000-0005-0000-0000-0000E64A0000}"/>
    <cellStyle name="Normal 55 7 2 2 2 2" xfId="27765" xr:uid="{00000000-0005-0000-0000-0000E74A0000}"/>
    <cellStyle name="Normal 55 7 2 2 3" xfId="27764" xr:uid="{00000000-0005-0000-0000-0000E84A0000}"/>
    <cellStyle name="Normal 55 7 2 3" xfId="10279" xr:uid="{00000000-0005-0000-0000-0000E94A0000}"/>
    <cellStyle name="Normal 55 7 2 3 2" xfId="27766" xr:uid="{00000000-0005-0000-0000-0000EA4A0000}"/>
    <cellStyle name="Normal 55 7 2 4" xfId="27763" xr:uid="{00000000-0005-0000-0000-0000EB4A0000}"/>
    <cellStyle name="Normal 55 7 3" xfId="10280" xr:uid="{00000000-0005-0000-0000-0000EC4A0000}"/>
    <cellStyle name="Normal 55 7 3 2" xfId="10281" xr:uid="{00000000-0005-0000-0000-0000ED4A0000}"/>
    <cellStyle name="Normal 55 7 3 2 2" xfId="27768" xr:uid="{00000000-0005-0000-0000-0000EE4A0000}"/>
    <cellStyle name="Normal 55 7 3 3" xfId="27767" xr:uid="{00000000-0005-0000-0000-0000EF4A0000}"/>
    <cellStyle name="Normal 55 7 4" xfId="10282" xr:uid="{00000000-0005-0000-0000-0000F04A0000}"/>
    <cellStyle name="Normal 55 7 4 2" xfId="27769" xr:uid="{00000000-0005-0000-0000-0000F14A0000}"/>
    <cellStyle name="Normal 55 7 5" xfId="27762" xr:uid="{00000000-0005-0000-0000-0000F24A0000}"/>
    <cellStyle name="Normal 55 8" xfId="10283" xr:uid="{00000000-0005-0000-0000-0000F34A0000}"/>
    <cellStyle name="Normal 55 8 2" xfId="10284" xr:uid="{00000000-0005-0000-0000-0000F44A0000}"/>
    <cellStyle name="Normal 55 8 2 2" xfId="10285" xr:uid="{00000000-0005-0000-0000-0000F54A0000}"/>
    <cellStyle name="Normal 55 8 2 2 2" xfId="10286" xr:uid="{00000000-0005-0000-0000-0000F64A0000}"/>
    <cellStyle name="Normal 55 8 2 2 2 2" xfId="27773" xr:uid="{00000000-0005-0000-0000-0000F74A0000}"/>
    <cellStyle name="Normal 55 8 2 2 3" xfId="27772" xr:uid="{00000000-0005-0000-0000-0000F84A0000}"/>
    <cellStyle name="Normal 55 8 2 3" xfId="10287" xr:uid="{00000000-0005-0000-0000-0000F94A0000}"/>
    <cellStyle name="Normal 55 8 2 3 2" xfId="27774" xr:uid="{00000000-0005-0000-0000-0000FA4A0000}"/>
    <cellStyle name="Normal 55 8 2 4" xfId="27771" xr:uid="{00000000-0005-0000-0000-0000FB4A0000}"/>
    <cellStyle name="Normal 55 8 3" xfId="10288" xr:uid="{00000000-0005-0000-0000-0000FC4A0000}"/>
    <cellStyle name="Normal 55 8 3 2" xfId="10289" xr:uid="{00000000-0005-0000-0000-0000FD4A0000}"/>
    <cellStyle name="Normal 55 8 3 2 2" xfId="27776" xr:uid="{00000000-0005-0000-0000-0000FE4A0000}"/>
    <cellStyle name="Normal 55 8 3 3" xfId="27775" xr:uid="{00000000-0005-0000-0000-0000FF4A0000}"/>
    <cellStyle name="Normal 55 8 4" xfId="10290" xr:uid="{00000000-0005-0000-0000-0000004B0000}"/>
    <cellStyle name="Normal 55 8 4 2" xfId="27777" xr:uid="{00000000-0005-0000-0000-0000014B0000}"/>
    <cellStyle name="Normal 55 8 5" xfId="27770" xr:uid="{00000000-0005-0000-0000-0000024B0000}"/>
    <cellStyle name="Normal 55 9" xfId="10291" xr:uid="{00000000-0005-0000-0000-0000034B0000}"/>
    <cellStyle name="Normal 55 9 2" xfId="10292" xr:uid="{00000000-0005-0000-0000-0000044B0000}"/>
    <cellStyle name="Normal 55 9 2 2" xfId="10293" xr:uid="{00000000-0005-0000-0000-0000054B0000}"/>
    <cellStyle name="Normal 55 9 2 2 2" xfId="10294" xr:uid="{00000000-0005-0000-0000-0000064B0000}"/>
    <cellStyle name="Normal 55 9 2 2 2 2" xfId="27781" xr:uid="{00000000-0005-0000-0000-0000074B0000}"/>
    <cellStyle name="Normal 55 9 2 2 3" xfId="27780" xr:uid="{00000000-0005-0000-0000-0000084B0000}"/>
    <cellStyle name="Normal 55 9 2 3" xfId="10295" xr:uid="{00000000-0005-0000-0000-0000094B0000}"/>
    <cellStyle name="Normal 55 9 2 3 2" xfId="27782" xr:uid="{00000000-0005-0000-0000-00000A4B0000}"/>
    <cellStyle name="Normal 55 9 2 4" xfId="27779" xr:uid="{00000000-0005-0000-0000-00000B4B0000}"/>
    <cellStyle name="Normal 55 9 3" xfId="10296" xr:uid="{00000000-0005-0000-0000-00000C4B0000}"/>
    <cellStyle name="Normal 55 9 3 2" xfId="10297" xr:uid="{00000000-0005-0000-0000-00000D4B0000}"/>
    <cellStyle name="Normal 55 9 3 2 2" xfId="27784" xr:uid="{00000000-0005-0000-0000-00000E4B0000}"/>
    <cellStyle name="Normal 55 9 3 3" xfId="27783" xr:uid="{00000000-0005-0000-0000-00000F4B0000}"/>
    <cellStyle name="Normal 55 9 4" xfId="10298" xr:uid="{00000000-0005-0000-0000-0000104B0000}"/>
    <cellStyle name="Normal 55 9 4 2" xfId="27785" xr:uid="{00000000-0005-0000-0000-0000114B0000}"/>
    <cellStyle name="Normal 55 9 5" xfId="27778" xr:uid="{00000000-0005-0000-0000-0000124B0000}"/>
    <cellStyle name="Normal 56" xfId="10299" xr:uid="{00000000-0005-0000-0000-0000134B0000}"/>
    <cellStyle name="Normal 56 10" xfId="10300" xr:uid="{00000000-0005-0000-0000-0000144B0000}"/>
    <cellStyle name="Normal 56 10 2" xfId="10301" xr:uid="{00000000-0005-0000-0000-0000154B0000}"/>
    <cellStyle name="Normal 56 10 2 2" xfId="10302" xr:uid="{00000000-0005-0000-0000-0000164B0000}"/>
    <cellStyle name="Normal 56 10 2 2 2" xfId="10303" xr:uid="{00000000-0005-0000-0000-0000174B0000}"/>
    <cellStyle name="Normal 56 10 2 2 2 2" xfId="27790" xr:uid="{00000000-0005-0000-0000-0000184B0000}"/>
    <cellStyle name="Normal 56 10 2 2 3" xfId="27789" xr:uid="{00000000-0005-0000-0000-0000194B0000}"/>
    <cellStyle name="Normal 56 10 2 3" xfId="10304" xr:uid="{00000000-0005-0000-0000-00001A4B0000}"/>
    <cellStyle name="Normal 56 10 2 3 2" xfId="27791" xr:uid="{00000000-0005-0000-0000-00001B4B0000}"/>
    <cellStyle name="Normal 56 10 2 4" xfId="27788" xr:uid="{00000000-0005-0000-0000-00001C4B0000}"/>
    <cellStyle name="Normal 56 10 3" xfId="10305" xr:uid="{00000000-0005-0000-0000-00001D4B0000}"/>
    <cellStyle name="Normal 56 10 3 2" xfId="10306" xr:uid="{00000000-0005-0000-0000-00001E4B0000}"/>
    <cellStyle name="Normal 56 10 3 2 2" xfId="27793" xr:uid="{00000000-0005-0000-0000-00001F4B0000}"/>
    <cellStyle name="Normal 56 10 3 3" xfId="27792" xr:uid="{00000000-0005-0000-0000-0000204B0000}"/>
    <cellStyle name="Normal 56 10 4" xfId="10307" xr:uid="{00000000-0005-0000-0000-0000214B0000}"/>
    <cellStyle name="Normal 56 10 4 2" xfId="27794" xr:uid="{00000000-0005-0000-0000-0000224B0000}"/>
    <cellStyle name="Normal 56 10 5" xfId="27787" xr:uid="{00000000-0005-0000-0000-0000234B0000}"/>
    <cellStyle name="Normal 56 11" xfId="10308" xr:uid="{00000000-0005-0000-0000-0000244B0000}"/>
    <cellStyle name="Normal 56 11 2" xfId="10309" xr:uid="{00000000-0005-0000-0000-0000254B0000}"/>
    <cellStyle name="Normal 56 11 2 2" xfId="10310" xr:uid="{00000000-0005-0000-0000-0000264B0000}"/>
    <cellStyle name="Normal 56 11 2 2 2" xfId="10311" xr:uid="{00000000-0005-0000-0000-0000274B0000}"/>
    <cellStyle name="Normal 56 11 2 2 2 2" xfId="27798" xr:uid="{00000000-0005-0000-0000-0000284B0000}"/>
    <cellStyle name="Normal 56 11 2 2 3" xfId="27797" xr:uid="{00000000-0005-0000-0000-0000294B0000}"/>
    <cellStyle name="Normal 56 11 2 3" xfId="10312" xr:uid="{00000000-0005-0000-0000-00002A4B0000}"/>
    <cellStyle name="Normal 56 11 2 3 2" xfId="27799" xr:uid="{00000000-0005-0000-0000-00002B4B0000}"/>
    <cellStyle name="Normal 56 11 2 4" xfId="27796" xr:uid="{00000000-0005-0000-0000-00002C4B0000}"/>
    <cellStyle name="Normal 56 11 3" xfId="10313" xr:uid="{00000000-0005-0000-0000-00002D4B0000}"/>
    <cellStyle name="Normal 56 11 3 2" xfId="10314" xr:uid="{00000000-0005-0000-0000-00002E4B0000}"/>
    <cellStyle name="Normal 56 11 3 2 2" xfId="27801" xr:uid="{00000000-0005-0000-0000-00002F4B0000}"/>
    <cellStyle name="Normal 56 11 3 3" xfId="27800" xr:uid="{00000000-0005-0000-0000-0000304B0000}"/>
    <cellStyle name="Normal 56 11 4" xfId="10315" xr:uid="{00000000-0005-0000-0000-0000314B0000}"/>
    <cellStyle name="Normal 56 11 4 2" xfId="27802" xr:uid="{00000000-0005-0000-0000-0000324B0000}"/>
    <cellStyle name="Normal 56 11 5" xfId="27795" xr:uid="{00000000-0005-0000-0000-0000334B0000}"/>
    <cellStyle name="Normal 56 12" xfId="10316" xr:uid="{00000000-0005-0000-0000-0000344B0000}"/>
    <cellStyle name="Normal 56 12 2" xfId="10317" xr:uid="{00000000-0005-0000-0000-0000354B0000}"/>
    <cellStyle name="Normal 56 12 2 2" xfId="10318" xr:uid="{00000000-0005-0000-0000-0000364B0000}"/>
    <cellStyle name="Normal 56 12 2 2 2" xfId="10319" xr:uid="{00000000-0005-0000-0000-0000374B0000}"/>
    <cellStyle name="Normal 56 12 2 2 2 2" xfId="27806" xr:uid="{00000000-0005-0000-0000-0000384B0000}"/>
    <cellStyle name="Normal 56 12 2 2 3" xfId="27805" xr:uid="{00000000-0005-0000-0000-0000394B0000}"/>
    <cellStyle name="Normal 56 12 2 3" xfId="10320" xr:uid="{00000000-0005-0000-0000-00003A4B0000}"/>
    <cellStyle name="Normal 56 12 2 3 2" xfId="27807" xr:uid="{00000000-0005-0000-0000-00003B4B0000}"/>
    <cellStyle name="Normal 56 12 2 4" xfId="27804" xr:uid="{00000000-0005-0000-0000-00003C4B0000}"/>
    <cellStyle name="Normal 56 12 3" xfId="10321" xr:uid="{00000000-0005-0000-0000-00003D4B0000}"/>
    <cellStyle name="Normal 56 12 3 2" xfId="10322" xr:uid="{00000000-0005-0000-0000-00003E4B0000}"/>
    <cellStyle name="Normal 56 12 3 2 2" xfId="27809" xr:uid="{00000000-0005-0000-0000-00003F4B0000}"/>
    <cellStyle name="Normal 56 12 3 3" xfId="27808" xr:uid="{00000000-0005-0000-0000-0000404B0000}"/>
    <cellStyle name="Normal 56 12 4" xfId="10323" xr:uid="{00000000-0005-0000-0000-0000414B0000}"/>
    <cellStyle name="Normal 56 12 4 2" xfId="27810" xr:uid="{00000000-0005-0000-0000-0000424B0000}"/>
    <cellStyle name="Normal 56 12 5" xfId="27803" xr:uid="{00000000-0005-0000-0000-0000434B0000}"/>
    <cellStyle name="Normal 56 13" xfId="10324" xr:uid="{00000000-0005-0000-0000-0000444B0000}"/>
    <cellStyle name="Normal 56 13 2" xfId="10325" xr:uid="{00000000-0005-0000-0000-0000454B0000}"/>
    <cellStyle name="Normal 56 13 2 2" xfId="10326" xr:uid="{00000000-0005-0000-0000-0000464B0000}"/>
    <cellStyle name="Normal 56 13 2 2 2" xfId="10327" xr:uid="{00000000-0005-0000-0000-0000474B0000}"/>
    <cellStyle name="Normal 56 13 2 2 2 2" xfId="27814" xr:uid="{00000000-0005-0000-0000-0000484B0000}"/>
    <cellStyle name="Normal 56 13 2 2 3" xfId="27813" xr:uid="{00000000-0005-0000-0000-0000494B0000}"/>
    <cellStyle name="Normal 56 13 2 3" xfId="10328" xr:uid="{00000000-0005-0000-0000-00004A4B0000}"/>
    <cellStyle name="Normal 56 13 2 3 2" xfId="27815" xr:uid="{00000000-0005-0000-0000-00004B4B0000}"/>
    <cellStyle name="Normal 56 13 2 4" xfId="27812" xr:uid="{00000000-0005-0000-0000-00004C4B0000}"/>
    <cellStyle name="Normal 56 13 3" xfId="10329" xr:uid="{00000000-0005-0000-0000-00004D4B0000}"/>
    <cellStyle name="Normal 56 13 3 2" xfId="10330" xr:uid="{00000000-0005-0000-0000-00004E4B0000}"/>
    <cellStyle name="Normal 56 13 3 2 2" xfId="27817" xr:uid="{00000000-0005-0000-0000-00004F4B0000}"/>
    <cellStyle name="Normal 56 13 3 3" xfId="27816" xr:uid="{00000000-0005-0000-0000-0000504B0000}"/>
    <cellStyle name="Normal 56 13 4" xfId="10331" xr:uid="{00000000-0005-0000-0000-0000514B0000}"/>
    <cellStyle name="Normal 56 13 4 2" xfId="27818" xr:uid="{00000000-0005-0000-0000-0000524B0000}"/>
    <cellStyle name="Normal 56 13 5" xfId="27811" xr:uid="{00000000-0005-0000-0000-0000534B0000}"/>
    <cellStyle name="Normal 56 14" xfId="10332" xr:uid="{00000000-0005-0000-0000-0000544B0000}"/>
    <cellStyle name="Normal 56 14 2" xfId="10333" xr:uid="{00000000-0005-0000-0000-0000554B0000}"/>
    <cellStyle name="Normal 56 14 2 2" xfId="10334" xr:uid="{00000000-0005-0000-0000-0000564B0000}"/>
    <cellStyle name="Normal 56 14 2 2 2" xfId="10335" xr:uid="{00000000-0005-0000-0000-0000574B0000}"/>
    <cellStyle name="Normal 56 14 2 2 2 2" xfId="27822" xr:uid="{00000000-0005-0000-0000-0000584B0000}"/>
    <cellStyle name="Normal 56 14 2 2 3" xfId="27821" xr:uid="{00000000-0005-0000-0000-0000594B0000}"/>
    <cellStyle name="Normal 56 14 2 3" xfId="10336" xr:uid="{00000000-0005-0000-0000-00005A4B0000}"/>
    <cellStyle name="Normal 56 14 2 3 2" xfId="27823" xr:uid="{00000000-0005-0000-0000-00005B4B0000}"/>
    <cellStyle name="Normal 56 14 2 4" xfId="27820" xr:uid="{00000000-0005-0000-0000-00005C4B0000}"/>
    <cellStyle name="Normal 56 14 3" xfId="10337" xr:uid="{00000000-0005-0000-0000-00005D4B0000}"/>
    <cellStyle name="Normal 56 14 3 2" xfId="10338" xr:uid="{00000000-0005-0000-0000-00005E4B0000}"/>
    <cellStyle name="Normal 56 14 3 2 2" xfId="27825" xr:uid="{00000000-0005-0000-0000-00005F4B0000}"/>
    <cellStyle name="Normal 56 14 3 3" xfId="27824" xr:uid="{00000000-0005-0000-0000-0000604B0000}"/>
    <cellStyle name="Normal 56 14 4" xfId="10339" xr:uid="{00000000-0005-0000-0000-0000614B0000}"/>
    <cellStyle name="Normal 56 14 4 2" xfId="27826" xr:uid="{00000000-0005-0000-0000-0000624B0000}"/>
    <cellStyle name="Normal 56 14 5" xfId="27819" xr:uid="{00000000-0005-0000-0000-0000634B0000}"/>
    <cellStyle name="Normal 56 15" xfId="10340" xr:uid="{00000000-0005-0000-0000-0000644B0000}"/>
    <cellStyle name="Normal 56 15 2" xfId="10341" xr:uid="{00000000-0005-0000-0000-0000654B0000}"/>
    <cellStyle name="Normal 56 15 2 2" xfId="10342" xr:uid="{00000000-0005-0000-0000-0000664B0000}"/>
    <cellStyle name="Normal 56 15 2 2 2" xfId="10343" xr:uid="{00000000-0005-0000-0000-0000674B0000}"/>
    <cellStyle name="Normal 56 15 2 2 2 2" xfId="27830" xr:uid="{00000000-0005-0000-0000-0000684B0000}"/>
    <cellStyle name="Normal 56 15 2 2 3" xfId="27829" xr:uid="{00000000-0005-0000-0000-0000694B0000}"/>
    <cellStyle name="Normal 56 15 2 3" xfId="10344" xr:uid="{00000000-0005-0000-0000-00006A4B0000}"/>
    <cellStyle name="Normal 56 15 2 3 2" xfId="27831" xr:uid="{00000000-0005-0000-0000-00006B4B0000}"/>
    <cellStyle name="Normal 56 15 2 4" xfId="27828" xr:uid="{00000000-0005-0000-0000-00006C4B0000}"/>
    <cellStyle name="Normal 56 15 3" xfId="10345" xr:uid="{00000000-0005-0000-0000-00006D4B0000}"/>
    <cellStyle name="Normal 56 15 3 2" xfId="10346" xr:uid="{00000000-0005-0000-0000-00006E4B0000}"/>
    <cellStyle name="Normal 56 15 3 2 2" xfId="27833" xr:uid="{00000000-0005-0000-0000-00006F4B0000}"/>
    <cellStyle name="Normal 56 15 3 3" xfId="27832" xr:uid="{00000000-0005-0000-0000-0000704B0000}"/>
    <cellStyle name="Normal 56 15 4" xfId="10347" xr:uid="{00000000-0005-0000-0000-0000714B0000}"/>
    <cellStyle name="Normal 56 15 4 2" xfId="27834" xr:uid="{00000000-0005-0000-0000-0000724B0000}"/>
    <cellStyle name="Normal 56 15 5" xfId="27827" xr:uid="{00000000-0005-0000-0000-0000734B0000}"/>
    <cellStyle name="Normal 56 16" xfId="10348" xr:uid="{00000000-0005-0000-0000-0000744B0000}"/>
    <cellStyle name="Normal 56 16 2" xfId="10349" xr:uid="{00000000-0005-0000-0000-0000754B0000}"/>
    <cellStyle name="Normal 56 16 2 2" xfId="10350" xr:uid="{00000000-0005-0000-0000-0000764B0000}"/>
    <cellStyle name="Normal 56 16 2 2 2" xfId="10351" xr:uid="{00000000-0005-0000-0000-0000774B0000}"/>
    <cellStyle name="Normal 56 16 2 2 2 2" xfId="27838" xr:uid="{00000000-0005-0000-0000-0000784B0000}"/>
    <cellStyle name="Normal 56 16 2 2 3" xfId="27837" xr:uid="{00000000-0005-0000-0000-0000794B0000}"/>
    <cellStyle name="Normal 56 16 2 3" xfId="10352" xr:uid="{00000000-0005-0000-0000-00007A4B0000}"/>
    <cellStyle name="Normal 56 16 2 3 2" xfId="27839" xr:uid="{00000000-0005-0000-0000-00007B4B0000}"/>
    <cellStyle name="Normal 56 16 2 4" xfId="27836" xr:uid="{00000000-0005-0000-0000-00007C4B0000}"/>
    <cellStyle name="Normal 56 16 3" xfId="10353" xr:uid="{00000000-0005-0000-0000-00007D4B0000}"/>
    <cellStyle name="Normal 56 16 3 2" xfId="10354" xr:uid="{00000000-0005-0000-0000-00007E4B0000}"/>
    <cellStyle name="Normal 56 16 3 2 2" xfId="27841" xr:uid="{00000000-0005-0000-0000-00007F4B0000}"/>
    <cellStyle name="Normal 56 16 3 3" xfId="27840" xr:uid="{00000000-0005-0000-0000-0000804B0000}"/>
    <cellStyle name="Normal 56 16 4" xfId="10355" xr:uid="{00000000-0005-0000-0000-0000814B0000}"/>
    <cellStyle name="Normal 56 16 4 2" xfId="27842" xr:uid="{00000000-0005-0000-0000-0000824B0000}"/>
    <cellStyle name="Normal 56 16 5" xfId="27835" xr:uid="{00000000-0005-0000-0000-0000834B0000}"/>
    <cellStyle name="Normal 56 17" xfId="10356" xr:uid="{00000000-0005-0000-0000-0000844B0000}"/>
    <cellStyle name="Normal 56 17 2" xfId="10357" xr:uid="{00000000-0005-0000-0000-0000854B0000}"/>
    <cellStyle name="Normal 56 17 2 2" xfId="10358" xr:uid="{00000000-0005-0000-0000-0000864B0000}"/>
    <cellStyle name="Normal 56 17 2 2 2" xfId="10359" xr:uid="{00000000-0005-0000-0000-0000874B0000}"/>
    <cellStyle name="Normal 56 17 2 2 2 2" xfId="27846" xr:uid="{00000000-0005-0000-0000-0000884B0000}"/>
    <cellStyle name="Normal 56 17 2 2 3" xfId="27845" xr:uid="{00000000-0005-0000-0000-0000894B0000}"/>
    <cellStyle name="Normal 56 17 2 3" xfId="10360" xr:uid="{00000000-0005-0000-0000-00008A4B0000}"/>
    <cellStyle name="Normal 56 17 2 3 2" xfId="27847" xr:uid="{00000000-0005-0000-0000-00008B4B0000}"/>
    <cellStyle name="Normal 56 17 2 4" xfId="27844" xr:uid="{00000000-0005-0000-0000-00008C4B0000}"/>
    <cellStyle name="Normal 56 17 3" xfId="10361" xr:uid="{00000000-0005-0000-0000-00008D4B0000}"/>
    <cellStyle name="Normal 56 17 3 2" xfId="10362" xr:uid="{00000000-0005-0000-0000-00008E4B0000}"/>
    <cellStyle name="Normal 56 17 3 2 2" xfId="27849" xr:uid="{00000000-0005-0000-0000-00008F4B0000}"/>
    <cellStyle name="Normal 56 17 3 3" xfId="27848" xr:uid="{00000000-0005-0000-0000-0000904B0000}"/>
    <cellStyle name="Normal 56 17 4" xfId="10363" xr:uid="{00000000-0005-0000-0000-0000914B0000}"/>
    <cellStyle name="Normal 56 17 4 2" xfId="27850" xr:uid="{00000000-0005-0000-0000-0000924B0000}"/>
    <cellStyle name="Normal 56 17 5" xfId="27843" xr:uid="{00000000-0005-0000-0000-0000934B0000}"/>
    <cellStyle name="Normal 56 18" xfId="10364" xr:uid="{00000000-0005-0000-0000-0000944B0000}"/>
    <cellStyle name="Normal 56 18 2" xfId="10365" xr:uid="{00000000-0005-0000-0000-0000954B0000}"/>
    <cellStyle name="Normal 56 18 2 2" xfId="10366" xr:uid="{00000000-0005-0000-0000-0000964B0000}"/>
    <cellStyle name="Normal 56 18 2 2 2" xfId="10367" xr:uid="{00000000-0005-0000-0000-0000974B0000}"/>
    <cellStyle name="Normal 56 18 2 2 2 2" xfId="27854" xr:uid="{00000000-0005-0000-0000-0000984B0000}"/>
    <cellStyle name="Normal 56 18 2 2 3" xfId="27853" xr:uid="{00000000-0005-0000-0000-0000994B0000}"/>
    <cellStyle name="Normal 56 18 2 3" xfId="10368" xr:uid="{00000000-0005-0000-0000-00009A4B0000}"/>
    <cellStyle name="Normal 56 18 2 3 2" xfId="27855" xr:uid="{00000000-0005-0000-0000-00009B4B0000}"/>
    <cellStyle name="Normal 56 18 2 4" xfId="27852" xr:uid="{00000000-0005-0000-0000-00009C4B0000}"/>
    <cellStyle name="Normal 56 18 3" xfId="10369" xr:uid="{00000000-0005-0000-0000-00009D4B0000}"/>
    <cellStyle name="Normal 56 18 3 2" xfId="10370" xr:uid="{00000000-0005-0000-0000-00009E4B0000}"/>
    <cellStyle name="Normal 56 18 3 2 2" xfId="27857" xr:uid="{00000000-0005-0000-0000-00009F4B0000}"/>
    <cellStyle name="Normal 56 18 3 3" xfId="27856" xr:uid="{00000000-0005-0000-0000-0000A04B0000}"/>
    <cellStyle name="Normal 56 18 4" xfId="10371" xr:uid="{00000000-0005-0000-0000-0000A14B0000}"/>
    <cellStyle name="Normal 56 18 4 2" xfId="27858" xr:uid="{00000000-0005-0000-0000-0000A24B0000}"/>
    <cellStyle name="Normal 56 18 5" xfId="27851" xr:uid="{00000000-0005-0000-0000-0000A34B0000}"/>
    <cellStyle name="Normal 56 19" xfId="10372" xr:uid="{00000000-0005-0000-0000-0000A44B0000}"/>
    <cellStyle name="Normal 56 19 2" xfId="10373" xr:uid="{00000000-0005-0000-0000-0000A54B0000}"/>
    <cellStyle name="Normal 56 19 2 2" xfId="10374" xr:uid="{00000000-0005-0000-0000-0000A64B0000}"/>
    <cellStyle name="Normal 56 19 2 2 2" xfId="10375" xr:uid="{00000000-0005-0000-0000-0000A74B0000}"/>
    <cellStyle name="Normal 56 19 2 2 2 2" xfId="27862" xr:uid="{00000000-0005-0000-0000-0000A84B0000}"/>
    <cellStyle name="Normal 56 19 2 2 3" xfId="27861" xr:uid="{00000000-0005-0000-0000-0000A94B0000}"/>
    <cellStyle name="Normal 56 19 2 3" xfId="10376" xr:uid="{00000000-0005-0000-0000-0000AA4B0000}"/>
    <cellStyle name="Normal 56 19 2 3 2" xfId="27863" xr:uid="{00000000-0005-0000-0000-0000AB4B0000}"/>
    <cellStyle name="Normal 56 19 2 4" xfId="27860" xr:uid="{00000000-0005-0000-0000-0000AC4B0000}"/>
    <cellStyle name="Normal 56 19 3" xfId="10377" xr:uid="{00000000-0005-0000-0000-0000AD4B0000}"/>
    <cellStyle name="Normal 56 19 3 2" xfId="10378" xr:uid="{00000000-0005-0000-0000-0000AE4B0000}"/>
    <cellStyle name="Normal 56 19 3 2 2" xfId="27865" xr:uid="{00000000-0005-0000-0000-0000AF4B0000}"/>
    <cellStyle name="Normal 56 19 3 3" xfId="27864" xr:uid="{00000000-0005-0000-0000-0000B04B0000}"/>
    <cellStyle name="Normal 56 19 4" xfId="10379" xr:uid="{00000000-0005-0000-0000-0000B14B0000}"/>
    <cellStyle name="Normal 56 19 4 2" xfId="27866" xr:uid="{00000000-0005-0000-0000-0000B24B0000}"/>
    <cellStyle name="Normal 56 19 5" xfId="27859" xr:uid="{00000000-0005-0000-0000-0000B34B0000}"/>
    <cellStyle name="Normal 56 2" xfId="10380" xr:uid="{00000000-0005-0000-0000-0000B44B0000}"/>
    <cellStyle name="Normal 56 2 2" xfId="10381" xr:uid="{00000000-0005-0000-0000-0000B54B0000}"/>
    <cellStyle name="Normal 56 2 2 2" xfId="10382" xr:uid="{00000000-0005-0000-0000-0000B64B0000}"/>
    <cellStyle name="Normal 56 2 2 2 2" xfId="10383" xr:uid="{00000000-0005-0000-0000-0000B74B0000}"/>
    <cellStyle name="Normal 56 2 2 2 2 2" xfId="27870" xr:uid="{00000000-0005-0000-0000-0000B84B0000}"/>
    <cellStyle name="Normal 56 2 2 2 3" xfId="27869" xr:uid="{00000000-0005-0000-0000-0000B94B0000}"/>
    <cellStyle name="Normal 56 2 2 3" xfId="10384" xr:uid="{00000000-0005-0000-0000-0000BA4B0000}"/>
    <cellStyle name="Normal 56 2 2 3 2" xfId="27871" xr:uid="{00000000-0005-0000-0000-0000BB4B0000}"/>
    <cellStyle name="Normal 56 2 2 4" xfId="27868" xr:uid="{00000000-0005-0000-0000-0000BC4B0000}"/>
    <cellStyle name="Normal 56 2 3" xfId="10385" xr:uid="{00000000-0005-0000-0000-0000BD4B0000}"/>
    <cellStyle name="Normal 56 2 3 2" xfId="10386" xr:uid="{00000000-0005-0000-0000-0000BE4B0000}"/>
    <cellStyle name="Normal 56 2 3 2 2" xfId="27873" xr:uid="{00000000-0005-0000-0000-0000BF4B0000}"/>
    <cellStyle name="Normal 56 2 3 3" xfId="27872" xr:uid="{00000000-0005-0000-0000-0000C04B0000}"/>
    <cellStyle name="Normal 56 2 4" xfId="10387" xr:uid="{00000000-0005-0000-0000-0000C14B0000}"/>
    <cellStyle name="Normal 56 2 4 2" xfId="27874" xr:uid="{00000000-0005-0000-0000-0000C24B0000}"/>
    <cellStyle name="Normal 56 2 5" xfId="27867" xr:uid="{00000000-0005-0000-0000-0000C34B0000}"/>
    <cellStyle name="Normal 56 20" xfId="10388" xr:uid="{00000000-0005-0000-0000-0000C44B0000}"/>
    <cellStyle name="Normal 56 20 2" xfId="10389" xr:uid="{00000000-0005-0000-0000-0000C54B0000}"/>
    <cellStyle name="Normal 56 20 2 2" xfId="10390" xr:uid="{00000000-0005-0000-0000-0000C64B0000}"/>
    <cellStyle name="Normal 56 20 2 2 2" xfId="10391" xr:uid="{00000000-0005-0000-0000-0000C74B0000}"/>
    <cellStyle name="Normal 56 20 2 2 2 2" xfId="27878" xr:uid="{00000000-0005-0000-0000-0000C84B0000}"/>
    <cellStyle name="Normal 56 20 2 2 3" xfId="27877" xr:uid="{00000000-0005-0000-0000-0000C94B0000}"/>
    <cellStyle name="Normal 56 20 2 3" xfId="10392" xr:uid="{00000000-0005-0000-0000-0000CA4B0000}"/>
    <cellStyle name="Normal 56 20 2 3 2" xfId="27879" xr:uid="{00000000-0005-0000-0000-0000CB4B0000}"/>
    <cellStyle name="Normal 56 20 2 4" xfId="27876" xr:uid="{00000000-0005-0000-0000-0000CC4B0000}"/>
    <cellStyle name="Normal 56 20 3" xfId="10393" xr:uid="{00000000-0005-0000-0000-0000CD4B0000}"/>
    <cellStyle name="Normal 56 20 3 2" xfId="10394" xr:uid="{00000000-0005-0000-0000-0000CE4B0000}"/>
    <cellStyle name="Normal 56 20 3 2 2" xfId="27881" xr:uid="{00000000-0005-0000-0000-0000CF4B0000}"/>
    <cellStyle name="Normal 56 20 3 3" xfId="27880" xr:uid="{00000000-0005-0000-0000-0000D04B0000}"/>
    <cellStyle name="Normal 56 20 4" xfId="10395" xr:uid="{00000000-0005-0000-0000-0000D14B0000}"/>
    <cellStyle name="Normal 56 20 4 2" xfId="27882" xr:uid="{00000000-0005-0000-0000-0000D24B0000}"/>
    <cellStyle name="Normal 56 20 5" xfId="27875" xr:uid="{00000000-0005-0000-0000-0000D34B0000}"/>
    <cellStyle name="Normal 56 21" xfId="10396" xr:uid="{00000000-0005-0000-0000-0000D44B0000}"/>
    <cellStyle name="Normal 56 21 2" xfId="10397" xr:uid="{00000000-0005-0000-0000-0000D54B0000}"/>
    <cellStyle name="Normal 56 21 2 2" xfId="10398" xr:uid="{00000000-0005-0000-0000-0000D64B0000}"/>
    <cellStyle name="Normal 56 21 2 2 2" xfId="10399" xr:uid="{00000000-0005-0000-0000-0000D74B0000}"/>
    <cellStyle name="Normal 56 21 2 2 2 2" xfId="27886" xr:uid="{00000000-0005-0000-0000-0000D84B0000}"/>
    <cellStyle name="Normal 56 21 2 2 3" xfId="27885" xr:uid="{00000000-0005-0000-0000-0000D94B0000}"/>
    <cellStyle name="Normal 56 21 2 3" xfId="10400" xr:uid="{00000000-0005-0000-0000-0000DA4B0000}"/>
    <cellStyle name="Normal 56 21 2 3 2" xfId="27887" xr:uid="{00000000-0005-0000-0000-0000DB4B0000}"/>
    <cellStyle name="Normal 56 21 2 4" xfId="27884" xr:uid="{00000000-0005-0000-0000-0000DC4B0000}"/>
    <cellStyle name="Normal 56 21 3" xfId="10401" xr:uid="{00000000-0005-0000-0000-0000DD4B0000}"/>
    <cellStyle name="Normal 56 21 3 2" xfId="10402" xr:uid="{00000000-0005-0000-0000-0000DE4B0000}"/>
    <cellStyle name="Normal 56 21 3 2 2" xfId="27889" xr:uid="{00000000-0005-0000-0000-0000DF4B0000}"/>
    <cellStyle name="Normal 56 21 3 3" xfId="27888" xr:uid="{00000000-0005-0000-0000-0000E04B0000}"/>
    <cellStyle name="Normal 56 21 4" xfId="10403" xr:uid="{00000000-0005-0000-0000-0000E14B0000}"/>
    <cellStyle name="Normal 56 21 4 2" xfId="27890" xr:uid="{00000000-0005-0000-0000-0000E24B0000}"/>
    <cellStyle name="Normal 56 21 5" xfId="27883" xr:uid="{00000000-0005-0000-0000-0000E34B0000}"/>
    <cellStyle name="Normal 56 22" xfId="10404" xr:uid="{00000000-0005-0000-0000-0000E44B0000}"/>
    <cellStyle name="Normal 56 22 2" xfId="10405" xr:uid="{00000000-0005-0000-0000-0000E54B0000}"/>
    <cellStyle name="Normal 56 22 2 2" xfId="10406" xr:uid="{00000000-0005-0000-0000-0000E64B0000}"/>
    <cellStyle name="Normal 56 22 2 2 2" xfId="10407" xr:uid="{00000000-0005-0000-0000-0000E74B0000}"/>
    <cellStyle name="Normal 56 22 2 2 2 2" xfId="27894" xr:uid="{00000000-0005-0000-0000-0000E84B0000}"/>
    <cellStyle name="Normal 56 22 2 2 3" xfId="27893" xr:uid="{00000000-0005-0000-0000-0000E94B0000}"/>
    <cellStyle name="Normal 56 22 2 3" xfId="10408" xr:uid="{00000000-0005-0000-0000-0000EA4B0000}"/>
    <cellStyle name="Normal 56 22 2 3 2" xfId="27895" xr:uid="{00000000-0005-0000-0000-0000EB4B0000}"/>
    <cellStyle name="Normal 56 22 2 4" xfId="27892" xr:uid="{00000000-0005-0000-0000-0000EC4B0000}"/>
    <cellStyle name="Normal 56 22 3" xfId="10409" xr:uid="{00000000-0005-0000-0000-0000ED4B0000}"/>
    <cellStyle name="Normal 56 22 3 2" xfId="10410" xr:uid="{00000000-0005-0000-0000-0000EE4B0000}"/>
    <cellStyle name="Normal 56 22 3 2 2" xfId="27897" xr:uid="{00000000-0005-0000-0000-0000EF4B0000}"/>
    <cellStyle name="Normal 56 22 3 3" xfId="27896" xr:uid="{00000000-0005-0000-0000-0000F04B0000}"/>
    <cellStyle name="Normal 56 22 4" xfId="10411" xr:uid="{00000000-0005-0000-0000-0000F14B0000}"/>
    <cellStyle name="Normal 56 22 4 2" xfId="27898" xr:uid="{00000000-0005-0000-0000-0000F24B0000}"/>
    <cellStyle name="Normal 56 22 5" xfId="27891" xr:uid="{00000000-0005-0000-0000-0000F34B0000}"/>
    <cellStyle name="Normal 56 23" xfId="10412" xr:uid="{00000000-0005-0000-0000-0000F44B0000}"/>
    <cellStyle name="Normal 56 23 2" xfId="10413" xr:uid="{00000000-0005-0000-0000-0000F54B0000}"/>
    <cellStyle name="Normal 56 23 2 2" xfId="10414" xr:uid="{00000000-0005-0000-0000-0000F64B0000}"/>
    <cellStyle name="Normal 56 23 2 2 2" xfId="27901" xr:uid="{00000000-0005-0000-0000-0000F74B0000}"/>
    <cellStyle name="Normal 56 23 2 3" xfId="27900" xr:uid="{00000000-0005-0000-0000-0000F84B0000}"/>
    <cellStyle name="Normal 56 23 3" xfId="10415" xr:uid="{00000000-0005-0000-0000-0000F94B0000}"/>
    <cellStyle name="Normal 56 23 3 2" xfId="27902" xr:uid="{00000000-0005-0000-0000-0000FA4B0000}"/>
    <cellStyle name="Normal 56 23 4" xfId="27899" xr:uid="{00000000-0005-0000-0000-0000FB4B0000}"/>
    <cellStyle name="Normal 56 24" xfId="10416" xr:uid="{00000000-0005-0000-0000-0000FC4B0000}"/>
    <cellStyle name="Normal 56 24 2" xfId="10417" xr:uid="{00000000-0005-0000-0000-0000FD4B0000}"/>
    <cellStyle name="Normal 56 24 2 2" xfId="27904" xr:uid="{00000000-0005-0000-0000-0000FE4B0000}"/>
    <cellStyle name="Normal 56 24 3" xfId="27903" xr:uid="{00000000-0005-0000-0000-0000FF4B0000}"/>
    <cellStyle name="Normal 56 25" xfId="10418" xr:uid="{00000000-0005-0000-0000-0000004C0000}"/>
    <cellStyle name="Normal 56 25 2" xfId="27905" xr:uid="{00000000-0005-0000-0000-0000014C0000}"/>
    <cellStyle name="Normal 56 26" xfId="27786" xr:uid="{00000000-0005-0000-0000-0000024C0000}"/>
    <cellStyle name="Normal 56 3" xfId="10419" xr:uid="{00000000-0005-0000-0000-0000034C0000}"/>
    <cellStyle name="Normal 56 3 2" xfId="10420" xr:uid="{00000000-0005-0000-0000-0000044C0000}"/>
    <cellStyle name="Normal 56 3 2 2" xfId="10421" xr:uid="{00000000-0005-0000-0000-0000054C0000}"/>
    <cellStyle name="Normal 56 3 2 2 2" xfId="10422" xr:uid="{00000000-0005-0000-0000-0000064C0000}"/>
    <cellStyle name="Normal 56 3 2 2 2 2" xfId="27909" xr:uid="{00000000-0005-0000-0000-0000074C0000}"/>
    <cellStyle name="Normal 56 3 2 2 3" xfId="27908" xr:uid="{00000000-0005-0000-0000-0000084C0000}"/>
    <cellStyle name="Normal 56 3 2 3" xfId="10423" xr:uid="{00000000-0005-0000-0000-0000094C0000}"/>
    <cellStyle name="Normal 56 3 2 3 2" xfId="27910" xr:uid="{00000000-0005-0000-0000-00000A4C0000}"/>
    <cellStyle name="Normal 56 3 2 4" xfId="27907" xr:uid="{00000000-0005-0000-0000-00000B4C0000}"/>
    <cellStyle name="Normal 56 3 3" xfId="10424" xr:uid="{00000000-0005-0000-0000-00000C4C0000}"/>
    <cellStyle name="Normal 56 3 3 2" xfId="10425" xr:uid="{00000000-0005-0000-0000-00000D4C0000}"/>
    <cellStyle name="Normal 56 3 3 2 2" xfId="27912" xr:uid="{00000000-0005-0000-0000-00000E4C0000}"/>
    <cellStyle name="Normal 56 3 3 3" xfId="27911" xr:uid="{00000000-0005-0000-0000-00000F4C0000}"/>
    <cellStyle name="Normal 56 3 4" xfId="10426" xr:uid="{00000000-0005-0000-0000-0000104C0000}"/>
    <cellStyle name="Normal 56 3 4 2" xfId="27913" xr:uid="{00000000-0005-0000-0000-0000114C0000}"/>
    <cellStyle name="Normal 56 3 5" xfId="27906" xr:uid="{00000000-0005-0000-0000-0000124C0000}"/>
    <cellStyle name="Normal 56 4" xfId="10427" xr:uid="{00000000-0005-0000-0000-0000134C0000}"/>
    <cellStyle name="Normal 56 4 2" xfId="10428" xr:uid="{00000000-0005-0000-0000-0000144C0000}"/>
    <cellStyle name="Normal 56 4 2 2" xfId="10429" xr:uid="{00000000-0005-0000-0000-0000154C0000}"/>
    <cellStyle name="Normal 56 4 2 2 2" xfId="10430" xr:uid="{00000000-0005-0000-0000-0000164C0000}"/>
    <cellStyle name="Normal 56 4 2 2 2 2" xfId="27917" xr:uid="{00000000-0005-0000-0000-0000174C0000}"/>
    <cellStyle name="Normal 56 4 2 2 3" xfId="27916" xr:uid="{00000000-0005-0000-0000-0000184C0000}"/>
    <cellStyle name="Normal 56 4 2 3" xfId="10431" xr:uid="{00000000-0005-0000-0000-0000194C0000}"/>
    <cellStyle name="Normal 56 4 2 3 2" xfId="27918" xr:uid="{00000000-0005-0000-0000-00001A4C0000}"/>
    <cellStyle name="Normal 56 4 2 4" xfId="27915" xr:uid="{00000000-0005-0000-0000-00001B4C0000}"/>
    <cellStyle name="Normal 56 4 3" xfId="10432" xr:uid="{00000000-0005-0000-0000-00001C4C0000}"/>
    <cellStyle name="Normal 56 4 3 2" xfId="10433" xr:uid="{00000000-0005-0000-0000-00001D4C0000}"/>
    <cellStyle name="Normal 56 4 3 2 2" xfId="27920" xr:uid="{00000000-0005-0000-0000-00001E4C0000}"/>
    <cellStyle name="Normal 56 4 3 3" xfId="27919" xr:uid="{00000000-0005-0000-0000-00001F4C0000}"/>
    <cellStyle name="Normal 56 4 4" xfId="10434" xr:uid="{00000000-0005-0000-0000-0000204C0000}"/>
    <cellStyle name="Normal 56 4 4 2" xfId="27921" xr:uid="{00000000-0005-0000-0000-0000214C0000}"/>
    <cellStyle name="Normal 56 4 5" xfId="27914" xr:uid="{00000000-0005-0000-0000-0000224C0000}"/>
    <cellStyle name="Normal 56 5" xfId="10435" xr:uid="{00000000-0005-0000-0000-0000234C0000}"/>
    <cellStyle name="Normal 56 5 2" xfId="10436" xr:uid="{00000000-0005-0000-0000-0000244C0000}"/>
    <cellStyle name="Normal 56 5 2 2" xfId="10437" xr:uid="{00000000-0005-0000-0000-0000254C0000}"/>
    <cellStyle name="Normal 56 5 2 2 2" xfId="10438" xr:uid="{00000000-0005-0000-0000-0000264C0000}"/>
    <cellStyle name="Normal 56 5 2 2 2 2" xfId="27925" xr:uid="{00000000-0005-0000-0000-0000274C0000}"/>
    <cellStyle name="Normal 56 5 2 2 3" xfId="27924" xr:uid="{00000000-0005-0000-0000-0000284C0000}"/>
    <cellStyle name="Normal 56 5 2 3" xfId="10439" xr:uid="{00000000-0005-0000-0000-0000294C0000}"/>
    <cellStyle name="Normal 56 5 2 3 2" xfId="27926" xr:uid="{00000000-0005-0000-0000-00002A4C0000}"/>
    <cellStyle name="Normal 56 5 2 4" xfId="27923" xr:uid="{00000000-0005-0000-0000-00002B4C0000}"/>
    <cellStyle name="Normal 56 5 3" xfId="10440" xr:uid="{00000000-0005-0000-0000-00002C4C0000}"/>
    <cellStyle name="Normal 56 5 3 2" xfId="10441" xr:uid="{00000000-0005-0000-0000-00002D4C0000}"/>
    <cellStyle name="Normal 56 5 3 2 2" xfId="27928" xr:uid="{00000000-0005-0000-0000-00002E4C0000}"/>
    <cellStyle name="Normal 56 5 3 3" xfId="27927" xr:uid="{00000000-0005-0000-0000-00002F4C0000}"/>
    <cellStyle name="Normal 56 5 4" xfId="10442" xr:uid="{00000000-0005-0000-0000-0000304C0000}"/>
    <cellStyle name="Normal 56 5 4 2" xfId="27929" xr:uid="{00000000-0005-0000-0000-0000314C0000}"/>
    <cellStyle name="Normal 56 5 5" xfId="27922" xr:uid="{00000000-0005-0000-0000-0000324C0000}"/>
    <cellStyle name="Normal 56 6" xfId="10443" xr:uid="{00000000-0005-0000-0000-0000334C0000}"/>
    <cellStyle name="Normal 56 6 2" xfId="10444" xr:uid="{00000000-0005-0000-0000-0000344C0000}"/>
    <cellStyle name="Normal 56 6 2 2" xfId="10445" xr:uid="{00000000-0005-0000-0000-0000354C0000}"/>
    <cellStyle name="Normal 56 6 2 2 2" xfId="10446" xr:uid="{00000000-0005-0000-0000-0000364C0000}"/>
    <cellStyle name="Normal 56 6 2 2 2 2" xfId="27933" xr:uid="{00000000-0005-0000-0000-0000374C0000}"/>
    <cellStyle name="Normal 56 6 2 2 3" xfId="27932" xr:uid="{00000000-0005-0000-0000-0000384C0000}"/>
    <cellStyle name="Normal 56 6 2 3" xfId="10447" xr:uid="{00000000-0005-0000-0000-0000394C0000}"/>
    <cellStyle name="Normal 56 6 2 3 2" xfId="27934" xr:uid="{00000000-0005-0000-0000-00003A4C0000}"/>
    <cellStyle name="Normal 56 6 2 4" xfId="27931" xr:uid="{00000000-0005-0000-0000-00003B4C0000}"/>
    <cellStyle name="Normal 56 6 3" xfId="10448" xr:uid="{00000000-0005-0000-0000-00003C4C0000}"/>
    <cellStyle name="Normal 56 6 3 2" xfId="10449" xr:uid="{00000000-0005-0000-0000-00003D4C0000}"/>
    <cellStyle name="Normal 56 6 3 2 2" xfId="27936" xr:uid="{00000000-0005-0000-0000-00003E4C0000}"/>
    <cellStyle name="Normal 56 6 3 3" xfId="27935" xr:uid="{00000000-0005-0000-0000-00003F4C0000}"/>
    <cellStyle name="Normal 56 6 4" xfId="10450" xr:uid="{00000000-0005-0000-0000-0000404C0000}"/>
    <cellStyle name="Normal 56 6 4 2" xfId="27937" xr:uid="{00000000-0005-0000-0000-0000414C0000}"/>
    <cellStyle name="Normal 56 6 5" xfId="27930" xr:uid="{00000000-0005-0000-0000-0000424C0000}"/>
    <cellStyle name="Normal 56 7" xfId="10451" xr:uid="{00000000-0005-0000-0000-0000434C0000}"/>
    <cellStyle name="Normal 56 7 2" xfId="10452" xr:uid="{00000000-0005-0000-0000-0000444C0000}"/>
    <cellStyle name="Normal 56 7 2 2" xfId="10453" xr:uid="{00000000-0005-0000-0000-0000454C0000}"/>
    <cellStyle name="Normal 56 7 2 2 2" xfId="10454" xr:uid="{00000000-0005-0000-0000-0000464C0000}"/>
    <cellStyle name="Normal 56 7 2 2 2 2" xfId="27941" xr:uid="{00000000-0005-0000-0000-0000474C0000}"/>
    <cellStyle name="Normal 56 7 2 2 3" xfId="27940" xr:uid="{00000000-0005-0000-0000-0000484C0000}"/>
    <cellStyle name="Normal 56 7 2 3" xfId="10455" xr:uid="{00000000-0005-0000-0000-0000494C0000}"/>
    <cellStyle name="Normal 56 7 2 3 2" xfId="27942" xr:uid="{00000000-0005-0000-0000-00004A4C0000}"/>
    <cellStyle name="Normal 56 7 2 4" xfId="27939" xr:uid="{00000000-0005-0000-0000-00004B4C0000}"/>
    <cellStyle name="Normal 56 7 3" xfId="10456" xr:uid="{00000000-0005-0000-0000-00004C4C0000}"/>
    <cellStyle name="Normal 56 7 3 2" xfId="10457" xr:uid="{00000000-0005-0000-0000-00004D4C0000}"/>
    <cellStyle name="Normal 56 7 3 2 2" xfId="27944" xr:uid="{00000000-0005-0000-0000-00004E4C0000}"/>
    <cellStyle name="Normal 56 7 3 3" xfId="27943" xr:uid="{00000000-0005-0000-0000-00004F4C0000}"/>
    <cellStyle name="Normal 56 7 4" xfId="10458" xr:uid="{00000000-0005-0000-0000-0000504C0000}"/>
    <cellStyle name="Normal 56 7 4 2" xfId="27945" xr:uid="{00000000-0005-0000-0000-0000514C0000}"/>
    <cellStyle name="Normal 56 7 5" xfId="27938" xr:uid="{00000000-0005-0000-0000-0000524C0000}"/>
    <cellStyle name="Normal 56 8" xfId="10459" xr:uid="{00000000-0005-0000-0000-0000534C0000}"/>
    <cellStyle name="Normal 56 8 2" xfId="10460" xr:uid="{00000000-0005-0000-0000-0000544C0000}"/>
    <cellStyle name="Normal 56 8 2 2" xfId="10461" xr:uid="{00000000-0005-0000-0000-0000554C0000}"/>
    <cellStyle name="Normal 56 8 2 2 2" xfId="10462" xr:uid="{00000000-0005-0000-0000-0000564C0000}"/>
    <cellStyle name="Normal 56 8 2 2 2 2" xfId="27949" xr:uid="{00000000-0005-0000-0000-0000574C0000}"/>
    <cellStyle name="Normal 56 8 2 2 3" xfId="27948" xr:uid="{00000000-0005-0000-0000-0000584C0000}"/>
    <cellStyle name="Normal 56 8 2 3" xfId="10463" xr:uid="{00000000-0005-0000-0000-0000594C0000}"/>
    <cellStyle name="Normal 56 8 2 3 2" xfId="27950" xr:uid="{00000000-0005-0000-0000-00005A4C0000}"/>
    <cellStyle name="Normal 56 8 2 4" xfId="27947" xr:uid="{00000000-0005-0000-0000-00005B4C0000}"/>
    <cellStyle name="Normal 56 8 3" xfId="10464" xr:uid="{00000000-0005-0000-0000-00005C4C0000}"/>
    <cellStyle name="Normal 56 8 3 2" xfId="10465" xr:uid="{00000000-0005-0000-0000-00005D4C0000}"/>
    <cellStyle name="Normal 56 8 3 2 2" xfId="27952" xr:uid="{00000000-0005-0000-0000-00005E4C0000}"/>
    <cellStyle name="Normal 56 8 3 3" xfId="27951" xr:uid="{00000000-0005-0000-0000-00005F4C0000}"/>
    <cellStyle name="Normal 56 8 4" xfId="10466" xr:uid="{00000000-0005-0000-0000-0000604C0000}"/>
    <cellStyle name="Normal 56 8 4 2" xfId="27953" xr:uid="{00000000-0005-0000-0000-0000614C0000}"/>
    <cellStyle name="Normal 56 8 5" xfId="27946" xr:uid="{00000000-0005-0000-0000-0000624C0000}"/>
    <cellStyle name="Normal 56 9" xfId="10467" xr:uid="{00000000-0005-0000-0000-0000634C0000}"/>
    <cellStyle name="Normal 56 9 2" xfId="10468" xr:uid="{00000000-0005-0000-0000-0000644C0000}"/>
    <cellStyle name="Normal 56 9 2 2" xfId="10469" xr:uid="{00000000-0005-0000-0000-0000654C0000}"/>
    <cellStyle name="Normal 56 9 2 2 2" xfId="10470" xr:uid="{00000000-0005-0000-0000-0000664C0000}"/>
    <cellStyle name="Normal 56 9 2 2 2 2" xfId="27957" xr:uid="{00000000-0005-0000-0000-0000674C0000}"/>
    <cellStyle name="Normal 56 9 2 2 3" xfId="27956" xr:uid="{00000000-0005-0000-0000-0000684C0000}"/>
    <cellStyle name="Normal 56 9 2 3" xfId="10471" xr:uid="{00000000-0005-0000-0000-0000694C0000}"/>
    <cellStyle name="Normal 56 9 2 3 2" xfId="27958" xr:uid="{00000000-0005-0000-0000-00006A4C0000}"/>
    <cellStyle name="Normal 56 9 2 4" xfId="27955" xr:uid="{00000000-0005-0000-0000-00006B4C0000}"/>
    <cellStyle name="Normal 56 9 3" xfId="10472" xr:uid="{00000000-0005-0000-0000-00006C4C0000}"/>
    <cellStyle name="Normal 56 9 3 2" xfId="10473" xr:uid="{00000000-0005-0000-0000-00006D4C0000}"/>
    <cellStyle name="Normal 56 9 3 2 2" xfId="27960" xr:uid="{00000000-0005-0000-0000-00006E4C0000}"/>
    <cellStyle name="Normal 56 9 3 3" xfId="27959" xr:uid="{00000000-0005-0000-0000-00006F4C0000}"/>
    <cellStyle name="Normal 56 9 4" xfId="10474" xr:uid="{00000000-0005-0000-0000-0000704C0000}"/>
    <cellStyle name="Normal 56 9 4 2" xfId="27961" xr:uid="{00000000-0005-0000-0000-0000714C0000}"/>
    <cellStyle name="Normal 56 9 5" xfId="27954" xr:uid="{00000000-0005-0000-0000-0000724C0000}"/>
    <cellStyle name="Normal 57" xfId="10475" xr:uid="{00000000-0005-0000-0000-0000734C0000}"/>
    <cellStyle name="Normal 57 10" xfId="10476" xr:uid="{00000000-0005-0000-0000-0000744C0000}"/>
    <cellStyle name="Normal 57 10 2" xfId="10477" xr:uid="{00000000-0005-0000-0000-0000754C0000}"/>
    <cellStyle name="Normal 57 10 2 2" xfId="10478" xr:uid="{00000000-0005-0000-0000-0000764C0000}"/>
    <cellStyle name="Normal 57 10 2 2 2" xfId="10479" xr:uid="{00000000-0005-0000-0000-0000774C0000}"/>
    <cellStyle name="Normal 57 10 2 2 2 2" xfId="27966" xr:uid="{00000000-0005-0000-0000-0000784C0000}"/>
    <cellStyle name="Normal 57 10 2 2 3" xfId="27965" xr:uid="{00000000-0005-0000-0000-0000794C0000}"/>
    <cellStyle name="Normal 57 10 2 3" xfId="10480" xr:uid="{00000000-0005-0000-0000-00007A4C0000}"/>
    <cellStyle name="Normal 57 10 2 3 2" xfId="27967" xr:uid="{00000000-0005-0000-0000-00007B4C0000}"/>
    <cellStyle name="Normal 57 10 2 4" xfId="27964" xr:uid="{00000000-0005-0000-0000-00007C4C0000}"/>
    <cellStyle name="Normal 57 10 3" xfId="10481" xr:uid="{00000000-0005-0000-0000-00007D4C0000}"/>
    <cellStyle name="Normal 57 10 3 2" xfId="10482" xr:uid="{00000000-0005-0000-0000-00007E4C0000}"/>
    <cellStyle name="Normal 57 10 3 2 2" xfId="27969" xr:uid="{00000000-0005-0000-0000-00007F4C0000}"/>
    <cellStyle name="Normal 57 10 3 3" xfId="27968" xr:uid="{00000000-0005-0000-0000-0000804C0000}"/>
    <cellStyle name="Normal 57 10 4" xfId="10483" xr:uid="{00000000-0005-0000-0000-0000814C0000}"/>
    <cellStyle name="Normal 57 10 4 2" xfId="27970" xr:uid="{00000000-0005-0000-0000-0000824C0000}"/>
    <cellStyle name="Normal 57 10 5" xfId="27963" xr:uid="{00000000-0005-0000-0000-0000834C0000}"/>
    <cellStyle name="Normal 57 11" xfId="10484" xr:uid="{00000000-0005-0000-0000-0000844C0000}"/>
    <cellStyle name="Normal 57 11 2" xfId="10485" xr:uid="{00000000-0005-0000-0000-0000854C0000}"/>
    <cellStyle name="Normal 57 11 2 2" xfId="10486" xr:uid="{00000000-0005-0000-0000-0000864C0000}"/>
    <cellStyle name="Normal 57 11 2 2 2" xfId="10487" xr:uid="{00000000-0005-0000-0000-0000874C0000}"/>
    <cellStyle name="Normal 57 11 2 2 2 2" xfId="27974" xr:uid="{00000000-0005-0000-0000-0000884C0000}"/>
    <cellStyle name="Normal 57 11 2 2 3" xfId="27973" xr:uid="{00000000-0005-0000-0000-0000894C0000}"/>
    <cellStyle name="Normal 57 11 2 3" xfId="10488" xr:uid="{00000000-0005-0000-0000-00008A4C0000}"/>
    <cellStyle name="Normal 57 11 2 3 2" xfId="27975" xr:uid="{00000000-0005-0000-0000-00008B4C0000}"/>
    <cellStyle name="Normal 57 11 2 4" xfId="27972" xr:uid="{00000000-0005-0000-0000-00008C4C0000}"/>
    <cellStyle name="Normal 57 11 3" xfId="10489" xr:uid="{00000000-0005-0000-0000-00008D4C0000}"/>
    <cellStyle name="Normal 57 11 3 2" xfId="10490" xr:uid="{00000000-0005-0000-0000-00008E4C0000}"/>
    <cellStyle name="Normal 57 11 3 2 2" xfId="27977" xr:uid="{00000000-0005-0000-0000-00008F4C0000}"/>
    <cellStyle name="Normal 57 11 3 3" xfId="27976" xr:uid="{00000000-0005-0000-0000-0000904C0000}"/>
    <cellStyle name="Normal 57 11 4" xfId="10491" xr:uid="{00000000-0005-0000-0000-0000914C0000}"/>
    <cellStyle name="Normal 57 11 4 2" xfId="27978" xr:uid="{00000000-0005-0000-0000-0000924C0000}"/>
    <cellStyle name="Normal 57 11 5" xfId="27971" xr:uid="{00000000-0005-0000-0000-0000934C0000}"/>
    <cellStyle name="Normal 57 12" xfId="10492" xr:uid="{00000000-0005-0000-0000-0000944C0000}"/>
    <cellStyle name="Normal 57 12 2" xfId="10493" xr:uid="{00000000-0005-0000-0000-0000954C0000}"/>
    <cellStyle name="Normal 57 12 2 2" xfId="10494" xr:uid="{00000000-0005-0000-0000-0000964C0000}"/>
    <cellStyle name="Normal 57 12 2 2 2" xfId="10495" xr:uid="{00000000-0005-0000-0000-0000974C0000}"/>
    <cellStyle name="Normal 57 12 2 2 2 2" xfId="27982" xr:uid="{00000000-0005-0000-0000-0000984C0000}"/>
    <cellStyle name="Normal 57 12 2 2 3" xfId="27981" xr:uid="{00000000-0005-0000-0000-0000994C0000}"/>
    <cellStyle name="Normal 57 12 2 3" xfId="10496" xr:uid="{00000000-0005-0000-0000-00009A4C0000}"/>
    <cellStyle name="Normal 57 12 2 3 2" xfId="27983" xr:uid="{00000000-0005-0000-0000-00009B4C0000}"/>
    <cellStyle name="Normal 57 12 2 4" xfId="27980" xr:uid="{00000000-0005-0000-0000-00009C4C0000}"/>
    <cellStyle name="Normal 57 12 3" xfId="10497" xr:uid="{00000000-0005-0000-0000-00009D4C0000}"/>
    <cellStyle name="Normal 57 12 3 2" xfId="10498" xr:uid="{00000000-0005-0000-0000-00009E4C0000}"/>
    <cellStyle name="Normal 57 12 3 2 2" xfId="27985" xr:uid="{00000000-0005-0000-0000-00009F4C0000}"/>
    <cellStyle name="Normal 57 12 3 3" xfId="27984" xr:uid="{00000000-0005-0000-0000-0000A04C0000}"/>
    <cellStyle name="Normal 57 12 4" xfId="10499" xr:uid="{00000000-0005-0000-0000-0000A14C0000}"/>
    <cellStyle name="Normal 57 12 4 2" xfId="27986" xr:uid="{00000000-0005-0000-0000-0000A24C0000}"/>
    <cellStyle name="Normal 57 12 5" xfId="27979" xr:uid="{00000000-0005-0000-0000-0000A34C0000}"/>
    <cellStyle name="Normal 57 13" xfId="10500" xr:uid="{00000000-0005-0000-0000-0000A44C0000}"/>
    <cellStyle name="Normal 57 13 2" xfId="10501" xr:uid="{00000000-0005-0000-0000-0000A54C0000}"/>
    <cellStyle name="Normal 57 13 2 2" xfId="10502" xr:uid="{00000000-0005-0000-0000-0000A64C0000}"/>
    <cellStyle name="Normal 57 13 2 2 2" xfId="10503" xr:uid="{00000000-0005-0000-0000-0000A74C0000}"/>
    <cellStyle name="Normal 57 13 2 2 2 2" xfId="27990" xr:uid="{00000000-0005-0000-0000-0000A84C0000}"/>
    <cellStyle name="Normal 57 13 2 2 3" xfId="27989" xr:uid="{00000000-0005-0000-0000-0000A94C0000}"/>
    <cellStyle name="Normal 57 13 2 3" xfId="10504" xr:uid="{00000000-0005-0000-0000-0000AA4C0000}"/>
    <cellStyle name="Normal 57 13 2 3 2" xfId="27991" xr:uid="{00000000-0005-0000-0000-0000AB4C0000}"/>
    <cellStyle name="Normal 57 13 2 4" xfId="27988" xr:uid="{00000000-0005-0000-0000-0000AC4C0000}"/>
    <cellStyle name="Normal 57 13 3" xfId="10505" xr:uid="{00000000-0005-0000-0000-0000AD4C0000}"/>
    <cellStyle name="Normal 57 13 3 2" xfId="10506" xr:uid="{00000000-0005-0000-0000-0000AE4C0000}"/>
    <cellStyle name="Normal 57 13 3 2 2" xfId="27993" xr:uid="{00000000-0005-0000-0000-0000AF4C0000}"/>
    <cellStyle name="Normal 57 13 3 3" xfId="27992" xr:uid="{00000000-0005-0000-0000-0000B04C0000}"/>
    <cellStyle name="Normal 57 13 4" xfId="10507" xr:uid="{00000000-0005-0000-0000-0000B14C0000}"/>
    <cellStyle name="Normal 57 13 4 2" xfId="27994" xr:uid="{00000000-0005-0000-0000-0000B24C0000}"/>
    <cellStyle name="Normal 57 13 5" xfId="27987" xr:uid="{00000000-0005-0000-0000-0000B34C0000}"/>
    <cellStyle name="Normal 57 14" xfId="10508" xr:uid="{00000000-0005-0000-0000-0000B44C0000}"/>
    <cellStyle name="Normal 57 14 2" xfId="10509" xr:uid="{00000000-0005-0000-0000-0000B54C0000}"/>
    <cellStyle name="Normal 57 14 2 2" xfId="10510" xr:uid="{00000000-0005-0000-0000-0000B64C0000}"/>
    <cellStyle name="Normal 57 14 2 2 2" xfId="10511" xr:uid="{00000000-0005-0000-0000-0000B74C0000}"/>
    <cellStyle name="Normal 57 14 2 2 2 2" xfId="27998" xr:uid="{00000000-0005-0000-0000-0000B84C0000}"/>
    <cellStyle name="Normal 57 14 2 2 3" xfId="27997" xr:uid="{00000000-0005-0000-0000-0000B94C0000}"/>
    <cellStyle name="Normal 57 14 2 3" xfId="10512" xr:uid="{00000000-0005-0000-0000-0000BA4C0000}"/>
    <cellStyle name="Normal 57 14 2 3 2" xfId="27999" xr:uid="{00000000-0005-0000-0000-0000BB4C0000}"/>
    <cellStyle name="Normal 57 14 2 4" xfId="27996" xr:uid="{00000000-0005-0000-0000-0000BC4C0000}"/>
    <cellStyle name="Normal 57 14 3" xfId="10513" xr:uid="{00000000-0005-0000-0000-0000BD4C0000}"/>
    <cellStyle name="Normal 57 14 3 2" xfId="10514" xr:uid="{00000000-0005-0000-0000-0000BE4C0000}"/>
    <cellStyle name="Normal 57 14 3 2 2" xfId="28001" xr:uid="{00000000-0005-0000-0000-0000BF4C0000}"/>
    <cellStyle name="Normal 57 14 3 3" xfId="28000" xr:uid="{00000000-0005-0000-0000-0000C04C0000}"/>
    <cellStyle name="Normal 57 14 4" xfId="10515" xr:uid="{00000000-0005-0000-0000-0000C14C0000}"/>
    <cellStyle name="Normal 57 14 4 2" xfId="28002" xr:uid="{00000000-0005-0000-0000-0000C24C0000}"/>
    <cellStyle name="Normal 57 14 5" xfId="27995" xr:uid="{00000000-0005-0000-0000-0000C34C0000}"/>
    <cellStyle name="Normal 57 15" xfId="10516" xr:uid="{00000000-0005-0000-0000-0000C44C0000}"/>
    <cellStyle name="Normal 57 15 2" xfId="10517" xr:uid="{00000000-0005-0000-0000-0000C54C0000}"/>
    <cellStyle name="Normal 57 15 2 2" xfId="10518" xr:uid="{00000000-0005-0000-0000-0000C64C0000}"/>
    <cellStyle name="Normal 57 15 2 2 2" xfId="10519" xr:uid="{00000000-0005-0000-0000-0000C74C0000}"/>
    <cellStyle name="Normal 57 15 2 2 2 2" xfId="28006" xr:uid="{00000000-0005-0000-0000-0000C84C0000}"/>
    <cellStyle name="Normal 57 15 2 2 3" xfId="28005" xr:uid="{00000000-0005-0000-0000-0000C94C0000}"/>
    <cellStyle name="Normal 57 15 2 3" xfId="10520" xr:uid="{00000000-0005-0000-0000-0000CA4C0000}"/>
    <cellStyle name="Normal 57 15 2 3 2" xfId="28007" xr:uid="{00000000-0005-0000-0000-0000CB4C0000}"/>
    <cellStyle name="Normal 57 15 2 4" xfId="28004" xr:uid="{00000000-0005-0000-0000-0000CC4C0000}"/>
    <cellStyle name="Normal 57 15 3" xfId="10521" xr:uid="{00000000-0005-0000-0000-0000CD4C0000}"/>
    <cellStyle name="Normal 57 15 3 2" xfId="10522" xr:uid="{00000000-0005-0000-0000-0000CE4C0000}"/>
    <cellStyle name="Normal 57 15 3 2 2" xfId="28009" xr:uid="{00000000-0005-0000-0000-0000CF4C0000}"/>
    <cellStyle name="Normal 57 15 3 3" xfId="28008" xr:uid="{00000000-0005-0000-0000-0000D04C0000}"/>
    <cellStyle name="Normal 57 15 4" xfId="10523" xr:uid="{00000000-0005-0000-0000-0000D14C0000}"/>
    <cellStyle name="Normal 57 15 4 2" xfId="28010" xr:uid="{00000000-0005-0000-0000-0000D24C0000}"/>
    <cellStyle name="Normal 57 15 5" xfId="28003" xr:uid="{00000000-0005-0000-0000-0000D34C0000}"/>
    <cellStyle name="Normal 57 16" xfId="10524" xr:uid="{00000000-0005-0000-0000-0000D44C0000}"/>
    <cellStyle name="Normal 57 16 2" xfId="10525" xr:uid="{00000000-0005-0000-0000-0000D54C0000}"/>
    <cellStyle name="Normal 57 16 2 2" xfId="10526" xr:uid="{00000000-0005-0000-0000-0000D64C0000}"/>
    <cellStyle name="Normal 57 16 2 2 2" xfId="10527" xr:uid="{00000000-0005-0000-0000-0000D74C0000}"/>
    <cellStyle name="Normal 57 16 2 2 2 2" xfId="28014" xr:uid="{00000000-0005-0000-0000-0000D84C0000}"/>
    <cellStyle name="Normal 57 16 2 2 3" xfId="28013" xr:uid="{00000000-0005-0000-0000-0000D94C0000}"/>
    <cellStyle name="Normal 57 16 2 3" xfId="10528" xr:uid="{00000000-0005-0000-0000-0000DA4C0000}"/>
    <cellStyle name="Normal 57 16 2 3 2" xfId="28015" xr:uid="{00000000-0005-0000-0000-0000DB4C0000}"/>
    <cellStyle name="Normal 57 16 2 4" xfId="28012" xr:uid="{00000000-0005-0000-0000-0000DC4C0000}"/>
    <cellStyle name="Normal 57 16 3" xfId="10529" xr:uid="{00000000-0005-0000-0000-0000DD4C0000}"/>
    <cellStyle name="Normal 57 16 3 2" xfId="10530" xr:uid="{00000000-0005-0000-0000-0000DE4C0000}"/>
    <cellStyle name="Normal 57 16 3 2 2" xfId="28017" xr:uid="{00000000-0005-0000-0000-0000DF4C0000}"/>
    <cellStyle name="Normal 57 16 3 3" xfId="28016" xr:uid="{00000000-0005-0000-0000-0000E04C0000}"/>
    <cellStyle name="Normal 57 16 4" xfId="10531" xr:uid="{00000000-0005-0000-0000-0000E14C0000}"/>
    <cellStyle name="Normal 57 16 4 2" xfId="28018" xr:uid="{00000000-0005-0000-0000-0000E24C0000}"/>
    <cellStyle name="Normal 57 16 5" xfId="28011" xr:uid="{00000000-0005-0000-0000-0000E34C0000}"/>
    <cellStyle name="Normal 57 17" xfId="10532" xr:uid="{00000000-0005-0000-0000-0000E44C0000}"/>
    <cellStyle name="Normal 57 17 2" xfId="10533" xr:uid="{00000000-0005-0000-0000-0000E54C0000}"/>
    <cellStyle name="Normal 57 17 2 2" xfId="10534" xr:uid="{00000000-0005-0000-0000-0000E64C0000}"/>
    <cellStyle name="Normal 57 17 2 2 2" xfId="10535" xr:uid="{00000000-0005-0000-0000-0000E74C0000}"/>
    <cellStyle name="Normal 57 17 2 2 2 2" xfId="28022" xr:uid="{00000000-0005-0000-0000-0000E84C0000}"/>
    <cellStyle name="Normal 57 17 2 2 3" xfId="28021" xr:uid="{00000000-0005-0000-0000-0000E94C0000}"/>
    <cellStyle name="Normal 57 17 2 3" xfId="10536" xr:uid="{00000000-0005-0000-0000-0000EA4C0000}"/>
    <cellStyle name="Normal 57 17 2 3 2" xfId="28023" xr:uid="{00000000-0005-0000-0000-0000EB4C0000}"/>
    <cellStyle name="Normal 57 17 2 4" xfId="28020" xr:uid="{00000000-0005-0000-0000-0000EC4C0000}"/>
    <cellStyle name="Normal 57 17 3" xfId="10537" xr:uid="{00000000-0005-0000-0000-0000ED4C0000}"/>
    <cellStyle name="Normal 57 17 3 2" xfId="10538" xr:uid="{00000000-0005-0000-0000-0000EE4C0000}"/>
    <cellStyle name="Normal 57 17 3 2 2" xfId="28025" xr:uid="{00000000-0005-0000-0000-0000EF4C0000}"/>
    <cellStyle name="Normal 57 17 3 3" xfId="28024" xr:uid="{00000000-0005-0000-0000-0000F04C0000}"/>
    <cellStyle name="Normal 57 17 4" xfId="10539" xr:uid="{00000000-0005-0000-0000-0000F14C0000}"/>
    <cellStyle name="Normal 57 17 4 2" xfId="28026" xr:uid="{00000000-0005-0000-0000-0000F24C0000}"/>
    <cellStyle name="Normal 57 17 5" xfId="28019" xr:uid="{00000000-0005-0000-0000-0000F34C0000}"/>
    <cellStyle name="Normal 57 18" xfId="10540" xr:uid="{00000000-0005-0000-0000-0000F44C0000}"/>
    <cellStyle name="Normal 57 18 2" xfId="10541" xr:uid="{00000000-0005-0000-0000-0000F54C0000}"/>
    <cellStyle name="Normal 57 18 2 2" xfId="10542" xr:uid="{00000000-0005-0000-0000-0000F64C0000}"/>
    <cellStyle name="Normal 57 18 2 2 2" xfId="10543" xr:uid="{00000000-0005-0000-0000-0000F74C0000}"/>
    <cellStyle name="Normal 57 18 2 2 2 2" xfId="28030" xr:uid="{00000000-0005-0000-0000-0000F84C0000}"/>
    <cellStyle name="Normal 57 18 2 2 3" xfId="28029" xr:uid="{00000000-0005-0000-0000-0000F94C0000}"/>
    <cellStyle name="Normal 57 18 2 3" xfId="10544" xr:uid="{00000000-0005-0000-0000-0000FA4C0000}"/>
    <cellStyle name="Normal 57 18 2 3 2" xfId="28031" xr:uid="{00000000-0005-0000-0000-0000FB4C0000}"/>
    <cellStyle name="Normal 57 18 2 4" xfId="28028" xr:uid="{00000000-0005-0000-0000-0000FC4C0000}"/>
    <cellStyle name="Normal 57 18 3" xfId="10545" xr:uid="{00000000-0005-0000-0000-0000FD4C0000}"/>
    <cellStyle name="Normal 57 18 3 2" xfId="10546" xr:uid="{00000000-0005-0000-0000-0000FE4C0000}"/>
    <cellStyle name="Normal 57 18 3 2 2" xfId="28033" xr:uid="{00000000-0005-0000-0000-0000FF4C0000}"/>
    <cellStyle name="Normal 57 18 3 3" xfId="28032" xr:uid="{00000000-0005-0000-0000-0000004D0000}"/>
    <cellStyle name="Normal 57 18 4" xfId="10547" xr:uid="{00000000-0005-0000-0000-0000014D0000}"/>
    <cellStyle name="Normal 57 18 4 2" xfId="28034" xr:uid="{00000000-0005-0000-0000-0000024D0000}"/>
    <cellStyle name="Normal 57 18 5" xfId="28027" xr:uid="{00000000-0005-0000-0000-0000034D0000}"/>
    <cellStyle name="Normal 57 19" xfId="10548" xr:uid="{00000000-0005-0000-0000-0000044D0000}"/>
    <cellStyle name="Normal 57 19 2" xfId="10549" xr:uid="{00000000-0005-0000-0000-0000054D0000}"/>
    <cellStyle name="Normal 57 19 2 2" xfId="10550" xr:uid="{00000000-0005-0000-0000-0000064D0000}"/>
    <cellStyle name="Normal 57 19 2 2 2" xfId="10551" xr:uid="{00000000-0005-0000-0000-0000074D0000}"/>
    <cellStyle name="Normal 57 19 2 2 2 2" xfId="28038" xr:uid="{00000000-0005-0000-0000-0000084D0000}"/>
    <cellStyle name="Normal 57 19 2 2 3" xfId="28037" xr:uid="{00000000-0005-0000-0000-0000094D0000}"/>
    <cellStyle name="Normal 57 19 2 3" xfId="10552" xr:uid="{00000000-0005-0000-0000-00000A4D0000}"/>
    <cellStyle name="Normal 57 19 2 3 2" xfId="28039" xr:uid="{00000000-0005-0000-0000-00000B4D0000}"/>
    <cellStyle name="Normal 57 19 2 4" xfId="28036" xr:uid="{00000000-0005-0000-0000-00000C4D0000}"/>
    <cellStyle name="Normal 57 19 3" xfId="10553" xr:uid="{00000000-0005-0000-0000-00000D4D0000}"/>
    <cellStyle name="Normal 57 19 3 2" xfId="10554" xr:uid="{00000000-0005-0000-0000-00000E4D0000}"/>
    <cellStyle name="Normal 57 19 3 2 2" xfId="28041" xr:uid="{00000000-0005-0000-0000-00000F4D0000}"/>
    <cellStyle name="Normal 57 19 3 3" xfId="28040" xr:uid="{00000000-0005-0000-0000-0000104D0000}"/>
    <cellStyle name="Normal 57 19 4" xfId="10555" xr:uid="{00000000-0005-0000-0000-0000114D0000}"/>
    <cellStyle name="Normal 57 19 4 2" xfId="28042" xr:uid="{00000000-0005-0000-0000-0000124D0000}"/>
    <cellStyle name="Normal 57 19 5" xfId="28035" xr:uid="{00000000-0005-0000-0000-0000134D0000}"/>
    <cellStyle name="Normal 57 2" xfId="10556" xr:uid="{00000000-0005-0000-0000-0000144D0000}"/>
    <cellStyle name="Normal 57 2 2" xfId="10557" xr:uid="{00000000-0005-0000-0000-0000154D0000}"/>
    <cellStyle name="Normal 57 2 2 2" xfId="10558" xr:uid="{00000000-0005-0000-0000-0000164D0000}"/>
    <cellStyle name="Normal 57 2 2 2 2" xfId="10559" xr:uid="{00000000-0005-0000-0000-0000174D0000}"/>
    <cellStyle name="Normal 57 2 2 2 2 2" xfId="28046" xr:uid="{00000000-0005-0000-0000-0000184D0000}"/>
    <cellStyle name="Normal 57 2 2 2 3" xfId="28045" xr:uid="{00000000-0005-0000-0000-0000194D0000}"/>
    <cellStyle name="Normal 57 2 2 3" xfId="10560" xr:uid="{00000000-0005-0000-0000-00001A4D0000}"/>
    <cellStyle name="Normal 57 2 2 3 2" xfId="28047" xr:uid="{00000000-0005-0000-0000-00001B4D0000}"/>
    <cellStyle name="Normal 57 2 2 4" xfId="28044" xr:uid="{00000000-0005-0000-0000-00001C4D0000}"/>
    <cellStyle name="Normal 57 2 3" xfId="10561" xr:uid="{00000000-0005-0000-0000-00001D4D0000}"/>
    <cellStyle name="Normal 57 2 3 2" xfId="10562" xr:uid="{00000000-0005-0000-0000-00001E4D0000}"/>
    <cellStyle name="Normal 57 2 3 2 2" xfId="28049" xr:uid="{00000000-0005-0000-0000-00001F4D0000}"/>
    <cellStyle name="Normal 57 2 3 3" xfId="28048" xr:uid="{00000000-0005-0000-0000-0000204D0000}"/>
    <cellStyle name="Normal 57 2 4" xfId="10563" xr:uid="{00000000-0005-0000-0000-0000214D0000}"/>
    <cellStyle name="Normal 57 2 4 2" xfId="28050" xr:uid="{00000000-0005-0000-0000-0000224D0000}"/>
    <cellStyle name="Normal 57 2 5" xfId="28043" xr:uid="{00000000-0005-0000-0000-0000234D0000}"/>
    <cellStyle name="Normal 57 20" xfId="10564" xr:uid="{00000000-0005-0000-0000-0000244D0000}"/>
    <cellStyle name="Normal 57 20 2" xfId="10565" xr:uid="{00000000-0005-0000-0000-0000254D0000}"/>
    <cellStyle name="Normal 57 20 2 2" xfId="10566" xr:uid="{00000000-0005-0000-0000-0000264D0000}"/>
    <cellStyle name="Normal 57 20 2 2 2" xfId="10567" xr:uid="{00000000-0005-0000-0000-0000274D0000}"/>
    <cellStyle name="Normal 57 20 2 2 2 2" xfId="28054" xr:uid="{00000000-0005-0000-0000-0000284D0000}"/>
    <cellStyle name="Normal 57 20 2 2 3" xfId="28053" xr:uid="{00000000-0005-0000-0000-0000294D0000}"/>
    <cellStyle name="Normal 57 20 2 3" xfId="10568" xr:uid="{00000000-0005-0000-0000-00002A4D0000}"/>
    <cellStyle name="Normal 57 20 2 3 2" xfId="28055" xr:uid="{00000000-0005-0000-0000-00002B4D0000}"/>
    <cellStyle name="Normal 57 20 2 4" xfId="28052" xr:uid="{00000000-0005-0000-0000-00002C4D0000}"/>
    <cellStyle name="Normal 57 20 3" xfId="10569" xr:uid="{00000000-0005-0000-0000-00002D4D0000}"/>
    <cellStyle name="Normal 57 20 3 2" xfId="10570" xr:uid="{00000000-0005-0000-0000-00002E4D0000}"/>
    <cellStyle name="Normal 57 20 3 2 2" xfId="28057" xr:uid="{00000000-0005-0000-0000-00002F4D0000}"/>
    <cellStyle name="Normal 57 20 3 3" xfId="28056" xr:uid="{00000000-0005-0000-0000-0000304D0000}"/>
    <cellStyle name="Normal 57 20 4" xfId="10571" xr:uid="{00000000-0005-0000-0000-0000314D0000}"/>
    <cellStyle name="Normal 57 20 4 2" xfId="28058" xr:uid="{00000000-0005-0000-0000-0000324D0000}"/>
    <cellStyle name="Normal 57 20 5" xfId="28051" xr:uid="{00000000-0005-0000-0000-0000334D0000}"/>
    <cellStyle name="Normal 57 21" xfId="10572" xr:uid="{00000000-0005-0000-0000-0000344D0000}"/>
    <cellStyle name="Normal 57 21 2" xfId="10573" xr:uid="{00000000-0005-0000-0000-0000354D0000}"/>
    <cellStyle name="Normal 57 21 2 2" xfId="10574" xr:uid="{00000000-0005-0000-0000-0000364D0000}"/>
    <cellStyle name="Normal 57 21 2 2 2" xfId="10575" xr:uid="{00000000-0005-0000-0000-0000374D0000}"/>
    <cellStyle name="Normal 57 21 2 2 2 2" xfId="28062" xr:uid="{00000000-0005-0000-0000-0000384D0000}"/>
    <cellStyle name="Normal 57 21 2 2 3" xfId="28061" xr:uid="{00000000-0005-0000-0000-0000394D0000}"/>
    <cellStyle name="Normal 57 21 2 3" xfId="10576" xr:uid="{00000000-0005-0000-0000-00003A4D0000}"/>
    <cellStyle name="Normal 57 21 2 3 2" xfId="28063" xr:uid="{00000000-0005-0000-0000-00003B4D0000}"/>
    <cellStyle name="Normal 57 21 2 4" xfId="28060" xr:uid="{00000000-0005-0000-0000-00003C4D0000}"/>
    <cellStyle name="Normal 57 21 3" xfId="10577" xr:uid="{00000000-0005-0000-0000-00003D4D0000}"/>
    <cellStyle name="Normal 57 21 3 2" xfId="10578" xr:uid="{00000000-0005-0000-0000-00003E4D0000}"/>
    <cellStyle name="Normal 57 21 3 2 2" xfId="28065" xr:uid="{00000000-0005-0000-0000-00003F4D0000}"/>
    <cellStyle name="Normal 57 21 3 3" xfId="28064" xr:uid="{00000000-0005-0000-0000-0000404D0000}"/>
    <cellStyle name="Normal 57 21 4" xfId="10579" xr:uid="{00000000-0005-0000-0000-0000414D0000}"/>
    <cellStyle name="Normal 57 21 4 2" xfId="28066" xr:uid="{00000000-0005-0000-0000-0000424D0000}"/>
    <cellStyle name="Normal 57 21 5" xfId="28059" xr:uid="{00000000-0005-0000-0000-0000434D0000}"/>
    <cellStyle name="Normal 57 22" xfId="10580" xr:uid="{00000000-0005-0000-0000-0000444D0000}"/>
    <cellStyle name="Normal 57 22 2" xfId="10581" xr:uid="{00000000-0005-0000-0000-0000454D0000}"/>
    <cellStyle name="Normal 57 22 2 2" xfId="10582" xr:uid="{00000000-0005-0000-0000-0000464D0000}"/>
    <cellStyle name="Normal 57 22 2 2 2" xfId="10583" xr:uid="{00000000-0005-0000-0000-0000474D0000}"/>
    <cellStyle name="Normal 57 22 2 2 2 2" xfId="28070" xr:uid="{00000000-0005-0000-0000-0000484D0000}"/>
    <cellStyle name="Normal 57 22 2 2 3" xfId="28069" xr:uid="{00000000-0005-0000-0000-0000494D0000}"/>
    <cellStyle name="Normal 57 22 2 3" xfId="10584" xr:uid="{00000000-0005-0000-0000-00004A4D0000}"/>
    <cellStyle name="Normal 57 22 2 3 2" xfId="28071" xr:uid="{00000000-0005-0000-0000-00004B4D0000}"/>
    <cellStyle name="Normal 57 22 2 4" xfId="28068" xr:uid="{00000000-0005-0000-0000-00004C4D0000}"/>
    <cellStyle name="Normal 57 22 3" xfId="10585" xr:uid="{00000000-0005-0000-0000-00004D4D0000}"/>
    <cellStyle name="Normal 57 22 3 2" xfId="10586" xr:uid="{00000000-0005-0000-0000-00004E4D0000}"/>
    <cellStyle name="Normal 57 22 3 2 2" xfId="28073" xr:uid="{00000000-0005-0000-0000-00004F4D0000}"/>
    <cellStyle name="Normal 57 22 3 3" xfId="28072" xr:uid="{00000000-0005-0000-0000-0000504D0000}"/>
    <cellStyle name="Normal 57 22 4" xfId="10587" xr:uid="{00000000-0005-0000-0000-0000514D0000}"/>
    <cellStyle name="Normal 57 22 4 2" xfId="28074" xr:uid="{00000000-0005-0000-0000-0000524D0000}"/>
    <cellStyle name="Normal 57 22 5" xfId="28067" xr:uid="{00000000-0005-0000-0000-0000534D0000}"/>
    <cellStyle name="Normal 57 23" xfId="10588" xr:uid="{00000000-0005-0000-0000-0000544D0000}"/>
    <cellStyle name="Normal 57 23 2" xfId="10589" xr:uid="{00000000-0005-0000-0000-0000554D0000}"/>
    <cellStyle name="Normal 57 23 2 2" xfId="10590" xr:uid="{00000000-0005-0000-0000-0000564D0000}"/>
    <cellStyle name="Normal 57 23 2 2 2" xfId="28077" xr:uid="{00000000-0005-0000-0000-0000574D0000}"/>
    <cellStyle name="Normal 57 23 2 3" xfId="28076" xr:uid="{00000000-0005-0000-0000-0000584D0000}"/>
    <cellStyle name="Normal 57 23 3" xfId="10591" xr:uid="{00000000-0005-0000-0000-0000594D0000}"/>
    <cellStyle name="Normal 57 23 3 2" xfId="28078" xr:uid="{00000000-0005-0000-0000-00005A4D0000}"/>
    <cellStyle name="Normal 57 23 4" xfId="28075" xr:uid="{00000000-0005-0000-0000-00005B4D0000}"/>
    <cellStyle name="Normal 57 24" xfId="10592" xr:uid="{00000000-0005-0000-0000-00005C4D0000}"/>
    <cellStyle name="Normal 57 24 2" xfId="10593" xr:uid="{00000000-0005-0000-0000-00005D4D0000}"/>
    <cellStyle name="Normal 57 24 2 2" xfId="28080" xr:uid="{00000000-0005-0000-0000-00005E4D0000}"/>
    <cellStyle name="Normal 57 24 3" xfId="28079" xr:uid="{00000000-0005-0000-0000-00005F4D0000}"/>
    <cellStyle name="Normal 57 25" xfId="10594" xr:uid="{00000000-0005-0000-0000-0000604D0000}"/>
    <cellStyle name="Normal 57 25 2" xfId="28081" xr:uid="{00000000-0005-0000-0000-0000614D0000}"/>
    <cellStyle name="Normal 57 26" xfId="27962" xr:uid="{00000000-0005-0000-0000-0000624D0000}"/>
    <cellStyle name="Normal 57 3" xfId="10595" xr:uid="{00000000-0005-0000-0000-0000634D0000}"/>
    <cellStyle name="Normal 57 3 2" xfId="10596" xr:uid="{00000000-0005-0000-0000-0000644D0000}"/>
    <cellStyle name="Normal 57 3 2 2" xfId="10597" xr:uid="{00000000-0005-0000-0000-0000654D0000}"/>
    <cellStyle name="Normal 57 3 2 2 2" xfId="10598" xr:uid="{00000000-0005-0000-0000-0000664D0000}"/>
    <cellStyle name="Normal 57 3 2 2 2 2" xfId="28085" xr:uid="{00000000-0005-0000-0000-0000674D0000}"/>
    <cellStyle name="Normal 57 3 2 2 3" xfId="28084" xr:uid="{00000000-0005-0000-0000-0000684D0000}"/>
    <cellStyle name="Normal 57 3 2 3" xfId="10599" xr:uid="{00000000-0005-0000-0000-0000694D0000}"/>
    <cellStyle name="Normal 57 3 2 3 2" xfId="28086" xr:uid="{00000000-0005-0000-0000-00006A4D0000}"/>
    <cellStyle name="Normal 57 3 2 4" xfId="28083" xr:uid="{00000000-0005-0000-0000-00006B4D0000}"/>
    <cellStyle name="Normal 57 3 3" xfId="10600" xr:uid="{00000000-0005-0000-0000-00006C4D0000}"/>
    <cellStyle name="Normal 57 3 3 2" xfId="10601" xr:uid="{00000000-0005-0000-0000-00006D4D0000}"/>
    <cellStyle name="Normal 57 3 3 2 2" xfId="28088" xr:uid="{00000000-0005-0000-0000-00006E4D0000}"/>
    <cellStyle name="Normal 57 3 3 3" xfId="28087" xr:uid="{00000000-0005-0000-0000-00006F4D0000}"/>
    <cellStyle name="Normal 57 3 4" xfId="10602" xr:uid="{00000000-0005-0000-0000-0000704D0000}"/>
    <cellStyle name="Normal 57 3 4 2" xfId="28089" xr:uid="{00000000-0005-0000-0000-0000714D0000}"/>
    <cellStyle name="Normal 57 3 5" xfId="28082" xr:uid="{00000000-0005-0000-0000-0000724D0000}"/>
    <cellStyle name="Normal 57 4" xfId="10603" xr:uid="{00000000-0005-0000-0000-0000734D0000}"/>
    <cellStyle name="Normal 57 4 2" xfId="10604" xr:uid="{00000000-0005-0000-0000-0000744D0000}"/>
    <cellStyle name="Normal 57 4 2 2" xfId="10605" xr:uid="{00000000-0005-0000-0000-0000754D0000}"/>
    <cellStyle name="Normal 57 4 2 2 2" xfId="10606" xr:uid="{00000000-0005-0000-0000-0000764D0000}"/>
    <cellStyle name="Normal 57 4 2 2 2 2" xfId="28093" xr:uid="{00000000-0005-0000-0000-0000774D0000}"/>
    <cellStyle name="Normal 57 4 2 2 3" xfId="28092" xr:uid="{00000000-0005-0000-0000-0000784D0000}"/>
    <cellStyle name="Normal 57 4 2 3" xfId="10607" xr:uid="{00000000-0005-0000-0000-0000794D0000}"/>
    <cellStyle name="Normal 57 4 2 3 2" xfId="28094" xr:uid="{00000000-0005-0000-0000-00007A4D0000}"/>
    <cellStyle name="Normal 57 4 2 4" xfId="28091" xr:uid="{00000000-0005-0000-0000-00007B4D0000}"/>
    <cellStyle name="Normal 57 4 3" xfId="10608" xr:uid="{00000000-0005-0000-0000-00007C4D0000}"/>
    <cellStyle name="Normal 57 4 3 2" xfId="10609" xr:uid="{00000000-0005-0000-0000-00007D4D0000}"/>
    <cellStyle name="Normal 57 4 3 2 2" xfId="28096" xr:uid="{00000000-0005-0000-0000-00007E4D0000}"/>
    <cellStyle name="Normal 57 4 3 3" xfId="28095" xr:uid="{00000000-0005-0000-0000-00007F4D0000}"/>
    <cellStyle name="Normal 57 4 4" xfId="10610" xr:uid="{00000000-0005-0000-0000-0000804D0000}"/>
    <cellStyle name="Normal 57 4 4 2" xfId="28097" xr:uid="{00000000-0005-0000-0000-0000814D0000}"/>
    <cellStyle name="Normal 57 4 5" xfId="28090" xr:uid="{00000000-0005-0000-0000-0000824D0000}"/>
    <cellStyle name="Normal 57 5" xfId="10611" xr:uid="{00000000-0005-0000-0000-0000834D0000}"/>
    <cellStyle name="Normal 57 5 2" xfId="10612" xr:uid="{00000000-0005-0000-0000-0000844D0000}"/>
    <cellStyle name="Normal 57 5 2 2" xfId="10613" xr:uid="{00000000-0005-0000-0000-0000854D0000}"/>
    <cellStyle name="Normal 57 5 2 2 2" xfId="10614" xr:uid="{00000000-0005-0000-0000-0000864D0000}"/>
    <cellStyle name="Normal 57 5 2 2 2 2" xfId="28101" xr:uid="{00000000-0005-0000-0000-0000874D0000}"/>
    <cellStyle name="Normal 57 5 2 2 3" xfId="28100" xr:uid="{00000000-0005-0000-0000-0000884D0000}"/>
    <cellStyle name="Normal 57 5 2 3" xfId="10615" xr:uid="{00000000-0005-0000-0000-0000894D0000}"/>
    <cellStyle name="Normal 57 5 2 3 2" xfId="28102" xr:uid="{00000000-0005-0000-0000-00008A4D0000}"/>
    <cellStyle name="Normal 57 5 2 4" xfId="28099" xr:uid="{00000000-0005-0000-0000-00008B4D0000}"/>
    <cellStyle name="Normal 57 5 3" xfId="10616" xr:uid="{00000000-0005-0000-0000-00008C4D0000}"/>
    <cellStyle name="Normal 57 5 3 2" xfId="10617" xr:uid="{00000000-0005-0000-0000-00008D4D0000}"/>
    <cellStyle name="Normal 57 5 3 2 2" xfId="28104" xr:uid="{00000000-0005-0000-0000-00008E4D0000}"/>
    <cellStyle name="Normal 57 5 3 3" xfId="28103" xr:uid="{00000000-0005-0000-0000-00008F4D0000}"/>
    <cellStyle name="Normal 57 5 4" xfId="10618" xr:uid="{00000000-0005-0000-0000-0000904D0000}"/>
    <cellStyle name="Normal 57 5 4 2" xfId="28105" xr:uid="{00000000-0005-0000-0000-0000914D0000}"/>
    <cellStyle name="Normal 57 5 5" xfId="28098" xr:uid="{00000000-0005-0000-0000-0000924D0000}"/>
    <cellStyle name="Normal 57 6" xfId="10619" xr:uid="{00000000-0005-0000-0000-0000934D0000}"/>
    <cellStyle name="Normal 57 6 2" xfId="10620" xr:uid="{00000000-0005-0000-0000-0000944D0000}"/>
    <cellStyle name="Normal 57 6 2 2" xfId="10621" xr:uid="{00000000-0005-0000-0000-0000954D0000}"/>
    <cellStyle name="Normal 57 6 2 2 2" xfId="10622" xr:uid="{00000000-0005-0000-0000-0000964D0000}"/>
    <cellStyle name="Normal 57 6 2 2 2 2" xfId="28109" xr:uid="{00000000-0005-0000-0000-0000974D0000}"/>
    <cellStyle name="Normal 57 6 2 2 3" xfId="28108" xr:uid="{00000000-0005-0000-0000-0000984D0000}"/>
    <cellStyle name="Normal 57 6 2 3" xfId="10623" xr:uid="{00000000-0005-0000-0000-0000994D0000}"/>
    <cellStyle name="Normal 57 6 2 3 2" xfId="28110" xr:uid="{00000000-0005-0000-0000-00009A4D0000}"/>
    <cellStyle name="Normal 57 6 2 4" xfId="28107" xr:uid="{00000000-0005-0000-0000-00009B4D0000}"/>
    <cellStyle name="Normal 57 6 3" xfId="10624" xr:uid="{00000000-0005-0000-0000-00009C4D0000}"/>
    <cellStyle name="Normal 57 6 3 2" xfId="10625" xr:uid="{00000000-0005-0000-0000-00009D4D0000}"/>
    <cellStyle name="Normal 57 6 3 2 2" xfId="28112" xr:uid="{00000000-0005-0000-0000-00009E4D0000}"/>
    <cellStyle name="Normal 57 6 3 3" xfId="28111" xr:uid="{00000000-0005-0000-0000-00009F4D0000}"/>
    <cellStyle name="Normal 57 6 4" xfId="10626" xr:uid="{00000000-0005-0000-0000-0000A04D0000}"/>
    <cellStyle name="Normal 57 6 4 2" xfId="28113" xr:uid="{00000000-0005-0000-0000-0000A14D0000}"/>
    <cellStyle name="Normal 57 6 5" xfId="28106" xr:uid="{00000000-0005-0000-0000-0000A24D0000}"/>
    <cellStyle name="Normal 57 7" xfId="10627" xr:uid="{00000000-0005-0000-0000-0000A34D0000}"/>
    <cellStyle name="Normal 57 7 2" xfId="10628" xr:uid="{00000000-0005-0000-0000-0000A44D0000}"/>
    <cellStyle name="Normal 57 7 2 2" xfId="10629" xr:uid="{00000000-0005-0000-0000-0000A54D0000}"/>
    <cellStyle name="Normal 57 7 2 2 2" xfId="10630" xr:uid="{00000000-0005-0000-0000-0000A64D0000}"/>
    <cellStyle name="Normal 57 7 2 2 2 2" xfId="28117" xr:uid="{00000000-0005-0000-0000-0000A74D0000}"/>
    <cellStyle name="Normal 57 7 2 2 3" xfId="28116" xr:uid="{00000000-0005-0000-0000-0000A84D0000}"/>
    <cellStyle name="Normal 57 7 2 3" xfId="10631" xr:uid="{00000000-0005-0000-0000-0000A94D0000}"/>
    <cellStyle name="Normal 57 7 2 3 2" xfId="28118" xr:uid="{00000000-0005-0000-0000-0000AA4D0000}"/>
    <cellStyle name="Normal 57 7 2 4" xfId="28115" xr:uid="{00000000-0005-0000-0000-0000AB4D0000}"/>
    <cellStyle name="Normal 57 7 3" xfId="10632" xr:uid="{00000000-0005-0000-0000-0000AC4D0000}"/>
    <cellStyle name="Normal 57 7 3 2" xfId="10633" xr:uid="{00000000-0005-0000-0000-0000AD4D0000}"/>
    <cellStyle name="Normal 57 7 3 2 2" xfId="28120" xr:uid="{00000000-0005-0000-0000-0000AE4D0000}"/>
    <cellStyle name="Normal 57 7 3 3" xfId="28119" xr:uid="{00000000-0005-0000-0000-0000AF4D0000}"/>
    <cellStyle name="Normal 57 7 4" xfId="10634" xr:uid="{00000000-0005-0000-0000-0000B04D0000}"/>
    <cellStyle name="Normal 57 7 4 2" xfId="28121" xr:uid="{00000000-0005-0000-0000-0000B14D0000}"/>
    <cellStyle name="Normal 57 7 5" xfId="28114" xr:uid="{00000000-0005-0000-0000-0000B24D0000}"/>
    <cellStyle name="Normal 57 8" xfId="10635" xr:uid="{00000000-0005-0000-0000-0000B34D0000}"/>
    <cellStyle name="Normal 57 8 2" xfId="10636" xr:uid="{00000000-0005-0000-0000-0000B44D0000}"/>
    <cellStyle name="Normal 57 8 2 2" xfId="10637" xr:uid="{00000000-0005-0000-0000-0000B54D0000}"/>
    <cellStyle name="Normal 57 8 2 2 2" xfId="10638" xr:uid="{00000000-0005-0000-0000-0000B64D0000}"/>
    <cellStyle name="Normal 57 8 2 2 2 2" xfId="28125" xr:uid="{00000000-0005-0000-0000-0000B74D0000}"/>
    <cellStyle name="Normal 57 8 2 2 3" xfId="28124" xr:uid="{00000000-0005-0000-0000-0000B84D0000}"/>
    <cellStyle name="Normal 57 8 2 3" xfId="10639" xr:uid="{00000000-0005-0000-0000-0000B94D0000}"/>
    <cellStyle name="Normal 57 8 2 3 2" xfId="28126" xr:uid="{00000000-0005-0000-0000-0000BA4D0000}"/>
    <cellStyle name="Normal 57 8 2 4" xfId="28123" xr:uid="{00000000-0005-0000-0000-0000BB4D0000}"/>
    <cellStyle name="Normal 57 8 3" xfId="10640" xr:uid="{00000000-0005-0000-0000-0000BC4D0000}"/>
    <cellStyle name="Normal 57 8 3 2" xfId="10641" xr:uid="{00000000-0005-0000-0000-0000BD4D0000}"/>
    <cellStyle name="Normal 57 8 3 2 2" xfId="28128" xr:uid="{00000000-0005-0000-0000-0000BE4D0000}"/>
    <cellStyle name="Normal 57 8 3 3" xfId="28127" xr:uid="{00000000-0005-0000-0000-0000BF4D0000}"/>
    <cellStyle name="Normal 57 8 4" xfId="10642" xr:uid="{00000000-0005-0000-0000-0000C04D0000}"/>
    <cellStyle name="Normal 57 8 4 2" xfId="28129" xr:uid="{00000000-0005-0000-0000-0000C14D0000}"/>
    <cellStyle name="Normal 57 8 5" xfId="28122" xr:uid="{00000000-0005-0000-0000-0000C24D0000}"/>
    <cellStyle name="Normal 57 9" xfId="10643" xr:uid="{00000000-0005-0000-0000-0000C34D0000}"/>
    <cellStyle name="Normal 57 9 2" xfId="10644" xr:uid="{00000000-0005-0000-0000-0000C44D0000}"/>
    <cellStyle name="Normal 57 9 2 2" xfId="10645" xr:uid="{00000000-0005-0000-0000-0000C54D0000}"/>
    <cellStyle name="Normal 57 9 2 2 2" xfId="10646" xr:uid="{00000000-0005-0000-0000-0000C64D0000}"/>
    <cellStyle name="Normal 57 9 2 2 2 2" xfId="28133" xr:uid="{00000000-0005-0000-0000-0000C74D0000}"/>
    <cellStyle name="Normal 57 9 2 2 3" xfId="28132" xr:uid="{00000000-0005-0000-0000-0000C84D0000}"/>
    <cellStyle name="Normal 57 9 2 3" xfId="10647" xr:uid="{00000000-0005-0000-0000-0000C94D0000}"/>
    <cellStyle name="Normal 57 9 2 3 2" xfId="28134" xr:uid="{00000000-0005-0000-0000-0000CA4D0000}"/>
    <cellStyle name="Normal 57 9 2 4" xfId="28131" xr:uid="{00000000-0005-0000-0000-0000CB4D0000}"/>
    <cellStyle name="Normal 57 9 3" xfId="10648" xr:uid="{00000000-0005-0000-0000-0000CC4D0000}"/>
    <cellStyle name="Normal 57 9 3 2" xfId="10649" xr:uid="{00000000-0005-0000-0000-0000CD4D0000}"/>
    <cellStyle name="Normal 57 9 3 2 2" xfId="28136" xr:uid="{00000000-0005-0000-0000-0000CE4D0000}"/>
    <cellStyle name="Normal 57 9 3 3" xfId="28135" xr:uid="{00000000-0005-0000-0000-0000CF4D0000}"/>
    <cellStyle name="Normal 57 9 4" xfId="10650" xr:uid="{00000000-0005-0000-0000-0000D04D0000}"/>
    <cellStyle name="Normal 57 9 4 2" xfId="28137" xr:uid="{00000000-0005-0000-0000-0000D14D0000}"/>
    <cellStyle name="Normal 57 9 5" xfId="28130" xr:uid="{00000000-0005-0000-0000-0000D24D0000}"/>
    <cellStyle name="Normal 58" xfId="10651" xr:uid="{00000000-0005-0000-0000-0000D34D0000}"/>
    <cellStyle name="Normal 58 10" xfId="10652" xr:uid="{00000000-0005-0000-0000-0000D44D0000}"/>
    <cellStyle name="Normal 58 10 2" xfId="10653" xr:uid="{00000000-0005-0000-0000-0000D54D0000}"/>
    <cellStyle name="Normal 58 10 2 2" xfId="10654" xr:uid="{00000000-0005-0000-0000-0000D64D0000}"/>
    <cellStyle name="Normal 58 10 2 2 2" xfId="10655" xr:uid="{00000000-0005-0000-0000-0000D74D0000}"/>
    <cellStyle name="Normal 58 10 2 2 2 2" xfId="28142" xr:uid="{00000000-0005-0000-0000-0000D84D0000}"/>
    <cellStyle name="Normal 58 10 2 2 3" xfId="28141" xr:uid="{00000000-0005-0000-0000-0000D94D0000}"/>
    <cellStyle name="Normal 58 10 2 3" xfId="10656" xr:uid="{00000000-0005-0000-0000-0000DA4D0000}"/>
    <cellStyle name="Normal 58 10 2 3 2" xfId="28143" xr:uid="{00000000-0005-0000-0000-0000DB4D0000}"/>
    <cellStyle name="Normal 58 10 2 4" xfId="28140" xr:uid="{00000000-0005-0000-0000-0000DC4D0000}"/>
    <cellStyle name="Normal 58 10 3" xfId="10657" xr:uid="{00000000-0005-0000-0000-0000DD4D0000}"/>
    <cellStyle name="Normal 58 10 3 2" xfId="10658" xr:uid="{00000000-0005-0000-0000-0000DE4D0000}"/>
    <cellStyle name="Normal 58 10 3 2 2" xfId="28145" xr:uid="{00000000-0005-0000-0000-0000DF4D0000}"/>
    <cellStyle name="Normal 58 10 3 3" xfId="28144" xr:uid="{00000000-0005-0000-0000-0000E04D0000}"/>
    <cellStyle name="Normal 58 10 4" xfId="10659" xr:uid="{00000000-0005-0000-0000-0000E14D0000}"/>
    <cellStyle name="Normal 58 10 4 2" xfId="28146" xr:uid="{00000000-0005-0000-0000-0000E24D0000}"/>
    <cellStyle name="Normal 58 10 5" xfId="28139" xr:uid="{00000000-0005-0000-0000-0000E34D0000}"/>
    <cellStyle name="Normal 58 11" xfId="10660" xr:uid="{00000000-0005-0000-0000-0000E44D0000}"/>
    <cellStyle name="Normal 58 11 2" xfId="10661" xr:uid="{00000000-0005-0000-0000-0000E54D0000}"/>
    <cellStyle name="Normal 58 11 2 2" xfId="10662" xr:uid="{00000000-0005-0000-0000-0000E64D0000}"/>
    <cellStyle name="Normal 58 11 2 2 2" xfId="10663" xr:uid="{00000000-0005-0000-0000-0000E74D0000}"/>
    <cellStyle name="Normal 58 11 2 2 2 2" xfId="28150" xr:uid="{00000000-0005-0000-0000-0000E84D0000}"/>
    <cellStyle name="Normal 58 11 2 2 3" xfId="28149" xr:uid="{00000000-0005-0000-0000-0000E94D0000}"/>
    <cellStyle name="Normal 58 11 2 3" xfId="10664" xr:uid="{00000000-0005-0000-0000-0000EA4D0000}"/>
    <cellStyle name="Normal 58 11 2 3 2" xfId="28151" xr:uid="{00000000-0005-0000-0000-0000EB4D0000}"/>
    <cellStyle name="Normal 58 11 2 4" xfId="28148" xr:uid="{00000000-0005-0000-0000-0000EC4D0000}"/>
    <cellStyle name="Normal 58 11 3" xfId="10665" xr:uid="{00000000-0005-0000-0000-0000ED4D0000}"/>
    <cellStyle name="Normal 58 11 3 2" xfId="10666" xr:uid="{00000000-0005-0000-0000-0000EE4D0000}"/>
    <cellStyle name="Normal 58 11 3 2 2" xfId="28153" xr:uid="{00000000-0005-0000-0000-0000EF4D0000}"/>
    <cellStyle name="Normal 58 11 3 3" xfId="28152" xr:uid="{00000000-0005-0000-0000-0000F04D0000}"/>
    <cellStyle name="Normal 58 11 4" xfId="10667" xr:uid="{00000000-0005-0000-0000-0000F14D0000}"/>
    <cellStyle name="Normal 58 11 4 2" xfId="28154" xr:uid="{00000000-0005-0000-0000-0000F24D0000}"/>
    <cellStyle name="Normal 58 11 5" xfId="28147" xr:uid="{00000000-0005-0000-0000-0000F34D0000}"/>
    <cellStyle name="Normal 58 12" xfId="10668" xr:uid="{00000000-0005-0000-0000-0000F44D0000}"/>
    <cellStyle name="Normal 58 12 2" xfId="10669" xr:uid="{00000000-0005-0000-0000-0000F54D0000}"/>
    <cellStyle name="Normal 58 12 2 2" xfId="10670" xr:uid="{00000000-0005-0000-0000-0000F64D0000}"/>
    <cellStyle name="Normal 58 12 2 2 2" xfId="10671" xr:uid="{00000000-0005-0000-0000-0000F74D0000}"/>
    <cellStyle name="Normal 58 12 2 2 2 2" xfId="28158" xr:uid="{00000000-0005-0000-0000-0000F84D0000}"/>
    <cellStyle name="Normal 58 12 2 2 3" xfId="28157" xr:uid="{00000000-0005-0000-0000-0000F94D0000}"/>
    <cellStyle name="Normal 58 12 2 3" xfId="10672" xr:uid="{00000000-0005-0000-0000-0000FA4D0000}"/>
    <cellStyle name="Normal 58 12 2 3 2" xfId="28159" xr:uid="{00000000-0005-0000-0000-0000FB4D0000}"/>
    <cellStyle name="Normal 58 12 2 4" xfId="28156" xr:uid="{00000000-0005-0000-0000-0000FC4D0000}"/>
    <cellStyle name="Normal 58 12 3" xfId="10673" xr:uid="{00000000-0005-0000-0000-0000FD4D0000}"/>
    <cellStyle name="Normal 58 12 3 2" xfId="10674" xr:uid="{00000000-0005-0000-0000-0000FE4D0000}"/>
    <cellStyle name="Normal 58 12 3 2 2" xfId="28161" xr:uid="{00000000-0005-0000-0000-0000FF4D0000}"/>
    <cellStyle name="Normal 58 12 3 3" xfId="28160" xr:uid="{00000000-0005-0000-0000-0000004E0000}"/>
    <cellStyle name="Normal 58 12 4" xfId="10675" xr:uid="{00000000-0005-0000-0000-0000014E0000}"/>
    <cellStyle name="Normal 58 12 4 2" xfId="28162" xr:uid="{00000000-0005-0000-0000-0000024E0000}"/>
    <cellStyle name="Normal 58 12 5" xfId="28155" xr:uid="{00000000-0005-0000-0000-0000034E0000}"/>
    <cellStyle name="Normal 58 13" xfId="10676" xr:uid="{00000000-0005-0000-0000-0000044E0000}"/>
    <cellStyle name="Normal 58 13 2" xfId="10677" xr:uid="{00000000-0005-0000-0000-0000054E0000}"/>
    <cellStyle name="Normal 58 13 2 2" xfId="10678" xr:uid="{00000000-0005-0000-0000-0000064E0000}"/>
    <cellStyle name="Normal 58 13 2 2 2" xfId="10679" xr:uid="{00000000-0005-0000-0000-0000074E0000}"/>
    <cellStyle name="Normal 58 13 2 2 2 2" xfId="28166" xr:uid="{00000000-0005-0000-0000-0000084E0000}"/>
    <cellStyle name="Normal 58 13 2 2 3" xfId="28165" xr:uid="{00000000-0005-0000-0000-0000094E0000}"/>
    <cellStyle name="Normal 58 13 2 3" xfId="10680" xr:uid="{00000000-0005-0000-0000-00000A4E0000}"/>
    <cellStyle name="Normal 58 13 2 3 2" xfId="28167" xr:uid="{00000000-0005-0000-0000-00000B4E0000}"/>
    <cellStyle name="Normal 58 13 2 4" xfId="28164" xr:uid="{00000000-0005-0000-0000-00000C4E0000}"/>
    <cellStyle name="Normal 58 13 3" xfId="10681" xr:uid="{00000000-0005-0000-0000-00000D4E0000}"/>
    <cellStyle name="Normal 58 13 3 2" xfId="10682" xr:uid="{00000000-0005-0000-0000-00000E4E0000}"/>
    <cellStyle name="Normal 58 13 3 2 2" xfId="28169" xr:uid="{00000000-0005-0000-0000-00000F4E0000}"/>
    <cellStyle name="Normal 58 13 3 3" xfId="28168" xr:uid="{00000000-0005-0000-0000-0000104E0000}"/>
    <cellStyle name="Normal 58 13 4" xfId="10683" xr:uid="{00000000-0005-0000-0000-0000114E0000}"/>
    <cellStyle name="Normal 58 13 4 2" xfId="28170" xr:uid="{00000000-0005-0000-0000-0000124E0000}"/>
    <cellStyle name="Normal 58 13 5" xfId="28163" xr:uid="{00000000-0005-0000-0000-0000134E0000}"/>
    <cellStyle name="Normal 58 14" xfId="10684" xr:uid="{00000000-0005-0000-0000-0000144E0000}"/>
    <cellStyle name="Normal 58 14 2" xfId="10685" xr:uid="{00000000-0005-0000-0000-0000154E0000}"/>
    <cellStyle name="Normal 58 14 2 2" xfId="10686" xr:uid="{00000000-0005-0000-0000-0000164E0000}"/>
    <cellStyle name="Normal 58 14 2 2 2" xfId="10687" xr:uid="{00000000-0005-0000-0000-0000174E0000}"/>
    <cellStyle name="Normal 58 14 2 2 2 2" xfId="28174" xr:uid="{00000000-0005-0000-0000-0000184E0000}"/>
    <cellStyle name="Normal 58 14 2 2 3" xfId="28173" xr:uid="{00000000-0005-0000-0000-0000194E0000}"/>
    <cellStyle name="Normal 58 14 2 3" xfId="10688" xr:uid="{00000000-0005-0000-0000-00001A4E0000}"/>
    <cellStyle name="Normal 58 14 2 3 2" xfId="28175" xr:uid="{00000000-0005-0000-0000-00001B4E0000}"/>
    <cellStyle name="Normal 58 14 2 4" xfId="28172" xr:uid="{00000000-0005-0000-0000-00001C4E0000}"/>
    <cellStyle name="Normal 58 14 3" xfId="10689" xr:uid="{00000000-0005-0000-0000-00001D4E0000}"/>
    <cellStyle name="Normal 58 14 3 2" xfId="10690" xr:uid="{00000000-0005-0000-0000-00001E4E0000}"/>
    <cellStyle name="Normal 58 14 3 2 2" xfId="28177" xr:uid="{00000000-0005-0000-0000-00001F4E0000}"/>
    <cellStyle name="Normal 58 14 3 3" xfId="28176" xr:uid="{00000000-0005-0000-0000-0000204E0000}"/>
    <cellStyle name="Normal 58 14 4" xfId="10691" xr:uid="{00000000-0005-0000-0000-0000214E0000}"/>
    <cellStyle name="Normal 58 14 4 2" xfId="28178" xr:uid="{00000000-0005-0000-0000-0000224E0000}"/>
    <cellStyle name="Normal 58 14 5" xfId="28171" xr:uid="{00000000-0005-0000-0000-0000234E0000}"/>
    <cellStyle name="Normal 58 15" xfId="10692" xr:uid="{00000000-0005-0000-0000-0000244E0000}"/>
    <cellStyle name="Normal 58 15 2" xfId="10693" xr:uid="{00000000-0005-0000-0000-0000254E0000}"/>
    <cellStyle name="Normal 58 15 2 2" xfId="10694" xr:uid="{00000000-0005-0000-0000-0000264E0000}"/>
    <cellStyle name="Normal 58 15 2 2 2" xfId="10695" xr:uid="{00000000-0005-0000-0000-0000274E0000}"/>
    <cellStyle name="Normal 58 15 2 2 2 2" xfId="28182" xr:uid="{00000000-0005-0000-0000-0000284E0000}"/>
    <cellStyle name="Normal 58 15 2 2 3" xfId="28181" xr:uid="{00000000-0005-0000-0000-0000294E0000}"/>
    <cellStyle name="Normal 58 15 2 3" xfId="10696" xr:uid="{00000000-0005-0000-0000-00002A4E0000}"/>
    <cellStyle name="Normal 58 15 2 3 2" xfId="28183" xr:uid="{00000000-0005-0000-0000-00002B4E0000}"/>
    <cellStyle name="Normal 58 15 2 4" xfId="28180" xr:uid="{00000000-0005-0000-0000-00002C4E0000}"/>
    <cellStyle name="Normal 58 15 3" xfId="10697" xr:uid="{00000000-0005-0000-0000-00002D4E0000}"/>
    <cellStyle name="Normal 58 15 3 2" xfId="10698" xr:uid="{00000000-0005-0000-0000-00002E4E0000}"/>
    <cellStyle name="Normal 58 15 3 2 2" xfId="28185" xr:uid="{00000000-0005-0000-0000-00002F4E0000}"/>
    <cellStyle name="Normal 58 15 3 3" xfId="28184" xr:uid="{00000000-0005-0000-0000-0000304E0000}"/>
    <cellStyle name="Normal 58 15 4" xfId="10699" xr:uid="{00000000-0005-0000-0000-0000314E0000}"/>
    <cellStyle name="Normal 58 15 4 2" xfId="28186" xr:uid="{00000000-0005-0000-0000-0000324E0000}"/>
    <cellStyle name="Normal 58 15 5" xfId="28179" xr:uid="{00000000-0005-0000-0000-0000334E0000}"/>
    <cellStyle name="Normal 58 16" xfId="10700" xr:uid="{00000000-0005-0000-0000-0000344E0000}"/>
    <cellStyle name="Normal 58 16 2" xfId="10701" xr:uid="{00000000-0005-0000-0000-0000354E0000}"/>
    <cellStyle name="Normal 58 16 2 2" xfId="10702" xr:uid="{00000000-0005-0000-0000-0000364E0000}"/>
    <cellStyle name="Normal 58 16 2 2 2" xfId="10703" xr:uid="{00000000-0005-0000-0000-0000374E0000}"/>
    <cellStyle name="Normal 58 16 2 2 2 2" xfId="28190" xr:uid="{00000000-0005-0000-0000-0000384E0000}"/>
    <cellStyle name="Normal 58 16 2 2 3" xfId="28189" xr:uid="{00000000-0005-0000-0000-0000394E0000}"/>
    <cellStyle name="Normal 58 16 2 3" xfId="10704" xr:uid="{00000000-0005-0000-0000-00003A4E0000}"/>
    <cellStyle name="Normal 58 16 2 3 2" xfId="28191" xr:uid="{00000000-0005-0000-0000-00003B4E0000}"/>
    <cellStyle name="Normal 58 16 2 4" xfId="28188" xr:uid="{00000000-0005-0000-0000-00003C4E0000}"/>
    <cellStyle name="Normal 58 16 3" xfId="10705" xr:uid="{00000000-0005-0000-0000-00003D4E0000}"/>
    <cellStyle name="Normal 58 16 3 2" xfId="10706" xr:uid="{00000000-0005-0000-0000-00003E4E0000}"/>
    <cellStyle name="Normal 58 16 3 2 2" xfId="28193" xr:uid="{00000000-0005-0000-0000-00003F4E0000}"/>
    <cellStyle name="Normal 58 16 3 3" xfId="28192" xr:uid="{00000000-0005-0000-0000-0000404E0000}"/>
    <cellStyle name="Normal 58 16 4" xfId="10707" xr:uid="{00000000-0005-0000-0000-0000414E0000}"/>
    <cellStyle name="Normal 58 16 4 2" xfId="28194" xr:uid="{00000000-0005-0000-0000-0000424E0000}"/>
    <cellStyle name="Normal 58 16 5" xfId="28187" xr:uid="{00000000-0005-0000-0000-0000434E0000}"/>
    <cellStyle name="Normal 58 17" xfId="10708" xr:uid="{00000000-0005-0000-0000-0000444E0000}"/>
    <cellStyle name="Normal 58 17 2" xfId="10709" xr:uid="{00000000-0005-0000-0000-0000454E0000}"/>
    <cellStyle name="Normal 58 17 2 2" xfId="10710" xr:uid="{00000000-0005-0000-0000-0000464E0000}"/>
    <cellStyle name="Normal 58 17 2 2 2" xfId="10711" xr:uid="{00000000-0005-0000-0000-0000474E0000}"/>
    <cellStyle name="Normal 58 17 2 2 2 2" xfId="28198" xr:uid="{00000000-0005-0000-0000-0000484E0000}"/>
    <cellStyle name="Normal 58 17 2 2 3" xfId="28197" xr:uid="{00000000-0005-0000-0000-0000494E0000}"/>
    <cellStyle name="Normal 58 17 2 3" xfId="10712" xr:uid="{00000000-0005-0000-0000-00004A4E0000}"/>
    <cellStyle name="Normal 58 17 2 3 2" xfId="28199" xr:uid="{00000000-0005-0000-0000-00004B4E0000}"/>
    <cellStyle name="Normal 58 17 2 4" xfId="28196" xr:uid="{00000000-0005-0000-0000-00004C4E0000}"/>
    <cellStyle name="Normal 58 17 3" xfId="10713" xr:uid="{00000000-0005-0000-0000-00004D4E0000}"/>
    <cellStyle name="Normal 58 17 3 2" xfId="10714" xr:uid="{00000000-0005-0000-0000-00004E4E0000}"/>
    <cellStyle name="Normal 58 17 3 2 2" xfId="28201" xr:uid="{00000000-0005-0000-0000-00004F4E0000}"/>
    <cellStyle name="Normal 58 17 3 3" xfId="28200" xr:uid="{00000000-0005-0000-0000-0000504E0000}"/>
    <cellStyle name="Normal 58 17 4" xfId="10715" xr:uid="{00000000-0005-0000-0000-0000514E0000}"/>
    <cellStyle name="Normal 58 17 4 2" xfId="28202" xr:uid="{00000000-0005-0000-0000-0000524E0000}"/>
    <cellStyle name="Normal 58 17 5" xfId="28195" xr:uid="{00000000-0005-0000-0000-0000534E0000}"/>
    <cellStyle name="Normal 58 18" xfId="10716" xr:uid="{00000000-0005-0000-0000-0000544E0000}"/>
    <cellStyle name="Normal 58 18 2" xfId="10717" xr:uid="{00000000-0005-0000-0000-0000554E0000}"/>
    <cellStyle name="Normal 58 18 2 2" xfId="10718" xr:uid="{00000000-0005-0000-0000-0000564E0000}"/>
    <cellStyle name="Normal 58 18 2 2 2" xfId="10719" xr:uid="{00000000-0005-0000-0000-0000574E0000}"/>
    <cellStyle name="Normal 58 18 2 2 2 2" xfId="28206" xr:uid="{00000000-0005-0000-0000-0000584E0000}"/>
    <cellStyle name="Normal 58 18 2 2 3" xfId="28205" xr:uid="{00000000-0005-0000-0000-0000594E0000}"/>
    <cellStyle name="Normal 58 18 2 3" xfId="10720" xr:uid="{00000000-0005-0000-0000-00005A4E0000}"/>
    <cellStyle name="Normal 58 18 2 3 2" xfId="28207" xr:uid="{00000000-0005-0000-0000-00005B4E0000}"/>
    <cellStyle name="Normal 58 18 2 4" xfId="28204" xr:uid="{00000000-0005-0000-0000-00005C4E0000}"/>
    <cellStyle name="Normal 58 18 3" xfId="10721" xr:uid="{00000000-0005-0000-0000-00005D4E0000}"/>
    <cellStyle name="Normal 58 18 3 2" xfId="10722" xr:uid="{00000000-0005-0000-0000-00005E4E0000}"/>
    <cellStyle name="Normal 58 18 3 2 2" xfId="28209" xr:uid="{00000000-0005-0000-0000-00005F4E0000}"/>
    <cellStyle name="Normal 58 18 3 3" xfId="28208" xr:uid="{00000000-0005-0000-0000-0000604E0000}"/>
    <cellStyle name="Normal 58 18 4" xfId="10723" xr:uid="{00000000-0005-0000-0000-0000614E0000}"/>
    <cellStyle name="Normal 58 18 4 2" xfId="28210" xr:uid="{00000000-0005-0000-0000-0000624E0000}"/>
    <cellStyle name="Normal 58 18 5" xfId="28203" xr:uid="{00000000-0005-0000-0000-0000634E0000}"/>
    <cellStyle name="Normal 58 19" xfId="10724" xr:uid="{00000000-0005-0000-0000-0000644E0000}"/>
    <cellStyle name="Normal 58 19 2" xfId="10725" xr:uid="{00000000-0005-0000-0000-0000654E0000}"/>
    <cellStyle name="Normal 58 19 2 2" xfId="10726" xr:uid="{00000000-0005-0000-0000-0000664E0000}"/>
    <cellStyle name="Normal 58 19 2 2 2" xfId="10727" xr:uid="{00000000-0005-0000-0000-0000674E0000}"/>
    <cellStyle name="Normal 58 19 2 2 2 2" xfId="28214" xr:uid="{00000000-0005-0000-0000-0000684E0000}"/>
    <cellStyle name="Normal 58 19 2 2 3" xfId="28213" xr:uid="{00000000-0005-0000-0000-0000694E0000}"/>
    <cellStyle name="Normal 58 19 2 3" xfId="10728" xr:uid="{00000000-0005-0000-0000-00006A4E0000}"/>
    <cellStyle name="Normal 58 19 2 3 2" xfId="28215" xr:uid="{00000000-0005-0000-0000-00006B4E0000}"/>
    <cellStyle name="Normal 58 19 2 4" xfId="28212" xr:uid="{00000000-0005-0000-0000-00006C4E0000}"/>
    <cellStyle name="Normal 58 19 3" xfId="10729" xr:uid="{00000000-0005-0000-0000-00006D4E0000}"/>
    <cellStyle name="Normal 58 19 3 2" xfId="10730" xr:uid="{00000000-0005-0000-0000-00006E4E0000}"/>
    <cellStyle name="Normal 58 19 3 2 2" xfId="28217" xr:uid="{00000000-0005-0000-0000-00006F4E0000}"/>
    <cellStyle name="Normal 58 19 3 3" xfId="28216" xr:uid="{00000000-0005-0000-0000-0000704E0000}"/>
    <cellStyle name="Normal 58 19 4" xfId="10731" xr:uid="{00000000-0005-0000-0000-0000714E0000}"/>
    <cellStyle name="Normal 58 19 4 2" xfId="28218" xr:uid="{00000000-0005-0000-0000-0000724E0000}"/>
    <cellStyle name="Normal 58 19 5" xfId="28211" xr:uid="{00000000-0005-0000-0000-0000734E0000}"/>
    <cellStyle name="Normal 58 2" xfId="10732" xr:uid="{00000000-0005-0000-0000-0000744E0000}"/>
    <cellStyle name="Normal 58 2 2" xfId="10733" xr:uid="{00000000-0005-0000-0000-0000754E0000}"/>
    <cellStyle name="Normal 58 2 2 2" xfId="10734" xr:uid="{00000000-0005-0000-0000-0000764E0000}"/>
    <cellStyle name="Normal 58 2 2 2 2" xfId="10735" xr:uid="{00000000-0005-0000-0000-0000774E0000}"/>
    <cellStyle name="Normal 58 2 2 2 2 2" xfId="28222" xr:uid="{00000000-0005-0000-0000-0000784E0000}"/>
    <cellStyle name="Normal 58 2 2 2 3" xfId="28221" xr:uid="{00000000-0005-0000-0000-0000794E0000}"/>
    <cellStyle name="Normal 58 2 2 3" xfId="10736" xr:uid="{00000000-0005-0000-0000-00007A4E0000}"/>
    <cellStyle name="Normal 58 2 2 3 2" xfId="28223" xr:uid="{00000000-0005-0000-0000-00007B4E0000}"/>
    <cellStyle name="Normal 58 2 2 4" xfId="28220" xr:uid="{00000000-0005-0000-0000-00007C4E0000}"/>
    <cellStyle name="Normal 58 2 3" xfId="10737" xr:uid="{00000000-0005-0000-0000-00007D4E0000}"/>
    <cellStyle name="Normal 58 2 3 2" xfId="10738" xr:uid="{00000000-0005-0000-0000-00007E4E0000}"/>
    <cellStyle name="Normal 58 2 3 2 2" xfId="28225" xr:uid="{00000000-0005-0000-0000-00007F4E0000}"/>
    <cellStyle name="Normal 58 2 3 3" xfId="28224" xr:uid="{00000000-0005-0000-0000-0000804E0000}"/>
    <cellStyle name="Normal 58 2 4" xfId="10739" xr:uid="{00000000-0005-0000-0000-0000814E0000}"/>
    <cellStyle name="Normal 58 2 4 2" xfId="28226" xr:uid="{00000000-0005-0000-0000-0000824E0000}"/>
    <cellStyle name="Normal 58 2 5" xfId="28219" xr:uid="{00000000-0005-0000-0000-0000834E0000}"/>
    <cellStyle name="Normal 58 20" xfId="10740" xr:uid="{00000000-0005-0000-0000-0000844E0000}"/>
    <cellStyle name="Normal 58 20 2" xfId="10741" xr:uid="{00000000-0005-0000-0000-0000854E0000}"/>
    <cellStyle name="Normal 58 20 2 2" xfId="10742" xr:uid="{00000000-0005-0000-0000-0000864E0000}"/>
    <cellStyle name="Normal 58 20 2 2 2" xfId="10743" xr:uid="{00000000-0005-0000-0000-0000874E0000}"/>
    <cellStyle name="Normal 58 20 2 2 2 2" xfId="28230" xr:uid="{00000000-0005-0000-0000-0000884E0000}"/>
    <cellStyle name="Normal 58 20 2 2 3" xfId="28229" xr:uid="{00000000-0005-0000-0000-0000894E0000}"/>
    <cellStyle name="Normal 58 20 2 3" xfId="10744" xr:uid="{00000000-0005-0000-0000-00008A4E0000}"/>
    <cellStyle name="Normal 58 20 2 3 2" xfId="28231" xr:uid="{00000000-0005-0000-0000-00008B4E0000}"/>
    <cellStyle name="Normal 58 20 2 4" xfId="28228" xr:uid="{00000000-0005-0000-0000-00008C4E0000}"/>
    <cellStyle name="Normal 58 20 3" xfId="10745" xr:uid="{00000000-0005-0000-0000-00008D4E0000}"/>
    <cellStyle name="Normal 58 20 3 2" xfId="10746" xr:uid="{00000000-0005-0000-0000-00008E4E0000}"/>
    <cellStyle name="Normal 58 20 3 2 2" xfId="28233" xr:uid="{00000000-0005-0000-0000-00008F4E0000}"/>
    <cellStyle name="Normal 58 20 3 3" xfId="28232" xr:uid="{00000000-0005-0000-0000-0000904E0000}"/>
    <cellStyle name="Normal 58 20 4" xfId="10747" xr:uid="{00000000-0005-0000-0000-0000914E0000}"/>
    <cellStyle name="Normal 58 20 4 2" xfId="28234" xr:uid="{00000000-0005-0000-0000-0000924E0000}"/>
    <cellStyle name="Normal 58 20 5" xfId="28227" xr:uid="{00000000-0005-0000-0000-0000934E0000}"/>
    <cellStyle name="Normal 58 21" xfId="10748" xr:uid="{00000000-0005-0000-0000-0000944E0000}"/>
    <cellStyle name="Normal 58 21 2" xfId="10749" xr:uid="{00000000-0005-0000-0000-0000954E0000}"/>
    <cellStyle name="Normal 58 21 2 2" xfId="10750" xr:uid="{00000000-0005-0000-0000-0000964E0000}"/>
    <cellStyle name="Normal 58 21 2 2 2" xfId="10751" xr:uid="{00000000-0005-0000-0000-0000974E0000}"/>
    <cellStyle name="Normal 58 21 2 2 2 2" xfId="28238" xr:uid="{00000000-0005-0000-0000-0000984E0000}"/>
    <cellStyle name="Normal 58 21 2 2 3" xfId="28237" xr:uid="{00000000-0005-0000-0000-0000994E0000}"/>
    <cellStyle name="Normal 58 21 2 3" xfId="10752" xr:uid="{00000000-0005-0000-0000-00009A4E0000}"/>
    <cellStyle name="Normal 58 21 2 3 2" xfId="28239" xr:uid="{00000000-0005-0000-0000-00009B4E0000}"/>
    <cellStyle name="Normal 58 21 2 4" xfId="28236" xr:uid="{00000000-0005-0000-0000-00009C4E0000}"/>
    <cellStyle name="Normal 58 21 3" xfId="10753" xr:uid="{00000000-0005-0000-0000-00009D4E0000}"/>
    <cellStyle name="Normal 58 21 3 2" xfId="10754" xr:uid="{00000000-0005-0000-0000-00009E4E0000}"/>
    <cellStyle name="Normal 58 21 3 2 2" xfId="28241" xr:uid="{00000000-0005-0000-0000-00009F4E0000}"/>
    <cellStyle name="Normal 58 21 3 3" xfId="28240" xr:uid="{00000000-0005-0000-0000-0000A04E0000}"/>
    <cellStyle name="Normal 58 21 4" xfId="10755" xr:uid="{00000000-0005-0000-0000-0000A14E0000}"/>
    <cellStyle name="Normal 58 21 4 2" xfId="28242" xr:uid="{00000000-0005-0000-0000-0000A24E0000}"/>
    <cellStyle name="Normal 58 21 5" xfId="28235" xr:uid="{00000000-0005-0000-0000-0000A34E0000}"/>
    <cellStyle name="Normal 58 22" xfId="10756" xr:uid="{00000000-0005-0000-0000-0000A44E0000}"/>
    <cellStyle name="Normal 58 22 2" xfId="10757" xr:uid="{00000000-0005-0000-0000-0000A54E0000}"/>
    <cellStyle name="Normal 58 22 2 2" xfId="10758" xr:uid="{00000000-0005-0000-0000-0000A64E0000}"/>
    <cellStyle name="Normal 58 22 2 2 2" xfId="10759" xr:uid="{00000000-0005-0000-0000-0000A74E0000}"/>
    <cellStyle name="Normal 58 22 2 2 2 2" xfId="28246" xr:uid="{00000000-0005-0000-0000-0000A84E0000}"/>
    <cellStyle name="Normal 58 22 2 2 3" xfId="28245" xr:uid="{00000000-0005-0000-0000-0000A94E0000}"/>
    <cellStyle name="Normal 58 22 2 3" xfId="10760" xr:uid="{00000000-0005-0000-0000-0000AA4E0000}"/>
    <cellStyle name="Normal 58 22 2 3 2" xfId="28247" xr:uid="{00000000-0005-0000-0000-0000AB4E0000}"/>
    <cellStyle name="Normal 58 22 2 4" xfId="28244" xr:uid="{00000000-0005-0000-0000-0000AC4E0000}"/>
    <cellStyle name="Normal 58 22 3" xfId="10761" xr:uid="{00000000-0005-0000-0000-0000AD4E0000}"/>
    <cellStyle name="Normal 58 22 3 2" xfId="10762" xr:uid="{00000000-0005-0000-0000-0000AE4E0000}"/>
    <cellStyle name="Normal 58 22 3 2 2" xfId="28249" xr:uid="{00000000-0005-0000-0000-0000AF4E0000}"/>
    <cellStyle name="Normal 58 22 3 3" xfId="28248" xr:uid="{00000000-0005-0000-0000-0000B04E0000}"/>
    <cellStyle name="Normal 58 22 4" xfId="10763" xr:uid="{00000000-0005-0000-0000-0000B14E0000}"/>
    <cellStyle name="Normal 58 22 4 2" xfId="28250" xr:uid="{00000000-0005-0000-0000-0000B24E0000}"/>
    <cellStyle name="Normal 58 22 5" xfId="28243" xr:uid="{00000000-0005-0000-0000-0000B34E0000}"/>
    <cellStyle name="Normal 58 23" xfId="10764" xr:uid="{00000000-0005-0000-0000-0000B44E0000}"/>
    <cellStyle name="Normal 58 23 2" xfId="10765" xr:uid="{00000000-0005-0000-0000-0000B54E0000}"/>
    <cellStyle name="Normal 58 23 2 2" xfId="10766" xr:uid="{00000000-0005-0000-0000-0000B64E0000}"/>
    <cellStyle name="Normal 58 23 2 2 2" xfId="28253" xr:uid="{00000000-0005-0000-0000-0000B74E0000}"/>
    <cellStyle name="Normal 58 23 2 3" xfId="28252" xr:uid="{00000000-0005-0000-0000-0000B84E0000}"/>
    <cellStyle name="Normal 58 23 3" xfId="10767" xr:uid="{00000000-0005-0000-0000-0000B94E0000}"/>
    <cellStyle name="Normal 58 23 3 2" xfId="28254" xr:uid="{00000000-0005-0000-0000-0000BA4E0000}"/>
    <cellStyle name="Normal 58 23 4" xfId="28251" xr:uid="{00000000-0005-0000-0000-0000BB4E0000}"/>
    <cellStyle name="Normal 58 24" xfId="10768" xr:uid="{00000000-0005-0000-0000-0000BC4E0000}"/>
    <cellStyle name="Normal 58 24 2" xfId="10769" xr:uid="{00000000-0005-0000-0000-0000BD4E0000}"/>
    <cellStyle name="Normal 58 24 2 2" xfId="28256" xr:uid="{00000000-0005-0000-0000-0000BE4E0000}"/>
    <cellStyle name="Normal 58 24 3" xfId="28255" xr:uid="{00000000-0005-0000-0000-0000BF4E0000}"/>
    <cellStyle name="Normal 58 25" xfId="10770" xr:uid="{00000000-0005-0000-0000-0000C04E0000}"/>
    <cellStyle name="Normal 58 25 2" xfId="28257" xr:uid="{00000000-0005-0000-0000-0000C14E0000}"/>
    <cellStyle name="Normal 58 26" xfId="28138" xr:uid="{00000000-0005-0000-0000-0000C24E0000}"/>
    <cellStyle name="Normal 58 3" xfId="10771" xr:uid="{00000000-0005-0000-0000-0000C34E0000}"/>
    <cellStyle name="Normal 58 3 2" xfId="10772" xr:uid="{00000000-0005-0000-0000-0000C44E0000}"/>
    <cellStyle name="Normal 58 3 2 2" xfId="10773" xr:uid="{00000000-0005-0000-0000-0000C54E0000}"/>
    <cellStyle name="Normal 58 3 2 2 2" xfId="10774" xr:uid="{00000000-0005-0000-0000-0000C64E0000}"/>
    <cellStyle name="Normal 58 3 2 2 2 2" xfId="28261" xr:uid="{00000000-0005-0000-0000-0000C74E0000}"/>
    <cellStyle name="Normal 58 3 2 2 3" xfId="28260" xr:uid="{00000000-0005-0000-0000-0000C84E0000}"/>
    <cellStyle name="Normal 58 3 2 3" xfId="10775" xr:uid="{00000000-0005-0000-0000-0000C94E0000}"/>
    <cellStyle name="Normal 58 3 2 3 2" xfId="28262" xr:uid="{00000000-0005-0000-0000-0000CA4E0000}"/>
    <cellStyle name="Normal 58 3 2 4" xfId="28259" xr:uid="{00000000-0005-0000-0000-0000CB4E0000}"/>
    <cellStyle name="Normal 58 3 3" xfId="10776" xr:uid="{00000000-0005-0000-0000-0000CC4E0000}"/>
    <cellStyle name="Normal 58 3 3 2" xfId="10777" xr:uid="{00000000-0005-0000-0000-0000CD4E0000}"/>
    <cellStyle name="Normal 58 3 3 2 2" xfId="28264" xr:uid="{00000000-0005-0000-0000-0000CE4E0000}"/>
    <cellStyle name="Normal 58 3 3 3" xfId="28263" xr:uid="{00000000-0005-0000-0000-0000CF4E0000}"/>
    <cellStyle name="Normal 58 3 4" xfId="10778" xr:uid="{00000000-0005-0000-0000-0000D04E0000}"/>
    <cellStyle name="Normal 58 3 4 2" xfId="28265" xr:uid="{00000000-0005-0000-0000-0000D14E0000}"/>
    <cellStyle name="Normal 58 3 5" xfId="28258" xr:uid="{00000000-0005-0000-0000-0000D24E0000}"/>
    <cellStyle name="Normal 58 4" xfId="10779" xr:uid="{00000000-0005-0000-0000-0000D34E0000}"/>
    <cellStyle name="Normal 58 4 2" xfId="10780" xr:uid="{00000000-0005-0000-0000-0000D44E0000}"/>
    <cellStyle name="Normal 58 4 2 2" xfId="10781" xr:uid="{00000000-0005-0000-0000-0000D54E0000}"/>
    <cellStyle name="Normal 58 4 2 2 2" xfId="10782" xr:uid="{00000000-0005-0000-0000-0000D64E0000}"/>
    <cellStyle name="Normal 58 4 2 2 2 2" xfId="28269" xr:uid="{00000000-0005-0000-0000-0000D74E0000}"/>
    <cellStyle name="Normal 58 4 2 2 3" xfId="28268" xr:uid="{00000000-0005-0000-0000-0000D84E0000}"/>
    <cellStyle name="Normal 58 4 2 3" xfId="10783" xr:uid="{00000000-0005-0000-0000-0000D94E0000}"/>
    <cellStyle name="Normal 58 4 2 3 2" xfId="28270" xr:uid="{00000000-0005-0000-0000-0000DA4E0000}"/>
    <cellStyle name="Normal 58 4 2 4" xfId="28267" xr:uid="{00000000-0005-0000-0000-0000DB4E0000}"/>
    <cellStyle name="Normal 58 4 3" xfId="10784" xr:uid="{00000000-0005-0000-0000-0000DC4E0000}"/>
    <cellStyle name="Normal 58 4 3 2" xfId="10785" xr:uid="{00000000-0005-0000-0000-0000DD4E0000}"/>
    <cellStyle name="Normal 58 4 3 2 2" xfId="28272" xr:uid="{00000000-0005-0000-0000-0000DE4E0000}"/>
    <cellStyle name="Normal 58 4 3 3" xfId="28271" xr:uid="{00000000-0005-0000-0000-0000DF4E0000}"/>
    <cellStyle name="Normal 58 4 4" xfId="10786" xr:uid="{00000000-0005-0000-0000-0000E04E0000}"/>
    <cellStyle name="Normal 58 4 4 2" xfId="28273" xr:uid="{00000000-0005-0000-0000-0000E14E0000}"/>
    <cellStyle name="Normal 58 4 5" xfId="28266" xr:uid="{00000000-0005-0000-0000-0000E24E0000}"/>
    <cellStyle name="Normal 58 5" xfId="10787" xr:uid="{00000000-0005-0000-0000-0000E34E0000}"/>
    <cellStyle name="Normal 58 5 2" xfId="10788" xr:uid="{00000000-0005-0000-0000-0000E44E0000}"/>
    <cellStyle name="Normal 58 5 2 2" xfId="10789" xr:uid="{00000000-0005-0000-0000-0000E54E0000}"/>
    <cellStyle name="Normal 58 5 2 2 2" xfId="10790" xr:uid="{00000000-0005-0000-0000-0000E64E0000}"/>
    <cellStyle name="Normal 58 5 2 2 2 2" xfId="28277" xr:uid="{00000000-0005-0000-0000-0000E74E0000}"/>
    <cellStyle name="Normal 58 5 2 2 3" xfId="28276" xr:uid="{00000000-0005-0000-0000-0000E84E0000}"/>
    <cellStyle name="Normal 58 5 2 3" xfId="10791" xr:uid="{00000000-0005-0000-0000-0000E94E0000}"/>
    <cellStyle name="Normal 58 5 2 3 2" xfId="28278" xr:uid="{00000000-0005-0000-0000-0000EA4E0000}"/>
    <cellStyle name="Normal 58 5 2 4" xfId="28275" xr:uid="{00000000-0005-0000-0000-0000EB4E0000}"/>
    <cellStyle name="Normal 58 5 3" xfId="10792" xr:uid="{00000000-0005-0000-0000-0000EC4E0000}"/>
    <cellStyle name="Normal 58 5 3 2" xfId="10793" xr:uid="{00000000-0005-0000-0000-0000ED4E0000}"/>
    <cellStyle name="Normal 58 5 3 2 2" xfId="28280" xr:uid="{00000000-0005-0000-0000-0000EE4E0000}"/>
    <cellStyle name="Normal 58 5 3 3" xfId="28279" xr:uid="{00000000-0005-0000-0000-0000EF4E0000}"/>
    <cellStyle name="Normal 58 5 4" xfId="10794" xr:uid="{00000000-0005-0000-0000-0000F04E0000}"/>
    <cellStyle name="Normal 58 5 4 2" xfId="28281" xr:uid="{00000000-0005-0000-0000-0000F14E0000}"/>
    <cellStyle name="Normal 58 5 5" xfId="28274" xr:uid="{00000000-0005-0000-0000-0000F24E0000}"/>
    <cellStyle name="Normal 58 6" xfId="10795" xr:uid="{00000000-0005-0000-0000-0000F34E0000}"/>
    <cellStyle name="Normal 58 6 2" xfId="10796" xr:uid="{00000000-0005-0000-0000-0000F44E0000}"/>
    <cellStyle name="Normal 58 6 2 2" xfId="10797" xr:uid="{00000000-0005-0000-0000-0000F54E0000}"/>
    <cellStyle name="Normal 58 6 2 2 2" xfId="10798" xr:uid="{00000000-0005-0000-0000-0000F64E0000}"/>
    <cellStyle name="Normal 58 6 2 2 2 2" xfId="28285" xr:uid="{00000000-0005-0000-0000-0000F74E0000}"/>
    <cellStyle name="Normal 58 6 2 2 3" xfId="28284" xr:uid="{00000000-0005-0000-0000-0000F84E0000}"/>
    <cellStyle name="Normal 58 6 2 3" xfId="10799" xr:uid="{00000000-0005-0000-0000-0000F94E0000}"/>
    <cellStyle name="Normal 58 6 2 3 2" xfId="28286" xr:uid="{00000000-0005-0000-0000-0000FA4E0000}"/>
    <cellStyle name="Normal 58 6 2 4" xfId="28283" xr:uid="{00000000-0005-0000-0000-0000FB4E0000}"/>
    <cellStyle name="Normal 58 6 3" xfId="10800" xr:uid="{00000000-0005-0000-0000-0000FC4E0000}"/>
    <cellStyle name="Normal 58 6 3 2" xfId="10801" xr:uid="{00000000-0005-0000-0000-0000FD4E0000}"/>
    <cellStyle name="Normal 58 6 3 2 2" xfId="28288" xr:uid="{00000000-0005-0000-0000-0000FE4E0000}"/>
    <cellStyle name="Normal 58 6 3 3" xfId="28287" xr:uid="{00000000-0005-0000-0000-0000FF4E0000}"/>
    <cellStyle name="Normal 58 6 4" xfId="10802" xr:uid="{00000000-0005-0000-0000-0000004F0000}"/>
    <cellStyle name="Normal 58 6 4 2" xfId="28289" xr:uid="{00000000-0005-0000-0000-0000014F0000}"/>
    <cellStyle name="Normal 58 6 5" xfId="28282" xr:uid="{00000000-0005-0000-0000-0000024F0000}"/>
    <cellStyle name="Normal 58 7" xfId="10803" xr:uid="{00000000-0005-0000-0000-0000034F0000}"/>
    <cellStyle name="Normal 58 7 2" xfId="10804" xr:uid="{00000000-0005-0000-0000-0000044F0000}"/>
    <cellStyle name="Normal 58 7 2 2" xfId="10805" xr:uid="{00000000-0005-0000-0000-0000054F0000}"/>
    <cellStyle name="Normal 58 7 2 2 2" xfId="10806" xr:uid="{00000000-0005-0000-0000-0000064F0000}"/>
    <cellStyle name="Normal 58 7 2 2 2 2" xfId="28293" xr:uid="{00000000-0005-0000-0000-0000074F0000}"/>
    <cellStyle name="Normal 58 7 2 2 3" xfId="28292" xr:uid="{00000000-0005-0000-0000-0000084F0000}"/>
    <cellStyle name="Normal 58 7 2 3" xfId="10807" xr:uid="{00000000-0005-0000-0000-0000094F0000}"/>
    <cellStyle name="Normal 58 7 2 3 2" xfId="28294" xr:uid="{00000000-0005-0000-0000-00000A4F0000}"/>
    <cellStyle name="Normal 58 7 2 4" xfId="28291" xr:uid="{00000000-0005-0000-0000-00000B4F0000}"/>
    <cellStyle name="Normal 58 7 3" xfId="10808" xr:uid="{00000000-0005-0000-0000-00000C4F0000}"/>
    <cellStyle name="Normal 58 7 3 2" xfId="10809" xr:uid="{00000000-0005-0000-0000-00000D4F0000}"/>
    <cellStyle name="Normal 58 7 3 2 2" xfId="28296" xr:uid="{00000000-0005-0000-0000-00000E4F0000}"/>
    <cellStyle name="Normal 58 7 3 3" xfId="28295" xr:uid="{00000000-0005-0000-0000-00000F4F0000}"/>
    <cellStyle name="Normal 58 7 4" xfId="10810" xr:uid="{00000000-0005-0000-0000-0000104F0000}"/>
    <cellStyle name="Normal 58 7 4 2" xfId="28297" xr:uid="{00000000-0005-0000-0000-0000114F0000}"/>
    <cellStyle name="Normal 58 7 5" xfId="28290" xr:uid="{00000000-0005-0000-0000-0000124F0000}"/>
    <cellStyle name="Normal 58 8" xfId="10811" xr:uid="{00000000-0005-0000-0000-0000134F0000}"/>
    <cellStyle name="Normal 58 8 2" xfId="10812" xr:uid="{00000000-0005-0000-0000-0000144F0000}"/>
    <cellStyle name="Normal 58 8 2 2" xfId="10813" xr:uid="{00000000-0005-0000-0000-0000154F0000}"/>
    <cellStyle name="Normal 58 8 2 2 2" xfId="10814" xr:uid="{00000000-0005-0000-0000-0000164F0000}"/>
    <cellStyle name="Normal 58 8 2 2 2 2" xfId="28301" xr:uid="{00000000-0005-0000-0000-0000174F0000}"/>
    <cellStyle name="Normal 58 8 2 2 3" xfId="28300" xr:uid="{00000000-0005-0000-0000-0000184F0000}"/>
    <cellStyle name="Normal 58 8 2 3" xfId="10815" xr:uid="{00000000-0005-0000-0000-0000194F0000}"/>
    <cellStyle name="Normal 58 8 2 3 2" xfId="28302" xr:uid="{00000000-0005-0000-0000-00001A4F0000}"/>
    <cellStyle name="Normal 58 8 2 4" xfId="28299" xr:uid="{00000000-0005-0000-0000-00001B4F0000}"/>
    <cellStyle name="Normal 58 8 3" xfId="10816" xr:uid="{00000000-0005-0000-0000-00001C4F0000}"/>
    <cellStyle name="Normal 58 8 3 2" xfId="10817" xr:uid="{00000000-0005-0000-0000-00001D4F0000}"/>
    <cellStyle name="Normal 58 8 3 2 2" xfId="28304" xr:uid="{00000000-0005-0000-0000-00001E4F0000}"/>
    <cellStyle name="Normal 58 8 3 3" xfId="28303" xr:uid="{00000000-0005-0000-0000-00001F4F0000}"/>
    <cellStyle name="Normal 58 8 4" xfId="10818" xr:uid="{00000000-0005-0000-0000-0000204F0000}"/>
    <cellStyle name="Normal 58 8 4 2" xfId="28305" xr:uid="{00000000-0005-0000-0000-0000214F0000}"/>
    <cellStyle name="Normal 58 8 5" xfId="28298" xr:uid="{00000000-0005-0000-0000-0000224F0000}"/>
    <cellStyle name="Normal 58 9" xfId="10819" xr:uid="{00000000-0005-0000-0000-0000234F0000}"/>
    <cellStyle name="Normal 58 9 2" xfId="10820" xr:uid="{00000000-0005-0000-0000-0000244F0000}"/>
    <cellStyle name="Normal 58 9 2 2" xfId="10821" xr:uid="{00000000-0005-0000-0000-0000254F0000}"/>
    <cellStyle name="Normal 58 9 2 2 2" xfId="10822" xr:uid="{00000000-0005-0000-0000-0000264F0000}"/>
    <cellStyle name="Normal 58 9 2 2 2 2" xfId="28309" xr:uid="{00000000-0005-0000-0000-0000274F0000}"/>
    <cellStyle name="Normal 58 9 2 2 3" xfId="28308" xr:uid="{00000000-0005-0000-0000-0000284F0000}"/>
    <cellStyle name="Normal 58 9 2 3" xfId="10823" xr:uid="{00000000-0005-0000-0000-0000294F0000}"/>
    <cellStyle name="Normal 58 9 2 3 2" xfId="28310" xr:uid="{00000000-0005-0000-0000-00002A4F0000}"/>
    <cellStyle name="Normal 58 9 2 4" xfId="28307" xr:uid="{00000000-0005-0000-0000-00002B4F0000}"/>
    <cellStyle name="Normal 58 9 3" xfId="10824" xr:uid="{00000000-0005-0000-0000-00002C4F0000}"/>
    <cellStyle name="Normal 58 9 3 2" xfId="10825" xr:uid="{00000000-0005-0000-0000-00002D4F0000}"/>
    <cellStyle name="Normal 58 9 3 2 2" xfId="28312" xr:uid="{00000000-0005-0000-0000-00002E4F0000}"/>
    <cellStyle name="Normal 58 9 3 3" xfId="28311" xr:uid="{00000000-0005-0000-0000-00002F4F0000}"/>
    <cellStyle name="Normal 58 9 4" xfId="10826" xr:uid="{00000000-0005-0000-0000-0000304F0000}"/>
    <cellStyle name="Normal 58 9 4 2" xfId="28313" xr:uid="{00000000-0005-0000-0000-0000314F0000}"/>
    <cellStyle name="Normal 58 9 5" xfId="28306" xr:uid="{00000000-0005-0000-0000-0000324F0000}"/>
    <cellStyle name="Normal 59" xfId="10827" xr:uid="{00000000-0005-0000-0000-0000334F0000}"/>
    <cellStyle name="Normal 59 10" xfId="10828" xr:uid="{00000000-0005-0000-0000-0000344F0000}"/>
    <cellStyle name="Normal 59 10 2" xfId="10829" xr:uid="{00000000-0005-0000-0000-0000354F0000}"/>
    <cellStyle name="Normal 59 10 2 2" xfId="10830" xr:uid="{00000000-0005-0000-0000-0000364F0000}"/>
    <cellStyle name="Normal 59 10 2 2 2" xfId="10831" xr:uid="{00000000-0005-0000-0000-0000374F0000}"/>
    <cellStyle name="Normal 59 10 2 2 2 2" xfId="28318" xr:uid="{00000000-0005-0000-0000-0000384F0000}"/>
    <cellStyle name="Normal 59 10 2 2 3" xfId="28317" xr:uid="{00000000-0005-0000-0000-0000394F0000}"/>
    <cellStyle name="Normal 59 10 2 3" xfId="10832" xr:uid="{00000000-0005-0000-0000-00003A4F0000}"/>
    <cellStyle name="Normal 59 10 2 3 2" xfId="28319" xr:uid="{00000000-0005-0000-0000-00003B4F0000}"/>
    <cellStyle name="Normal 59 10 2 4" xfId="28316" xr:uid="{00000000-0005-0000-0000-00003C4F0000}"/>
    <cellStyle name="Normal 59 10 3" xfId="10833" xr:uid="{00000000-0005-0000-0000-00003D4F0000}"/>
    <cellStyle name="Normal 59 10 3 2" xfId="10834" xr:uid="{00000000-0005-0000-0000-00003E4F0000}"/>
    <cellStyle name="Normal 59 10 3 2 2" xfId="28321" xr:uid="{00000000-0005-0000-0000-00003F4F0000}"/>
    <cellStyle name="Normal 59 10 3 3" xfId="28320" xr:uid="{00000000-0005-0000-0000-0000404F0000}"/>
    <cellStyle name="Normal 59 10 4" xfId="10835" xr:uid="{00000000-0005-0000-0000-0000414F0000}"/>
    <cellStyle name="Normal 59 10 4 2" xfId="28322" xr:uid="{00000000-0005-0000-0000-0000424F0000}"/>
    <cellStyle name="Normal 59 10 5" xfId="28315" xr:uid="{00000000-0005-0000-0000-0000434F0000}"/>
    <cellStyle name="Normal 59 11" xfId="10836" xr:uid="{00000000-0005-0000-0000-0000444F0000}"/>
    <cellStyle name="Normal 59 11 2" xfId="10837" xr:uid="{00000000-0005-0000-0000-0000454F0000}"/>
    <cellStyle name="Normal 59 11 2 2" xfId="10838" xr:uid="{00000000-0005-0000-0000-0000464F0000}"/>
    <cellStyle name="Normal 59 11 2 2 2" xfId="10839" xr:uid="{00000000-0005-0000-0000-0000474F0000}"/>
    <cellStyle name="Normal 59 11 2 2 2 2" xfId="28326" xr:uid="{00000000-0005-0000-0000-0000484F0000}"/>
    <cellStyle name="Normal 59 11 2 2 3" xfId="28325" xr:uid="{00000000-0005-0000-0000-0000494F0000}"/>
    <cellStyle name="Normal 59 11 2 3" xfId="10840" xr:uid="{00000000-0005-0000-0000-00004A4F0000}"/>
    <cellStyle name="Normal 59 11 2 3 2" xfId="28327" xr:uid="{00000000-0005-0000-0000-00004B4F0000}"/>
    <cellStyle name="Normal 59 11 2 4" xfId="28324" xr:uid="{00000000-0005-0000-0000-00004C4F0000}"/>
    <cellStyle name="Normal 59 11 3" xfId="10841" xr:uid="{00000000-0005-0000-0000-00004D4F0000}"/>
    <cellStyle name="Normal 59 11 3 2" xfId="10842" xr:uid="{00000000-0005-0000-0000-00004E4F0000}"/>
    <cellStyle name="Normal 59 11 3 2 2" xfId="28329" xr:uid="{00000000-0005-0000-0000-00004F4F0000}"/>
    <cellStyle name="Normal 59 11 3 3" xfId="28328" xr:uid="{00000000-0005-0000-0000-0000504F0000}"/>
    <cellStyle name="Normal 59 11 4" xfId="10843" xr:uid="{00000000-0005-0000-0000-0000514F0000}"/>
    <cellStyle name="Normal 59 11 4 2" xfId="28330" xr:uid="{00000000-0005-0000-0000-0000524F0000}"/>
    <cellStyle name="Normal 59 11 5" xfId="28323" xr:uid="{00000000-0005-0000-0000-0000534F0000}"/>
    <cellStyle name="Normal 59 12" xfId="10844" xr:uid="{00000000-0005-0000-0000-0000544F0000}"/>
    <cellStyle name="Normal 59 12 2" xfId="10845" xr:uid="{00000000-0005-0000-0000-0000554F0000}"/>
    <cellStyle name="Normal 59 12 2 2" xfId="10846" xr:uid="{00000000-0005-0000-0000-0000564F0000}"/>
    <cellStyle name="Normal 59 12 2 2 2" xfId="10847" xr:uid="{00000000-0005-0000-0000-0000574F0000}"/>
    <cellStyle name="Normal 59 12 2 2 2 2" xfId="28334" xr:uid="{00000000-0005-0000-0000-0000584F0000}"/>
    <cellStyle name="Normal 59 12 2 2 3" xfId="28333" xr:uid="{00000000-0005-0000-0000-0000594F0000}"/>
    <cellStyle name="Normal 59 12 2 3" xfId="10848" xr:uid="{00000000-0005-0000-0000-00005A4F0000}"/>
    <cellStyle name="Normal 59 12 2 3 2" xfId="28335" xr:uid="{00000000-0005-0000-0000-00005B4F0000}"/>
    <cellStyle name="Normal 59 12 2 4" xfId="28332" xr:uid="{00000000-0005-0000-0000-00005C4F0000}"/>
    <cellStyle name="Normal 59 12 3" xfId="10849" xr:uid="{00000000-0005-0000-0000-00005D4F0000}"/>
    <cellStyle name="Normal 59 12 3 2" xfId="10850" xr:uid="{00000000-0005-0000-0000-00005E4F0000}"/>
    <cellStyle name="Normal 59 12 3 2 2" xfId="28337" xr:uid="{00000000-0005-0000-0000-00005F4F0000}"/>
    <cellStyle name="Normal 59 12 3 3" xfId="28336" xr:uid="{00000000-0005-0000-0000-0000604F0000}"/>
    <cellStyle name="Normal 59 12 4" xfId="10851" xr:uid="{00000000-0005-0000-0000-0000614F0000}"/>
    <cellStyle name="Normal 59 12 4 2" xfId="28338" xr:uid="{00000000-0005-0000-0000-0000624F0000}"/>
    <cellStyle name="Normal 59 12 5" xfId="28331" xr:uid="{00000000-0005-0000-0000-0000634F0000}"/>
    <cellStyle name="Normal 59 13" xfId="10852" xr:uid="{00000000-0005-0000-0000-0000644F0000}"/>
    <cellStyle name="Normal 59 13 2" xfId="10853" xr:uid="{00000000-0005-0000-0000-0000654F0000}"/>
    <cellStyle name="Normal 59 13 2 2" xfId="10854" xr:uid="{00000000-0005-0000-0000-0000664F0000}"/>
    <cellStyle name="Normal 59 13 2 2 2" xfId="10855" xr:uid="{00000000-0005-0000-0000-0000674F0000}"/>
    <cellStyle name="Normal 59 13 2 2 2 2" xfId="28342" xr:uid="{00000000-0005-0000-0000-0000684F0000}"/>
    <cellStyle name="Normal 59 13 2 2 3" xfId="28341" xr:uid="{00000000-0005-0000-0000-0000694F0000}"/>
    <cellStyle name="Normal 59 13 2 3" xfId="10856" xr:uid="{00000000-0005-0000-0000-00006A4F0000}"/>
    <cellStyle name="Normal 59 13 2 3 2" xfId="28343" xr:uid="{00000000-0005-0000-0000-00006B4F0000}"/>
    <cellStyle name="Normal 59 13 2 4" xfId="28340" xr:uid="{00000000-0005-0000-0000-00006C4F0000}"/>
    <cellStyle name="Normal 59 13 3" xfId="10857" xr:uid="{00000000-0005-0000-0000-00006D4F0000}"/>
    <cellStyle name="Normal 59 13 3 2" xfId="10858" xr:uid="{00000000-0005-0000-0000-00006E4F0000}"/>
    <cellStyle name="Normal 59 13 3 2 2" xfId="28345" xr:uid="{00000000-0005-0000-0000-00006F4F0000}"/>
    <cellStyle name="Normal 59 13 3 3" xfId="28344" xr:uid="{00000000-0005-0000-0000-0000704F0000}"/>
    <cellStyle name="Normal 59 13 4" xfId="10859" xr:uid="{00000000-0005-0000-0000-0000714F0000}"/>
    <cellStyle name="Normal 59 13 4 2" xfId="28346" xr:uid="{00000000-0005-0000-0000-0000724F0000}"/>
    <cellStyle name="Normal 59 13 5" xfId="28339" xr:uid="{00000000-0005-0000-0000-0000734F0000}"/>
    <cellStyle name="Normal 59 14" xfId="10860" xr:uid="{00000000-0005-0000-0000-0000744F0000}"/>
    <cellStyle name="Normal 59 14 2" xfId="10861" xr:uid="{00000000-0005-0000-0000-0000754F0000}"/>
    <cellStyle name="Normal 59 14 2 2" xfId="10862" xr:uid="{00000000-0005-0000-0000-0000764F0000}"/>
    <cellStyle name="Normal 59 14 2 2 2" xfId="10863" xr:uid="{00000000-0005-0000-0000-0000774F0000}"/>
    <cellStyle name="Normal 59 14 2 2 2 2" xfId="28350" xr:uid="{00000000-0005-0000-0000-0000784F0000}"/>
    <cellStyle name="Normal 59 14 2 2 3" xfId="28349" xr:uid="{00000000-0005-0000-0000-0000794F0000}"/>
    <cellStyle name="Normal 59 14 2 3" xfId="10864" xr:uid="{00000000-0005-0000-0000-00007A4F0000}"/>
    <cellStyle name="Normal 59 14 2 3 2" xfId="28351" xr:uid="{00000000-0005-0000-0000-00007B4F0000}"/>
    <cellStyle name="Normal 59 14 2 4" xfId="28348" xr:uid="{00000000-0005-0000-0000-00007C4F0000}"/>
    <cellStyle name="Normal 59 14 3" xfId="10865" xr:uid="{00000000-0005-0000-0000-00007D4F0000}"/>
    <cellStyle name="Normal 59 14 3 2" xfId="10866" xr:uid="{00000000-0005-0000-0000-00007E4F0000}"/>
    <cellStyle name="Normal 59 14 3 2 2" xfId="28353" xr:uid="{00000000-0005-0000-0000-00007F4F0000}"/>
    <cellStyle name="Normal 59 14 3 3" xfId="28352" xr:uid="{00000000-0005-0000-0000-0000804F0000}"/>
    <cellStyle name="Normal 59 14 4" xfId="10867" xr:uid="{00000000-0005-0000-0000-0000814F0000}"/>
    <cellStyle name="Normal 59 14 4 2" xfId="28354" xr:uid="{00000000-0005-0000-0000-0000824F0000}"/>
    <cellStyle name="Normal 59 14 5" xfId="28347" xr:uid="{00000000-0005-0000-0000-0000834F0000}"/>
    <cellStyle name="Normal 59 15" xfId="10868" xr:uid="{00000000-0005-0000-0000-0000844F0000}"/>
    <cellStyle name="Normal 59 15 2" xfId="10869" xr:uid="{00000000-0005-0000-0000-0000854F0000}"/>
    <cellStyle name="Normal 59 15 2 2" xfId="10870" xr:uid="{00000000-0005-0000-0000-0000864F0000}"/>
    <cellStyle name="Normal 59 15 2 2 2" xfId="10871" xr:uid="{00000000-0005-0000-0000-0000874F0000}"/>
    <cellStyle name="Normal 59 15 2 2 2 2" xfId="28358" xr:uid="{00000000-0005-0000-0000-0000884F0000}"/>
    <cellStyle name="Normal 59 15 2 2 3" xfId="28357" xr:uid="{00000000-0005-0000-0000-0000894F0000}"/>
    <cellStyle name="Normal 59 15 2 3" xfId="10872" xr:uid="{00000000-0005-0000-0000-00008A4F0000}"/>
    <cellStyle name="Normal 59 15 2 3 2" xfId="28359" xr:uid="{00000000-0005-0000-0000-00008B4F0000}"/>
    <cellStyle name="Normal 59 15 2 4" xfId="28356" xr:uid="{00000000-0005-0000-0000-00008C4F0000}"/>
    <cellStyle name="Normal 59 15 3" xfId="10873" xr:uid="{00000000-0005-0000-0000-00008D4F0000}"/>
    <cellStyle name="Normal 59 15 3 2" xfId="10874" xr:uid="{00000000-0005-0000-0000-00008E4F0000}"/>
    <cellStyle name="Normal 59 15 3 2 2" xfId="28361" xr:uid="{00000000-0005-0000-0000-00008F4F0000}"/>
    <cellStyle name="Normal 59 15 3 3" xfId="28360" xr:uid="{00000000-0005-0000-0000-0000904F0000}"/>
    <cellStyle name="Normal 59 15 4" xfId="10875" xr:uid="{00000000-0005-0000-0000-0000914F0000}"/>
    <cellStyle name="Normal 59 15 4 2" xfId="28362" xr:uid="{00000000-0005-0000-0000-0000924F0000}"/>
    <cellStyle name="Normal 59 15 5" xfId="28355" xr:uid="{00000000-0005-0000-0000-0000934F0000}"/>
    <cellStyle name="Normal 59 16" xfId="10876" xr:uid="{00000000-0005-0000-0000-0000944F0000}"/>
    <cellStyle name="Normal 59 16 2" xfId="10877" xr:uid="{00000000-0005-0000-0000-0000954F0000}"/>
    <cellStyle name="Normal 59 16 2 2" xfId="10878" xr:uid="{00000000-0005-0000-0000-0000964F0000}"/>
    <cellStyle name="Normal 59 16 2 2 2" xfId="10879" xr:uid="{00000000-0005-0000-0000-0000974F0000}"/>
    <cellStyle name="Normal 59 16 2 2 2 2" xfId="28366" xr:uid="{00000000-0005-0000-0000-0000984F0000}"/>
    <cellStyle name="Normal 59 16 2 2 3" xfId="28365" xr:uid="{00000000-0005-0000-0000-0000994F0000}"/>
    <cellStyle name="Normal 59 16 2 3" xfId="10880" xr:uid="{00000000-0005-0000-0000-00009A4F0000}"/>
    <cellStyle name="Normal 59 16 2 3 2" xfId="28367" xr:uid="{00000000-0005-0000-0000-00009B4F0000}"/>
    <cellStyle name="Normal 59 16 2 4" xfId="28364" xr:uid="{00000000-0005-0000-0000-00009C4F0000}"/>
    <cellStyle name="Normal 59 16 3" xfId="10881" xr:uid="{00000000-0005-0000-0000-00009D4F0000}"/>
    <cellStyle name="Normal 59 16 3 2" xfId="10882" xr:uid="{00000000-0005-0000-0000-00009E4F0000}"/>
    <cellStyle name="Normal 59 16 3 2 2" xfId="28369" xr:uid="{00000000-0005-0000-0000-00009F4F0000}"/>
    <cellStyle name="Normal 59 16 3 3" xfId="28368" xr:uid="{00000000-0005-0000-0000-0000A04F0000}"/>
    <cellStyle name="Normal 59 16 4" xfId="10883" xr:uid="{00000000-0005-0000-0000-0000A14F0000}"/>
    <cellStyle name="Normal 59 16 4 2" xfId="28370" xr:uid="{00000000-0005-0000-0000-0000A24F0000}"/>
    <cellStyle name="Normal 59 16 5" xfId="28363" xr:uid="{00000000-0005-0000-0000-0000A34F0000}"/>
    <cellStyle name="Normal 59 17" xfId="10884" xr:uid="{00000000-0005-0000-0000-0000A44F0000}"/>
    <cellStyle name="Normal 59 17 2" xfId="10885" xr:uid="{00000000-0005-0000-0000-0000A54F0000}"/>
    <cellStyle name="Normal 59 17 2 2" xfId="10886" xr:uid="{00000000-0005-0000-0000-0000A64F0000}"/>
    <cellStyle name="Normal 59 17 2 2 2" xfId="10887" xr:uid="{00000000-0005-0000-0000-0000A74F0000}"/>
    <cellStyle name="Normal 59 17 2 2 2 2" xfId="28374" xr:uid="{00000000-0005-0000-0000-0000A84F0000}"/>
    <cellStyle name="Normal 59 17 2 2 3" xfId="28373" xr:uid="{00000000-0005-0000-0000-0000A94F0000}"/>
    <cellStyle name="Normal 59 17 2 3" xfId="10888" xr:uid="{00000000-0005-0000-0000-0000AA4F0000}"/>
    <cellStyle name="Normal 59 17 2 3 2" xfId="28375" xr:uid="{00000000-0005-0000-0000-0000AB4F0000}"/>
    <cellStyle name="Normal 59 17 2 4" xfId="28372" xr:uid="{00000000-0005-0000-0000-0000AC4F0000}"/>
    <cellStyle name="Normal 59 17 3" xfId="10889" xr:uid="{00000000-0005-0000-0000-0000AD4F0000}"/>
    <cellStyle name="Normal 59 17 3 2" xfId="10890" xr:uid="{00000000-0005-0000-0000-0000AE4F0000}"/>
    <cellStyle name="Normal 59 17 3 2 2" xfId="28377" xr:uid="{00000000-0005-0000-0000-0000AF4F0000}"/>
    <cellStyle name="Normal 59 17 3 3" xfId="28376" xr:uid="{00000000-0005-0000-0000-0000B04F0000}"/>
    <cellStyle name="Normal 59 17 4" xfId="10891" xr:uid="{00000000-0005-0000-0000-0000B14F0000}"/>
    <cellStyle name="Normal 59 17 4 2" xfId="28378" xr:uid="{00000000-0005-0000-0000-0000B24F0000}"/>
    <cellStyle name="Normal 59 17 5" xfId="28371" xr:uid="{00000000-0005-0000-0000-0000B34F0000}"/>
    <cellStyle name="Normal 59 18" xfId="10892" xr:uid="{00000000-0005-0000-0000-0000B44F0000}"/>
    <cellStyle name="Normal 59 18 2" xfId="10893" xr:uid="{00000000-0005-0000-0000-0000B54F0000}"/>
    <cellStyle name="Normal 59 18 2 2" xfId="10894" xr:uid="{00000000-0005-0000-0000-0000B64F0000}"/>
    <cellStyle name="Normal 59 18 2 2 2" xfId="10895" xr:uid="{00000000-0005-0000-0000-0000B74F0000}"/>
    <cellStyle name="Normal 59 18 2 2 2 2" xfId="28382" xr:uid="{00000000-0005-0000-0000-0000B84F0000}"/>
    <cellStyle name="Normal 59 18 2 2 3" xfId="28381" xr:uid="{00000000-0005-0000-0000-0000B94F0000}"/>
    <cellStyle name="Normal 59 18 2 3" xfId="10896" xr:uid="{00000000-0005-0000-0000-0000BA4F0000}"/>
    <cellStyle name="Normal 59 18 2 3 2" xfId="28383" xr:uid="{00000000-0005-0000-0000-0000BB4F0000}"/>
    <cellStyle name="Normal 59 18 2 4" xfId="28380" xr:uid="{00000000-0005-0000-0000-0000BC4F0000}"/>
    <cellStyle name="Normal 59 18 3" xfId="10897" xr:uid="{00000000-0005-0000-0000-0000BD4F0000}"/>
    <cellStyle name="Normal 59 18 3 2" xfId="10898" xr:uid="{00000000-0005-0000-0000-0000BE4F0000}"/>
    <cellStyle name="Normal 59 18 3 2 2" xfId="28385" xr:uid="{00000000-0005-0000-0000-0000BF4F0000}"/>
    <cellStyle name="Normal 59 18 3 3" xfId="28384" xr:uid="{00000000-0005-0000-0000-0000C04F0000}"/>
    <cellStyle name="Normal 59 18 4" xfId="10899" xr:uid="{00000000-0005-0000-0000-0000C14F0000}"/>
    <cellStyle name="Normal 59 18 4 2" xfId="28386" xr:uid="{00000000-0005-0000-0000-0000C24F0000}"/>
    <cellStyle name="Normal 59 18 5" xfId="28379" xr:uid="{00000000-0005-0000-0000-0000C34F0000}"/>
    <cellStyle name="Normal 59 19" xfId="10900" xr:uid="{00000000-0005-0000-0000-0000C44F0000}"/>
    <cellStyle name="Normal 59 19 2" xfId="10901" xr:uid="{00000000-0005-0000-0000-0000C54F0000}"/>
    <cellStyle name="Normal 59 19 2 2" xfId="10902" xr:uid="{00000000-0005-0000-0000-0000C64F0000}"/>
    <cellStyle name="Normal 59 19 2 2 2" xfId="10903" xr:uid="{00000000-0005-0000-0000-0000C74F0000}"/>
    <cellStyle name="Normal 59 19 2 2 2 2" xfId="28390" xr:uid="{00000000-0005-0000-0000-0000C84F0000}"/>
    <cellStyle name="Normal 59 19 2 2 3" xfId="28389" xr:uid="{00000000-0005-0000-0000-0000C94F0000}"/>
    <cellStyle name="Normal 59 19 2 3" xfId="10904" xr:uid="{00000000-0005-0000-0000-0000CA4F0000}"/>
    <cellStyle name="Normal 59 19 2 3 2" xfId="28391" xr:uid="{00000000-0005-0000-0000-0000CB4F0000}"/>
    <cellStyle name="Normal 59 19 2 4" xfId="28388" xr:uid="{00000000-0005-0000-0000-0000CC4F0000}"/>
    <cellStyle name="Normal 59 19 3" xfId="10905" xr:uid="{00000000-0005-0000-0000-0000CD4F0000}"/>
    <cellStyle name="Normal 59 19 3 2" xfId="10906" xr:uid="{00000000-0005-0000-0000-0000CE4F0000}"/>
    <cellStyle name="Normal 59 19 3 2 2" xfId="28393" xr:uid="{00000000-0005-0000-0000-0000CF4F0000}"/>
    <cellStyle name="Normal 59 19 3 3" xfId="28392" xr:uid="{00000000-0005-0000-0000-0000D04F0000}"/>
    <cellStyle name="Normal 59 19 4" xfId="10907" xr:uid="{00000000-0005-0000-0000-0000D14F0000}"/>
    <cellStyle name="Normal 59 19 4 2" xfId="28394" xr:uid="{00000000-0005-0000-0000-0000D24F0000}"/>
    <cellStyle name="Normal 59 19 5" xfId="28387" xr:uid="{00000000-0005-0000-0000-0000D34F0000}"/>
    <cellStyle name="Normal 59 2" xfId="10908" xr:uid="{00000000-0005-0000-0000-0000D44F0000}"/>
    <cellStyle name="Normal 59 2 2" xfId="10909" xr:uid="{00000000-0005-0000-0000-0000D54F0000}"/>
    <cellStyle name="Normal 59 2 2 2" xfId="10910" xr:uid="{00000000-0005-0000-0000-0000D64F0000}"/>
    <cellStyle name="Normal 59 2 2 2 2" xfId="10911" xr:uid="{00000000-0005-0000-0000-0000D74F0000}"/>
    <cellStyle name="Normal 59 2 2 2 2 2" xfId="28398" xr:uid="{00000000-0005-0000-0000-0000D84F0000}"/>
    <cellStyle name="Normal 59 2 2 2 3" xfId="28397" xr:uid="{00000000-0005-0000-0000-0000D94F0000}"/>
    <cellStyle name="Normal 59 2 2 3" xfId="10912" xr:uid="{00000000-0005-0000-0000-0000DA4F0000}"/>
    <cellStyle name="Normal 59 2 2 3 2" xfId="28399" xr:uid="{00000000-0005-0000-0000-0000DB4F0000}"/>
    <cellStyle name="Normal 59 2 2 4" xfId="28396" xr:uid="{00000000-0005-0000-0000-0000DC4F0000}"/>
    <cellStyle name="Normal 59 2 3" xfId="10913" xr:uid="{00000000-0005-0000-0000-0000DD4F0000}"/>
    <cellStyle name="Normal 59 2 3 2" xfId="10914" xr:uid="{00000000-0005-0000-0000-0000DE4F0000}"/>
    <cellStyle name="Normal 59 2 3 2 2" xfId="28401" xr:uid="{00000000-0005-0000-0000-0000DF4F0000}"/>
    <cellStyle name="Normal 59 2 3 3" xfId="28400" xr:uid="{00000000-0005-0000-0000-0000E04F0000}"/>
    <cellStyle name="Normal 59 2 4" xfId="10915" xr:uid="{00000000-0005-0000-0000-0000E14F0000}"/>
    <cellStyle name="Normal 59 2 4 2" xfId="28402" xr:uid="{00000000-0005-0000-0000-0000E24F0000}"/>
    <cellStyle name="Normal 59 2 5" xfId="28395" xr:uid="{00000000-0005-0000-0000-0000E34F0000}"/>
    <cellStyle name="Normal 59 20" xfId="10916" xr:uid="{00000000-0005-0000-0000-0000E44F0000}"/>
    <cellStyle name="Normal 59 20 2" xfId="10917" xr:uid="{00000000-0005-0000-0000-0000E54F0000}"/>
    <cellStyle name="Normal 59 20 2 2" xfId="10918" xr:uid="{00000000-0005-0000-0000-0000E64F0000}"/>
    <cellStyle name="Normal 59 20 2 2 2" xfId="10919" xr:uid="{00000000-0005-0000-0000-0000E74F0000}"/>
    <cellStyle name="Normal 59 20 2 2 2 2" xfId="28406" xr:uid="{00000000-0005-0000-0000-0000E84F0000}"/>
    <cellStyle name="Normal 59 20 2 2 3" xfId="28405" xr:uid="{00000000-0005-0000-0000-0000E94F0000}"/>
    <cellStyle name="Normal 59 20 2 3" xfId="10920" xr:uid="{00000000-0005-0000-0000-0000EA4F0000}"/>
    <cellStyle name="Normal 59 20 2 3 2" xfId="28407" xr:uid="{00000000-0005-0000-0000-0000EB4F0000}"/>
    <cellStyle name="Normal 59 20 2 4" xfId="28404" xr:uid="{00000000-0005-0000-0000-0000EC4F0000}"/>
    <cellStyle name="Normal 59 20 3" xfId="10921" xr:uid="{00000000-0005-0000-0000-0000ED4F0000}"/>
    <cellStyle name="Normal 59 20 3 2" xfId="10922" xr:uid="{00000000-0005-0000-0000-0000EE4F0000}"/>
    <cellStyle name="Normal 59 20 3 2 2" xfId="28409" xr:uid="{00000000-0005-0000-0000-0000EF4F0000}"/>
    <cellStyle name="Normal 59 20 3 3" xfId="28408" xr:uid="{00000000-0005-0000-0000-0000F04F0000}"/>
    <cellStyle name="Normal 59 20 4" xfId="10923" xr:uid="{00000000-0005-0000-0000-0000F14F0000}"/>
    <cellStyle name="Normal 59 20 4 2" xfId="28410" xr:uid="{00000000-0005-0000-0000-0000F24F0000}"/>
    <cellStyle name="Normal 59 20 5" xfId="28403" xr:uid="{00000000-0005-0000-0000-0000F34F0000}"/>
    <cellStyle name="Normal 59 21" xfId="10924" xr:uid="{00000000-0005-0000-0000-0000F44F0000}"/>
    <cellStyle name="Normal 59 21 2" xfId="10925" xr:uid="{00000000-0005-0000-0000-0000F54F0000}"/>
    <cellStyle name="Normal 59 21 2 2" xfId="10926" xr:uid="{00000000-0005-0000-0000-0000F64F0000}"/>
    <cellStyle name="Normal 59 21 2 2 2" xfId="10927" xr:uid="{00000000-0005-0000-0000-0000F74F0000}"/>
    <cellStyle name="Normal 59 21 2 2 2 2" xfId="28414" xr:uid="{00000000-0005-0000-0000-0000F84F0000}"/>
    <cellStyle name="Normal 59 21 2 2 3" xfId="28413" xr:uid="{00000000-0005-0000-0000-0000F94F0000}"/>
    <cellStyle name="Normal 59 21 2 3" xfId="10928" xr:uid="{00000000-0005-0000-0000-0000FA4F0000}"/>
    <cellStyle name="Normal 59 21 2 3 2" xfId="28415" xr:uid="{00000000-0005-0000-0000-0000FB4F0000}"/>
    <cellStyle name="Normal 59 21 2 4" xfId="28412" xr:uid="{00000000-0005-0000-0000-0000FC4F0000}"/>
    <cellStyle name="Normal 59 21 3" xfId="10929" xr:uid="{00000000-0005-0000-0000-0000FD4F0000}"/>
    <cellStyle name="Normal 59 21 3 2" xfId="10930" xr:uid="{00000000-0005-0000-0000-0000FE4F0000}"/>
    <cellStyle name="Normal 59 21 3 2 2" xfId="28417" xr:uid="{00000000-0005-0000-0000-0000FF4F0000}"/>
    <cellStyle name="Normal 59 21 3 3" xfId="28416" xr:uid="{00000000-0005-0000-0000-000000500000}"/>
    <cellStyle name="Normal 59 21 4" xfId="10931" xr:uid="{00000000-0005-0000-0000-000001500000}"/>
    <cellStyle name="Normal 59 21 4 2" xfId="28418" xr:uid="{00000000-0005-0000-0000-000002500000}"/>
    <cellStyle name="Normal 59 21 5" xfId="28411" xr:uid="{00000000-0005-0000-0000-000003500000}"/>
    <cellStyle name="Normal 59 22" xfId="10932" xr:uid="{00000000-0005-0000-0000-000004500000}"/>
    <cellStyle name="Normal 59 22 2" xfId="10933" xr:uid="{00000000-0005-0000-0000-000005500000}"/>
    <cellStyle name="Normal 59 22 2 2" xfId="10934" xr:uid="{00000000-0005-0000-0000-000006500000}"/>
    <cellStyle name="Normal 59 22 2 2 2" xfId="10935" xr:uid="{00000000-0005-0000-0000-000007500000}"/>
    <cellStyle name="Normal 59 22 2 2 2 2" xfId="28422" xr:uid="{00000000-0005-0000-0000-000008500000}"/>
    <cellStyle name="Normal 59 22 2 2 3" xfId="28421" xr:uid="{00000000-0005-0000-0000-000009500000}"/>
    <cellStyle name="Normal 59 22 2 3" xfId="10936" xr:uid="{00000000-0005-0000-0000-00000A500000}"/>
    <cellStyle name="Normal 59 22 2 3 2" xfId="28423" xr:uid="{00000000-0005-0000-0000-00000B500000}"/>
    <cellStyle name="Normal 59 22 2 4" xfId="28420" xr:uid="{00000000-0005-0000-0000-00000C500000}"/>
    <cellStyle name="Normal 59 22 3" xfId="10937" xr:uid="{00000000-0005-0000-0000-00000D500000}"/>
    <cellStyle name="Normal 59 22 3 2" xfId="10938" xr:uid="{00000000-0005-0000-0000-00000E500000}"/>
    <cellStyle name="Normal 59 22 3 2 2" xfId="28425" xr:uid="{00000000-0005-0000-0000-00000F500000}"/>
    <cellStyle name="Normal 59 22 3 3" xfId="28424" xr:uid="{00000000-0005-0000-0000-000010500000}"/>
    <cellStyle name="Normal 59 22 4" xfId="10939" xr:uid="{00000000-0005-0000-0000-000011500000}"/>
    <cellStyle name="Normal 59 22 4 2" xfId="28426" xr:uid="{00000000-0005-0000-0000-000012500000}"/>
    <cellStyle name="Normal 59 22 5" xfId="28419" xr:uid="{00000000-0005-0000-0000-000013500000}"/>
    <cellStyle name="Normal 59 23" xfId="10940" xr:uid="{00000000-0005-0000-0000-000014500000}"/>
    <cellStyle name="Normal 59 23 2" xfId="10941" xr:uid="{00000000-0005-0000-0000-000015500000}"/>
    <cellStyle name="Normal 59 23 2 2" xfId="10942" xr:uid="{00000000-0005-0000-0000-000016500000}"/>
    <cellStyle name="Normal 59 23 2 2 2" xfId="28429" xr:uid="{00000000-0005-0000-0000-000017500000}"/>
    <cellStyle name="Normal 59 23 2 3" xfId="28428" xr:uid="{00000000-0005-0000-0000-000018500000}"/>
    <cellStyle name="Normal 59 23 3" xfId="10943" xr:uid="{00000000-0005-0000-0000-000019500000}"/>
    <cellStyle name="Normal 59 23 3 2" xfId="28430" xr:uid="{00000000-0005-0000-0000-00001A500000}"/>
    <cellStyle name="Normal 59 23 4" xfId="28427" xr:uid="{00000000-0005-0000-0000-00001B500000}"/>
    <cellStyle name="Normal 59 24" xfId="10944" xr:uid="{00000000-0005-0000-0000-00001C500000}"/>
    <cellStyle name="Normal 59 24 2" xfId="10945" xr:uid="{00000000-0005-0000-0000-00001D500000}"/>
    <cellStyle name="Normal 59 24 2 2" xfId="28432" xr:uid="{00000000-0005-0000-0000-00001E500000}"/>
    <cellStyle name="Normal 59 24 3" xfId="28431" xr:uid="{00000000-0005-0000-0000-00001F500000}"/>
    <cellStyle name="Normal 59 25" xfId="10946" xr:uid="{00000000-0005-0000-0000-000020500000}"/>
    <cellStyle name="Normal 59 25 2" xfId="28433" xr:uid="{00000000-0005-0000-0000-000021500000}"/>
    <cellStyle name="Normal 59 26" xfId="28314" xr:uid="{00000000-0005-0000-0000-000022500000}"/>
    <cellStyle name="Normal 59 3" xfId="10947" xr:uid="{00000000-0005-0000-0000-000023500000}"/>
    <cellStyle name="Normal 59 3 2" xfId="10948" xr:uid="{00000000-0005-0000-0000-000024500000}"/>
    <cellStyle name="Normal 59 3 2 2" xfId="10949" xr:uid="{00000000-0005-0000-0000-000025500000}"/>
    <cellStyle name="Normal 59 3 2 2 2" xfId="10950" xr:uid="{00000000-0005-0000-0000-000026500000}"/>
    <cellStyle name="Normal 59 3 2 2 2 2" xfId="28437" xr:uid="{00000000-0005-0000-0000-000027500000}"/>
    <cellStyle name="Normal 59 3 2 2 3" xfId="28436" xr:uid="{00000000-0005-0000-0000-000028500000}"/>
    <cellStyle name="Normal 59 3 2 3" xfId="10951" xr:uid="{00000000-0005-0000-0000-000029500000}"/>
    <cellStyle name="Normal 59 3 2 3 2" xfId="28438" xr:uid="{00000000-0005-0000-0000-00002A500000}"/>
    <cellStyle name="Normal 59 3 2 4" xfId="28435" xr:uid="{00000000-0005-0000-0000-00002B500000}"/>
    <cellStyle name="Normal 59 3 3" xfId="10952" xr:uid="{00000000-0005-0000-0000-00002C500000}"/>
    <cellStyle name="Normal 59 3 3 2" xfId="10953" xr:uid="{00000000-0005-0000-0000-00002D500000}"/>
    <cellStyle name="Normal 59 3 3 2 2" xfId="28440" xr:uid="{00000000-0005-0000-0000-00002E500000}"/>
    <cellStyle name="Normal 59 3 3 3" xfId="28439" xr:uid="{00000000-0005-0000-0000-00002F500000}"/>
    <cellStyle name="Normal 59 3 4" xfId="10954" xr:uid="{00000000-0005-0000-0000-000030500000}"/>
    <cellStyle name="Normal 59 3 4 2" xfId="28441" xr:uid="{00000000-0005-0000-0000-000031500000}"/>
    <cellStyle name="Normal 59 3 5" xfId="28434" xr:uid="{00000000-0005-0000-0000-000032500000}"/>
    <cellStyle name="Normal 59 4" xfId="10955" xr:uid="{00000000-0005-0000-0000-000033500000}"/>
    <cellStyle name="Normal 59 4 2" xfId="10956" xr:uid="{00000000-0005-0000-0000-000034500000}"/>
    <cellStyle name="Normal 59 4 2 2" xfId="10957" xr:uid="{00000000-0005-0000-0000-000035500000}"/>
    <cellStyle name="Normal 59 4 2 2 2" xfId="10958" xr:uid="{00000000-0005-0000-0000-000036500000}"/>
    <cellStyle name="Normal 59 4 2 2 2 2" xfId="28445" xr:uid="{00000000-0005-0000-0000-000037500000}"/>
    <cellStyle name="Normal 59 4 2 2 3" xfId="28444" xr:uid="{00000000-0005-0000-0000-000038500000}"/>
    <cellStyle name="Normal 59 4 2 3" xfId="10959" xr:uid="{00000000-0005-0000-0000-000039500000}"/>
    <cellStyle name="Normal 59 4 2 3 2" xfId="28446" xr:uid="{00000000-0005-0000-0000-00003A500000}"/>
    <cellStyle name="Normal 59 4 2 4" xfId="28443" xr:uid="{00000000-0005-0000-0000-00003B500000}"/>
    <cellStyle name="Normal 59 4 3" xfId="10960" xr:uid="{00000000-0005-0000-0000-00003C500000}"/>
    <cellStyle name="Normal 59 4 3 2" xfId="10961" xr:uid="{00000000-0005-0000-0000-00003D500000}"/>
    <cellStyle name="Normal 59 4 3 2 2" xfId="28448" xr:uid="{00000000-0005-0000-0000-00003E500000}"/>
    <cellStyle name="Normal 59 4 3 3" xfId="28447" xr:uid="{00000000-0005-0000-0000-00003F500000}"/>
    <cellStyle name="Normal 59 4 4" xfId="10962" xr:uid="{00000000-0005-0000-0000-000040500000}"/>
    <cellStyle name="Normal 59 4 4 2" xfId="28449" xr:uid="{00000000-0005-0000-0000-000041500000}"/>
    <cellStyle name="Normal 59 4 5" xfId="28442" xr:uid="{00000000-0005-0000-0000-000042500000}"/>
    <cellStyle name="Normal 59 5" xfId="10963" xr:uid="{00000000-0005-0000-0000-000043500000}"/>
    <cellStyle name="Normal 59 5 2" xfId="10964" xr:uid="{00000000-0005-0000-0000-000044500000}"/>
    <cellStyle name="Normal 59 5 2 2" xfId="10965" xr:uid="{00000000-0005-0000-0000-000045500000}"/>
    <cellStyle name="Normal 59 5 2 2 2" xfId="10966" xr:uid="{00000000-0005-0000-0000-000046500000}"/>
    <cellStyle name="Normal 59 5 2 2 2 2" xfId="28453" xr:uid="{00000000-0005-0000-0000-000047500000}"/>
    <cellStyle name="Normal 59 5 2 2 3" xfId="28452" xr:uid="{00000000-0005-0000-0000-000048500000}"/>
    <cellStyle name="Normal 59 5 2 3" xfId="10967" xr:uid="{00000000-0005-0000-0000-000049500000}"/>
    <cellStyle name="Normal 59 5 2 3 2" xfId="28454" xr:uid="{00000000-0005-0000-0000-00004A500000}"/>
    <cellStyle name="Normal 59 5 2 4" xfId="28451" xr:uid="{00000000-0005-0000-0000-00004B500000}"/>
    <cellStyle name="Normal 59 5 3" xfId="10968" xr:uid="{00000000-0005-0000-0000-00004C500000}"/>
    <cellStyle name="Normal 59 5 3 2" xfId="10969" xr:uid="{00000000-0005-0000-0000-00004D500000}"/>
    <cellStyle name="Normal 59 5 3 2 2" xfId="28456" xr:uid="{00000000-0005-0000-0000-00004E500000}"/>
    <cellStyle name="Normal 59 5 3 3" xfId="28455" xr:uid="{00000000-0005-0000-0000-00004F500000}"/>
    <cellStyle name="Normal 59 5 4" xfId="10970" xr:uid="{00000000-0005-0000-0000-000050500000}"/>
    <cellStyle name="Normal 59 5 4 2" xfId="28457" xr:uid="{00000000-0005-0000-0000-000051500000}"/>
    <cellStyle name="Normal 59 5 5" xfId="28450" xr:uid="{00000000-0005-0000-0000-000052500000}"/>
    <cellStyle name="Normal 59 6" xfId="10971" xr:uid="{00000000-0005-0000-0000-000053500000}"/>
    <cellStyle name="Normal 59 6 2" xfId="10972" xr:uid="{00000000-0005-0000-0000-000054500000}"/>
    <cellStyle name="Normal 59 6 2 2" xfId="10973" xr:uid="{00000000-0005-0000-0000-000055500000}"/>
    <cellStyle name="Normal 59 6 2 2 2" xfId="10974" xr:uid="{00000000-0005-0000-0000-000056500000}"/>
    <cellStyle name="Normal 59 6 2 2 2 2" xfId="28461" xr:uid="{00000000-0005-0000-0000-000057500000}"/>
    <cellStyle name="Normal 59 6 2 2 3" xfId="28460" xr:uid="{00000000-0005-0000-0000-000058500000}"/>
    <cellStyle name="Normal 59 6 2 3" xfId="10975" xr:uid="{00000000-0005-0000-0000-000059500000}"/>
    <cellStyle name="Normal 59 6 2 3 2" xfId="28462" xr:uid="{00000000-0005-0000-0000-00005A500000}"/>
    <cellStyle name="Normal 59 6 2 4" xfId="28459" xr:uid="{00000000-0005-0000-0000-00005B500000}"/>
    <cellStyle name="Normal 59 6 3" xfId="10976" xr:uid="{00000000-0005-0000-0000-00005C500000}"/>
    <cellStyle name="Normal 59 6 3 2" xfId="10977" xr:uid="{00000000-0005-0000-0000-00005D500000}"/>
    <cellStyle name="Normal 59 6 3 2 2" xfId="28464" xr:uid="{00000000-0005-0000-0000-00005E500000}"/>
    <cellStyle name="Normal 59 6 3 3" xfId="28463" xr:uid="{00000000-0005-0000-0000-00005F500000}"/>
    <cellStyle name="Normal 59 6 4" xfId="10978" xr:uid="{00000000-0005-0000-0000-000060500000}"/>
    <cellStyle name="Normal 59 6 4 2" xfId="28465" xr:uid="{00000000-0005-0000-0000-000061500000}"/>
    <cellStyle name="Normal 59 6 5" xfId="28458" xr:uid="{00000000-0005-0000-0000-000062500000}"/>
    <cellStyle name="Normal 59 7" xfId="10979" xr:uid="{00000000-0005-0000-0000-000063500000}"/>
    <cellStyle name="Normal 59 7 2" xfId="10980" xr:uid="{00000000-0005-0000-0000-000064500000}"/>
    <cellStyle name="Normal 59 7 2 2" xfId="10981" xr:uid="{00000000-0005-0000-0000-000065500000}"/>
    <cellStyle name="Normal 59 7 2 2 2" xfId="10982" xr:uid="{00000000-0005-0000-0000-000066500000}"/>
    <cellStyle name="Normal 59 7 2 2 2 2" xfId="28469" xr:uid="{00000000-0005-0000-0000-000067500000}"/>
    <cellStyle name="Normal 59 7 2 2 3" xfId="28468" xr:uid="{00000000-0005-0000-0000-000068500000}"/>
    <cellStyle name="Normal 59 7 2 3" xfId="10983" xr:uid="{00000000-0005-0000-0000-000069500000}"/>
    <cellStyle name="Normal 59 7 2 3 2" xfId="28470" xr:uid="{00000000-0005-0000-0000-00006A500000}"/>
    <cellStyle name="Normal 59 7 2 4" xfId="28467" xr:uid="{00000000-0005-0000-0000-00006B500000}"/>
    <cellStyle name="Normal 59 7 3" xfId="10984" xr:uid="{00000000-0005-0000-0000-00006C500000}"/>
    <cellStyle name="Normal 59 7 3 2" xfId="10985" xr:uid="{00000000-0005-0000-0000-00006D500000}"/>
    <cellStyle name="Normal 59 7 3 2 2" xfId="28472" xr:uid="{00000000-0005-0000-0000-00006E500000}"/>
    <cellStyle name="Normal 59 7 3 3" xfId="28471" xr:uid="{00000000-0005-0000-0000-00006F500000}"/>
    <cellStyle name="Normal 59 7 4" xfId="10986" xr:uid="{00000000-0005-0000-0000-000070500000}"/>
    <cellStyle name="Normal 59 7 4 2" xfId="28473" xr:uid="{00000000-0005-0000-0000-000071500000}"/>
    <cellStyle name="Normal 59 7 5" xfId="28466" xr:uid="{00000000-0005-0000-0000-000072500000}"/>
    <cellStyle name="Normal 59 8" xfId="10987" xr:uid="{00000000-0005-0000-0000-000073500000}"/>
    <cellStyle name="Normal 59 8 2" xfId="10988" xr:uid="{00000000-0005-0000-0000-000074500000}"/>
    <cellStyle name="Normal 59 8 2 2" xfId="10989" xr:uid="{00000000-0005-0000-0000-000075500000}"/>
    <cellStyle name="Normal 59 8 2 2 2" xfId="10990" xr:uid="{00000000-0005-0000-0000-000076500000}"/>
    <cellStyle name="Normal 59 8 2 2 2 2" xfId="28477" xr:uid="{00000000-0005-0000-0000-000077500000}"/>
    <cellStyle name="Normal 59 8 2 2 3" xfId="28476" xr:uid="{00000000-0005-0000-0000-000078500000}"/>
    <cellStyle name="Normal 59 8 2 3" xfId="10991" xr:uid="{00000000-0005-0000-0000-000079500000}"/>
    <cellStyle name="Normal 59 8 2 3 2" xfId="28478" xr:uid="{00000000-0005-0000-0000-00007A500000}"/>
    <cellStyle name="Normal 59 8 2 4" xfId="28475" xr:uid="{00000000-0005-0000-0000-00007B500000}"/>
    <cellStyle name="Normal 59 8 3" xfId="10992" xr:uid="{00000000-0005-0000-0000-00007C500000}"/>
    <cellStyle name="Normal 59 8 3 2" xfId="10993" xr:uid="{00000000-0005-0000-0000-00007D500000}"/>
    <cellStyle name="Normal 59 8 3 2 2" xfId="28480" xr:uid="{00000000-0005-0000-0000-00007E500000}"/>
    <cellStyle name="Normal 59 8 3 3" xfId="28479" xr:uid="{00000000-0005-0000-0000-00007F500000}"/>
    <cellStyle name="Normal 59 8 4" xfId="10994" xr:uid="{00000000-0005-0000-0000-000080500000}"/>
    <cellStyle name="Normal 59 8 4 2" xfId="28481" xr:uid="{00000000-0005-0000-0000-000081500000}"/>
    <cellStyle name="Normal 59 8 5" xfId="28474" xr:uid="{00000000-0005-0000-0000-000082500000}"/>
    <cellStyle name="Normal 59 9" xfId="10995" xr:uid="{00000000-0005-0000-0000-000083500000}"/>
    <cellStyle name="Normal 59 9 2" xfId="10996" xr:uid="{00000000-0005-0000-0000-000084500000}"/>
    <cellStyle name="Normal 59 9 2 2" xfId="10997" xr:uid="{00000000-0005-0000-0000-000085500000}"/>
    <cellStyle name="Normal 59 9 2 2 2" xfId="10998" xr:uid="{00000000-0005-0000-0000-000086500000}"/>
    <cellStyle name="Normal 59 9 2 2 2 2" xfId="28485" xr:uid="{00000000-0005-0000-0000-000087500000}"/>
    <cellStyle name="Normal 59 9 2 2 3" xfId="28484" xr:uid="{00000000-0005-0000-0000-000088500000}"/>
    <cellStyle name="Normal 59 9 2 3" xfId="10999" xr:uid="{00000000-0005-0000-0000-000089500000}"/>
    <cellStyle name="Normal 59 9 2 3 2" xfId="28486" xr:uid="{00000000-0005-0000-0000-00008A500000}"/>
    <cellStyle name="Normal 59 9 2 4" xfId="28483" xr:uid="{00000000-0005-0000-0000-00008B500000}"/>
    <cellStyle name="Normal 59 9 3" xfId="11000" xr:uid="{00000000-0005-0000-0000-00008C500000}"/>
    <cellStyle name="Normal 59 9 3 2" xfId="11001" xr:uid="{00000000-0005-0000-0000-00008D500000}"/>
    <cellStyle name="Normal 59 9 3 2 2" xfId="28488" xr:uid="{00000000-0005-0000-0000-00008E500000}"/>
    <cellStyle name="Normal 59 9 3 3" xfId="28487" xr:uid="{00000000-0005-0000-0000-00008F500000}"/>
    <cellStyle name="Normal 59 9 4" xfId="11002" xr:uid="{00000000-0005-0000-0000-000090500000}"/>
    <cellStyle name="Normal 59 9 4 2" xfId="28489" xr:uid="{00000000-0005-0000-0000-000091500000}"/>
    <cellStyle name="Normal 59 9 5" xfId="28482" xr:uid="{00000000-0005-0000-0000-000092500000}"/>
    <cellStyle name="Normal 6" xfId="49" xr:uid="{00000000-0005-0000-0000-000093500000}"/>
    <cellStyle name="Normal 6 2" xfId="11003" xr:uid="{00000000-0005-0000-0000-000094500000}"/>
    <cellStyle name="Normal 6 2 2" xfId="11004" xr:uid="{00000000-0005-0000-0000-000095500000}"/>
    <cellStyle name="Normal 6 2 2 2" xfId="28491" xr:uid="{00000000-0005-0000-0000-000096500000}"/>
    <cellStyle name="Normal 6 2 3" xfId="28490" xr:uid="{00000000-0005-0000-0000-000097500000}"/>
    <cellStyle name="Normal 6 3" xfId="11005" xr:uid="{00000000-0005-0000-0000-000098500000}"/>
    <cellStyle name="Normal 6 3 2" xfId="28492" xr:uid="{00000000-0005-0000-0000-000099500000}"/>
    <cellStyle name="Normal 6 4" xfId="19370" xr:uid="{00000000-0005-0000-0000-00009A500000}"/>
    <cellStyle name="Normal 6 4 2" xfId="35122" xr:uid="{00000000-0005-0000-0000-00009B500000}"/>
    <cellStyle name="Normal 6 5" xfId="19369" xr:uid="{00000000-0005-0000-0000-00009C500000}"/>
    <cellStyle name="Normal 6 5 2" xfId="35121" xr:uid="{00000000-0005-0000-0000-00009D500000}"/>
    <cellStyle name="Normal 6 6" xfId="116" xr:uid="{00000000-0005-0000-0000-00009E500000}"/>
    <cellStyle name="Normal 6 6 2" xfId="19571" xr:uid="{00000000-0005-0000-0000-00009F500000}"/>
    <cellStyle name="Normal 6 7" xfId="19511" xr:uid="{00000000-0005-0000-0000-0000A0500000}"/>
    <cellStyle name="Normal 6 8" xfId="11006" xr:uid="{00000000-0005-0000-0000-0000A1500000}"/>
    <cellStyle name="Normal 6 8 2" xfId="28493" xr:uid="{00000000-0005-0000-0000-0000A2500000}"/>
    <cellStyle name="Normal 60" xfId="11007" xr:uid="{00000000-0005-0000-0000-0000A3500000}"/>
    <cellStyle name="Normal 60 10" xfId="11008" xr:uid="{00000000-0005-0000-0000-0000A4500000}"/>
    <cellStyle name="Normal 60 10 2" xfId="11009" xr:uid="{00000000-0005-0000-0000-0000A5500000}"/>
    <cellStyle name="Normal 60 10 2 2" xfId="11010" xr:uid="{00000000-0005-0000-0000-0000A6500000}"/>
    <cellStyle name="Normal 60 10 2 2 2" xfId="11011" xr:uid="{00000000-0005-0000-0000-0000A7500000}"/>
    <cellStyle name="Normal 60 10 2 2 2 2" xfId="28498" xr:uid="{00000000-0005-0000-0000-0000A8500000}"/>
    <cellStyle name="Normal 60 10 2 2 3" xfId="28497" xr:uid="{00000000-0005-0000-0000-0000A9500000}"/>
    <cellStyle name="Normal 60 10 2 3" xfId="11012" xr:uid="{00000000-0005-0000-0000-0000AA500000}"/>
    <cellStyle name="Normal 60 10 2 3 2" xfId="28499" xr:uid="{00000000-0005-0000-0000-0000AB500000}"/>
    <cellStyle name="Normal 60 10 2 4" xfId="28496" xr:uid="{00000000-0005-0000-0000-0000AC500000}"/>
    <cellStyle name="Normal 60 10 3" xfId="11013" xr:uid="{00000000-0005-0000-0000-0000AD500000}"/>
    <cellStyle name="Normal 60 10 3 2" xfId="11014" xr:uid="{00000000-0005-0000-0000-0000AE500000}"/>
    <cellStyle name="Normal 60 10 3 2 2" xfId="28501" xr:uid="{00000000-0005-0000-0000-0000AF500000}"/>
    <cellStyle name="Normal 60 10 3 3" xfId="28500" xr:uid="{00000000-0005-0000-0000-0000B0500000}"/>
    <cellStyle name="Normal 60 10 4" xfId="11015" xr:uid="{00000000-0005-0000-0000-0000B1500000}"/>
    <cellStyle name="Normal 60 10 4 2" xfId="28502" xr:uid="{00000000-0005-0000-0000-0000B2500000}"/>
    <cellStyle name="Normal 60 10 5" xfId="28495" xr:uid="{00000000-0005-0000-0000-0000B3500000}"/>
    <cellStyle name="Normal 60 11" xfId="11016" xr:uid="{00000000-0005-0000-0000-0000B4500000}"/>
    <cellStyle name="Normal 60 11 2" xfId="11017" xr:uid="{00000000-0005-0000-0000-0000B5500000}"/>
    <cellStyle name="Normal 60 11 2 2" xfId="11018" xr:uid="{00000000-0005-0000-0000-0000B6500000}"/>
    <cellStyle name="Normal 60 11 2 2 2" xfId="11019" xr:uid="{00000000-0005-0000-0000-0000B7500000}"/>
    <cellStyle name="Normal 60 11 2 2 2 2" xfId="28506" xr:uid="{00000000-0005-0000-0000-0000B8500000}"/>
    <cellStyle name="Normal 60 11 2 2 3" xfId="28505" xr:uid="{00000000-0005-0000-0000-0000B9500000}"/>
    <cellStyle name="Normal 60 11 2 3" xfId="11020" xr:uid="{00000000-0005-0000-0000-0000BA500000}"/>
    <cellStyle name="Normal 60 11 2 3 2" xfId="28507" xr:uid="{00000000-0005-0000-0000-0000BB500000}"/>
    <cellStyle name="Normal 60 11 2 4" xfId="28504" xr:uid="{00000000-0005-0000-0000-0000BC500000}"/>
    <cellStyle name="Normal 60 11 3" xfId="11021" xr:uid="{00000000-0005-0000-0000-0000BD500000}"/>
    <cellStyle name="Normal 60 11 3 2" xfId="11022" xr:uid="{00000000-0005-0000-0000-0000BE500000}"/>
    <cellStyle name="Normal 60 11 3 2 2" xfId="28509" xr:uid="{00000000-0005-0000-0000-0000BF500000}"/>
    <cellStyle name="Normal 60 11 3 3" xfId="28508" xr:uid="{00000000-0005-0000-0000-0000C0500000}"/>
    <cellStyle name="Normal 60 11 4" xfId="11023" xr:uid="{00000000-0005-0000-0000-0000C1500000}"/>
    <cellStyle name="Normal 60 11 4 2" xfId="28510" xr:uid="{00000000-0005-0000-0000-0000C2500000}"/>
    <cellStyle name="Normal 60 11 5" xfId="28503" xr:uid="{00000000-0005-0000-0000-0000C3500000}"/>
    <cellStyle name="Normal 60 12" xfId="11024" xr:uid="{00000000-0005-0000-0000-0000C4500000}"/>
    <cellStyle name="Normal 60 12 2" xfId="11025" xr:uid="{00000000-0005-0000-0000-0000C5500000}"/>
    <cellStyle name="Normal 60 12 2 2" xfId="11026" xr:uid="{00000000-0005-0000-0000-0000C6500000}"/>
    <cellStyle name="Normal 60 12 2 2 2" xfId="11027" xr:uid="{00000000-0005-0000-0000-0000C7500000}"/>
    <cellStyle name="Normal 60 12 2 2 2 2" xfId="28514" xr:uid="{00000000-0005-0000-0000-0000C8500000}"/>
    <cellStyle name="Normal 60 12 2 2 3" xfId="28513" xr:uid="{00000000-0005-0000-0000-0000C9500000}"/>
    <cellStyle name="Normal 60 12 2 3" xfId="11028" xr:uid="{00000000-0005-0000-0000-0000CA500000}"/>
    <cellStyle name="Normal 60 12 2 3 2" xfId="28515" xr:uid="{00000000-0005-0000-0000-0000CB500000}"/>
    <cellStyle name="Normal 60 12 2 4" xfId="28512" xr:uid="{00000000-0005-0000-0000-0000CC500000}"/>
    <cellStyle name="Normal 60 12 3" xfId="11029" xr:uid="{00000000-0005-0000-0000-0000CD500000}"/>
    <cellStyle name="Normal 60 12 3 2" xfId="11030" xr:uid="{00000000-0005-0000-0000-0000CE500000}"/>
    <cellStyle name="Normal 60 12 3 2 2" xfId="28517" xr:uid="{00000000-0005-0000-0000-0000CF500000}"/>
    <cellStyle name="Normal 60 12 3 3" xfId="28516" xr:uid="{00000000-0005-0000-0000-0000D0500000}"/>
    <cellStyle name="Normal 60 12 4" xfId="11031" xr:uid="{00000000-0005-0000-0000-0000D1500000}"/>
    <cellStyle name="Normal 60 12 4 2" xfId="28518" xr:uid="{00000000-0005-0000-0000-0000D2500000}"/>
    <cellStyle name="Normal 60 12 5" xfId="28511" xr:uid="{00000000-0005-0000-0000-0000D3500000}"/>
    <cellStyle name="Normal 60 13" xfId="11032" xr:uid="{00000000-0005-0000-0000-0000D4500000}"/>
    <cellStyle name="Normal 60 13 2" xfId="11033" xr:uid="{00000000-0005-0000-0000-0000D5500000}"/>
    <cellStyle name="Normal 60 13 2 2" xfId="11034" xr:uid="{00000000-0005-0000-0000-0000D6500000}"/>
    <cellStyle name="Normal 60 13 2 2 2" xfId="11035" xr:uid="{00000000-0005-0000-0000-0000D7500000}"/>
    <cellStyle name="Normal 60 13 2 2 2 2" xfId="28522" xr:uid="{00000000-0005-0000-0000-0000D8500000}"/>
    <cellStyle name="Normal 60 13 2 2 3" xfId="28521" xr:uid="{00000000-0005-0000-0000-0000D9500000}"/>
    <cellStyle name="Normal 60 13 2 3" xfId="11036" xr:uid="{00000000-0005-0000-0000-0000DA500000}"/>
    <cellStyle name="Normal 60 13 2 3 2" xfId="28523" xr:uid="{00000000-0005-0000-0000-0000DB500000}"/>
    <cellStyle name="Normal 60 13 2 4" xfId="28520" xr:uid="{00000000-0005-0000-0000-0000DC500000}"/>
    <cellStyle name="Normal 60 13 3" xfId="11037" xr:uid="{00000000-0005-0000-0000-0000DD500000}"/>
    <cellStyle name="Normal 60 13 3 2" xfId="11038" xr:uid="{00000000-0005-0000-0000-0000DE500000}"/>
    <cellStyle name="Normal 60 13 3 2 2" xfId="28525" xr:uid="{00000000-0005-0000-0000-0000DF500000}"/>
    <cellStyle name="Normal 60 13 3 3" xfId="28524" xr:uid="{00000000-0005-0000-0000-0000E0500000}"/>
    <cellStyle name="Normal 60 13 4" xfId="11039" xr:uid="{00000000-0005-0000-0000-0000E1500000}"/>
    <cellStyle name="Normal 60 13 4 2" xfId="28526" xr:uid="{00000000-0005-0000-0000-0000E2500000}"/>
    <cellStyle name="Normal 60 13 5" xfId="28519" xr:uid="{00000000-0005-0000-0000-0000E3500000}"/>
    <cellStyle name="Normal 60 14" xfId="11040" xr:uid="{00000000-0005-0000-0000-0000E4500000}"/>
    <cellStyle name="Normal 60 14 2" xfId="11041" xr:uid="{00000000-0005-0000-0000-0000E5500000}"/>
    <cellStyle name="Normal 60 14 2 2" xfId="11042" xr:uid="{00000000-0005-0000-0000-0000E6500000}"/>
    <cellStyle name="Normal 60 14 2 2 2" xfId="11043" xr:uid="{00000000-0005-0000-0000-0000E7500000}"/>
    <cellStyle name="Normal 60 14 2 2 2 2" xfId="28530" xr:uid="{00000000-0005-0000-0000-0000E8500000}"/>
    <cellStyle name="Normal 60 14 2 2 3" xfId="28529" xr:uid="{00000000-0005-0000-0000-0000E9500000}"/>
    <cellStyle name="Normal 60 14 2 3" xfId="11044" xr:uid="{00000000-0005-0000-0000-0000EA500000}"/>
    <cellStyle name="Normal 60 14 2 3 2" xfId="28531" xr:uid="{00000000-0005-0000-0000-0000EB500000}"/>
    <cellStyle name="Normal 60 14 2 4" xfId="28528" xr:uid="{00000000-0005-0000-0000-0000EC500000}"/>
    <cellStyle name="Normal 60 14 3" xfId="11045" xr:uid="{00000000-0005-0000-0000-0000ED500000}"/>
    <cellStyle name="Normal 60 14 3 2" xfId="11046" xr:uid="{00000000-0005-0000-0000-0000EE500000}"/>
    <cellStyle name="Normal 60 14 3 2 2" xfId="28533" xr:uid="{00000000-0005-0000-0000-0000EF500000}"/>
    <cellStyle name="Normal 60 14 3 3" xfId="28532" xr:uid="{00000000-0005-0000-0000-0000F0500000}"/>
    <cellStyle name="Normal 60 14 4" xfId="11047" xr:uid="{00000000-0005-0000-0000-0000F1500000}"/>
    <cellStyle name="Normal 60 14 4 2" xfId="28534" xr:uid="{00000000-0005-0000-0000-0000F2500000}"/>
    <cellStyle name="Normal 60 14 5" xfId="28527" xr:uid="{00000000-0005-0000-0000-0000F3500000}"/>
    <cellStyle name="Normal 60 15" xfId="11048" xr:uid="{00000000-0005-0000-0000-0000F4500000}"/>
    <cellStyle name="Normal 60 15 2" xfId="11049" xr:uid="{00000000-0005-0000-0000-0000F5500000}"/>
    <cellStyle name="Normal 60 15 2 2" xfId="11050" xr:uid="{00000000-0005-0000-0000-0000F6500000}"/>
    <cellStyle name="Normal 60 15 2 2 2" xfId="11051" xr:uid="{00000000-0005-0000-0000-0000F7500000}"/>
    <cellStyle name="Normal 60 15 2 2 2 2" xfId="28538" xr:uid="{00000000-0005-0000-0000-0000F8500000}"/>
    <cellStyle name="Normal 60 15 2 2 3" xfId="28537" xr:uid="{00000000-0005-0000-0000-0000F9500000}"/>
    <cellStyle name="Normal 60 15 2 3" xfId="11052" xr:uid="{00000000-0005-0000-0000-0000FA500000}"/>
    <cellStyle name="Normal 60 15 2 3 2" xfId="28539" xr:uid="{00000000-0005-0000-0000-0000FB500000}"/>
    <cellStyle name="Normal 60 15 2 4" xfId="28536" xr:uid="{00000000-0005-0000-0000-0000FC500000}"/>
    <cellStyle name="Normal 60 15 3" xfId="11053" xr:uid="{00000000-0005-0000-0000-0000FD500000}"/>
    <cellStyle name="Normal 60 15 3 2" xfId="11054" xr:uid="{00000000-0005-0000-0000-0000FE500000}"/>
    <cellStyle name="Normal 60 15 3 2 2" xfId="28541" xr:uid="{00000000-0005-0000-0000-0000FF500000}"/>
    <cellStyle name="Normal 60 15 3 3" xfId="28540" xr:uid="{00000000-0005-0000-0000-000000510000}"/>
    <cellStyle name="Normal 60 15 4" xfId="11055" xr:uid="{00000000-0005-0000-0000-000001510000}"/>
    <cellStyle name="Normal 60 15 4 2" xfId="28542" xr:uid="{00000000-0005-0000-0000-000002510000}"/>
    <cellStyle name="Normal 60 15 5" xfId="28535" xr:uid="{00000000-0005-0000-0000-000003510000}"/>
    <cellStyle name="Normal 60 16" xfId="11056" xr:uid="{00000000-0005-0000-0000-000004510000}"/>
    <cellStyle name="Normal 60 16 2" xfId="11057" xr:uid="{00000000-0005-0000-0000-000005510000}"/>
    <cellStyle name="Normal 60 16 2 2" xfId="11058" xr:uid="{00000000-0005-0000-0000-000006510000}"/>
    <cellStyle name="Normal 60 16 2 2 2" xfId="11059" xr:uid="{00000000-0005-0000-0000-000007510000}"/>
    <cellStyle name="Normal 60 16 2 2 2 2" xfId="28546" xr:uid="{00000000-0005-0000-0000-000008510000}"/>
    <cellStyle name="Normal 60 16 2 2 3" xfId="28545" xr:uid="{00000000-0005-0000-0000-000009510000}"/>
    <cellStyle name="Normal 60 16 2 3" xfId="11060" xr:uid="{00000000-0005-0000-0000-00000A510000}"/>
    <cellStyle name="Normal 60 16 2 3 2" xfId="28547" xr:uid="{00000000-0005-0000-0000-00000B510000}"/>
    <cellStyle name="Normal 60 16 2 4" xfId="28544" xr:uid="{00000000-0005-0000-0000-00000C510000}"/>
    <cellStyle name="Normal 60 16 3" xfId="11061" xr:uid="{00000000-0005-0000-0000-00000D510000}"/>
    <cellStyle name="Normal 60 16 3 2" xfId="11062" xr:uid="{00000000-0005-0000-0000-00000E510000}"/>
    <cellStyle name="Normal 60 16 3 2 2" xfId="28549" xr:uid="{00000000-0005-0000-0000-00000F510000}"/>
    <cellStyle name="Normal 60 16 3 3" xfId="28548" xr:uid="{00000000-0005-0000-0000-000010510000}"/>
    <cellStyle name="Normal 60 16 4" xfId="11063" xr:uid="{00000000-0005-0000-0000-000011510000}"/>
    <cellStyle name="Normal 60 16 4 2" xfId="28550" xr:uid="{00000000-0005-0000-0000-000012510000}"/>
    <cellStyle name="Normal 60 16 5" xfId="28543" xr:uid="{00000000-0005-0000-0000-000013510000}"/>
    <cellStyle name="Normal 60 17" xfId="11064" xr:uid="{00000000-0005-0000-0000-000014510000}"/>
    <cellStyle name="Normal 60 17 2" xfId="11065" xr:uid="{00000000-0005-0000-0000-000015510000}"/>
    <cellStyle name="Normal 60 17 2 2" xfId="11066" xr:uid="{00000000-0005-0000-0000-000016510000}"/>
    <cellStyle name="Normal 60 17 2 2 2" xfId="11067" xr:uid="{00000000-0005-0000-0000-000017510000}"/>
    <cellStyle name="Normal 60 17 2 2 2 2" xfId="28554" xr:uid="{00000000-0005-0000-0000-000018510000}"/>
    <cellStyle name="Normal 60 17 2 2 3" xfId="28553" xr:uid="{00000000-0005-0000-0000-000019510000}"/>
    <cellStyle name="Normal 60 17 2 3" xfId="11068" xr:uid="{00000000-0005-0000-0000-00001A510000}"/>
    <cellStyle name="Normal 60 17 2 3 2" xfId="28555" xr:uid="{00000000-0005-0000-0000-00001B510000}"/>
    <cellStyle name="Normal 60 17 2 4" xfId="28552" xr:uid="{00000000-0005-0000-0000-00001C510000}"/>
    <cellStyle name="Normal 60 17 3" xfId="11069" xr:uid="{00000000-0005-0000-0000-00001D510000}"/>
    <cellStyle name="Normal 60 17 3 2" xfId="11070" xr:uid="{00000000-0005-0000-0000-00001E510000}"/>
    <cellStyle name="Normal 60 17 3 2 2" xfId="28557" xr:uid="{00000000-0005-0000-0000-00001F510000}"/>
    <cellStyle name="Normal 60 17 3 3" xfId="28556" xr:uid="{00000000-0005-0000-0000-000020510000}"/>
    <cellStyle name="Normal 60 17 4" xfId="11071" xr:uid="{00000000-0005-0000-0000-000021510000}"/>
    <cellStyle name="Normal 60 17 4 2" xfId="28558" xr:uid="{00000000-0005-0000-0000-000022510000}"/>
    <cellStyle name="Normal 60 17 5" xfId="28551" xr:uid="{00000000-0005-0000-0000-000023510000}"/>
    <cellStyle name="Normal 60 18" xfId="11072" xr:uid="{00000000-0005-0000-0000-000024510000}"/>
    <cellStyle name="Normal 60 18 2" xfId="11073" xr:uid="{00000000-0005-0000-0000-000025510000}"/>
    <cellStyle name="Normal 60 18 2 2" xfId="11074" xr:uid="{00000000-0005-0000-0000-000026510000}"/>
    <cellStyle name="Normal 60 18 2 2 2" xfId="11075" xr:uid="{00000000-0005-0000-0000-000027510000}"/>
    <cellStyle name="Normal 60 18 2 2 2 2" xfId="28562" xr:uid="{00000000-0005-0000-0000-000028510000}"/>
    <cellStyle name="Normal 60 18 2 2 3" xfId="28561" xr:uid="{00000000-0005-0000-0000-000029510000}"/>
    <cellStyle name="Normal 60 18 2 3" xfId="11076" xr:uid="{00000000-0005-0000-0000-00002A510000}"/>
    <cellStyle name="Normal 60 18 2 3 2" xfId="28563" xr:uid="{00000000-0005-0000-0000-00002B510000}"/>
    <cellStyle name="Normal 60 18 2 4" xfId="28560" xr:uid="{00000000-0005-0000-0000-00002C510000}"/>
    <cellStyle name="Normal 60 18 3" xfId="11077" xr:uid="{00000000-0005-0000-0000-00002D510000}"/>
    <cellStyle name="Normal 60 18 3 2" xfId="11078" xr:uid="{00000000-0005-0000-0000-00002E510000}"/>
    <cellStyle name="Normal 60 18 3 2 2" xfId="28565" xr:uid="{00000000-0005-0000-0000-00002F510000}"/>
    <cellStyle name="Normal 60 18 3 3" xfId="28564" xr:uid="{00000000-0005-0000-0000-000030510000}"/>
    <cellStyle name="Normal 60 18 4" xfId="11079" xr:uid="{00000000-0005-0000-0000-000031510000}"/>
    <cellStyle name="Normal 60 18 4 2" xfId="28566" xr:uid="{00000000-0005-0000-0000-000032510000}"/>
    <cellStyle name="Normal 60 18 5" xfId="28559" xr:uid="{00000000-0005-0000-0000-000033510000}"/>
    <cellStyle name="Normal 60 19" xfId="11080" xr:uid="{00000000-0005-0000-0000-000034510000}"/>
    <cellStyle name="Normal 60 19 2" xfId="11081" xr:uid="{00000000-0005-0000-0000-000035510000}"/>
    <cellStyle name="Normal 60 19 2 2" xfId="11082" xr:uid="{00000000-0005-0000-0000-000036510000}"/>
    <cellStyle name="Normal 60 19 2 2 2" xfId="11083" xr:uid="{00000000-0005-0000-0000-000037510000}"/>
    <cellStyle name="Normal 60 19 2 2 2 2" xfId="28570" xr:uid="{00000000-0005-0000-0000-000038510000}"/>
    <cellStyle name="Normal 60 19 2 2 3" xfId="28569" xr:uid="{00000000-0005-0000-0000-000039510000}"/>
    <cellStyle name="Normal 60 19 2 3" xfId="11084" xr:uid="{00000000-0005-0000-0000-00003A510000}"/>
    <cellStyle name="Normal 60 19 2 3 2" xfId="28571" xr:uid="{00000000-0005-0000-0000-00003B510000}"/>
    <cellStyle name="Normal 60 19 2 4" xfId="28568" xr:uid="{00000000-0005-0000-0000-00003C510000}"/>
    <cellStyle name="Normal 60 19 3" xfId="11085" xr:uid="{00000000-0005-0000-0000-00003D510000}"/>
    <cellStyle name="Normal 60 19 3 2" xfId="11086" xr:uid="{00000000-0005-0000-0000-00003E510000}"/>
    <cellStyle name="Normal 60 19 3 2 2" xfId="28573" xr:uid="{00000000-0005-0000-0000-00003F510000}"/>
    <cellStyle name="Normal 60 19 3 3" xfId="28572" xr:uid="{00000000-0005-0000-0000-000040510000}"/>
    <cellStyle name="Normal 60 19 4" xfId="11087" xr:uid="{00000000-0005-0000-0000-000041510000}"/>
    <cellStyle name="Normal 60 19 4 2" xfId="28574" xr:uid="{00000000-0005-0000-0000-000042510000}"/>
    <cellStyle name="Normal 60 19 5" xfId="28567" xr:uid="{00000000-0005-0000-0000-000043510000}"/>
    <cellStyle name="Normal 60 2" xfId="11088" xr:uid="{00000000-0005-0000-0000-000044510000}"/>
    <cellStyle name="Normal 60 2 2" xfId="11089" xr:uid="{00000000-0005-0000-0000-000045510000}"/>
    <cellStyle name="Normal 60 2 2 2" xfId="11090" xr:uid="{00000000-0005-0000-0000-000046510000}"/>
    <cellStyle name="Normal 60 2 2 2 2" xfId="11091" xr:uid="{00000000-0005-0000-0000-000047510000}"/>
    <cellStyle name="Normal 60 2 2 2 2 2" xfId="28578" xr:uid="{00000000-0005-0000-0000-000048510000}"/>
    <cellStyle name="Normal 60 2 2 2 3" xfId="28577" xr:uid="{00000000-0005-0000-0000-000049510000}"/>
    <cellStyle name="Normal 60 2 2 3" xfId="11092" xr:uid="{00000000-0005-0000-0000-00004A510000}"/>
    <cellStyle name="Normal 60 2 2 3 2" xfId="28579" xr:uid="{00000000-0005-0000-0000-00004B510000}"/>
    <cellStyle name="Normal 60 2 2 4" xfId="28576" xr:uid="{00000000-0005-0000-0000-00004C510000}"/>
    <cellStyle name="Normal 60 2 3" xfId="11093" xr:uid="{00000000-0005-0000-0000-00004D510000}"/>
    <cellStyle name="Normal 60 2 3 2" xfId="11094" xr:uid="{00000000-0005-0000-0000-00004E510000}"/>
    <cellStyle name="Normal 60 2 3 2 2" xfId="28581" xr:uid="{00000000-0005-0000-0000-00004F510000}"/>
    <cellStyle name="Normal 60 2 3 3" xfId="28580" xr:uid="{00000000-0005-0000-0000-000050510000}"/>
    <cellStyle name="Normal 60 2 4" xfId="11095" xr:uid="{00000000-0005-0000-0000-000051510000}"/>
    <cellStyle name="Normal 60 2 4 2" xfId="28582" xr:uid="{00000000-0005-0000-0000-000052510000}"/>
    <cellStyle name="Normal 60 2 5" xfId="28575" xr:uid="{00000000-0005-0000-0000-000053510000}"/>
    <cellStyle name="Normal 60 20" xfId="11096" xr:uid="{00000000-0005-0000-0000-000054510000}"/>
    <cellStyle name="Normal 60 20 2" xfId="11097" xr:uid="{00000000-0005-0000-0000-000055510000}"/>
    <cellStyle name="Normal 60 20 2 2" xfId="11098" xr:uid="{00000000-0005-0000-0000-000056510000}"/>
    <cellStyle name="Normal 60 20 2 2 2" xfId="11099" xr:uid="{00000000-0005-0000-0000-000057510000}"/>
    <cellStyle name="Normal 60 20 2 2 2 2" xfId="28586" xr:uid="{00000000-0005-0000-0000-000058510000}"/>
    <cellStyle name="Normal 60 20 2 2 3" xfId="28585" xr:uid="{00000000-0005-0000-0000-000059510000}"/>
    <cellStyle name="Normal 60 20 2 3" xfId="11100" xr:uid="{00000000-0005-0000-0000-00005A510000}"/>
    <cellStyle name="Normal 60 20 2 3 2" xfId="28587" xr:uid="{00000000-0005-0000-0000-00005B510000}"/>
    <cellStyle name="Normal 60 20 2 4" xfId="28584" xr:uid="{00000000-0005-0000-0000-00005C510000}"/>
    <cellStyle name="Normal 60 20 3" xfId="11101" xr:uid="{00000000-0005-0000-0000-00005D510000}"/>
    <cellStyle name="Normal 60 20 3 2" xfId="11102" xr:uid="{00000000-0005-0000-0000-00005E510000}"/>
    <cellStyle name="Normal 60 20 3 2 2" xfId="28589" xr:uid="{00000000-0005-0000-0000-00005F510000}"/>
    <cellStyle name="Normal 60 20 3 3" xfId="28588" xr:uid="{00000000-0005-0000-0000-000060510000}"/>
    <cellStyle name="Normal 60 20 4" xfId="11103" xr:uid="{00000000-0005-0000-0000-000061510000}"/>
    <cellStyle name="Normal 60 20 4 2" xfId="28590" xr:uid="{00000000-0005-0000-0000-000062510000}"/>
    <cellStyle name="Normal 60 20 5" xfId="28583" xr:uid="{00000000-0005-0000-0000-000063510000}"/>
    <cellStyle name="Normal 60 21" xfId="11104" xr:uid="{00000000-0005-0000-0000-000064510000}"/>
    <cellStyle name="Normal 60 21 2" xfId="11105" xr:uid="{00000000-0005-0000-0000-000065510000}"/>
    <cellStyle name="Normal 60 21 2 2" xfId="11106" xr:uid="{00000000-0005-0000-0000-000066510000}"/>
    <cellStyle name="Normal 60 21 2 2 2" xfId="11107" xr:uid="{00000000-0005-0000-0000-000067510000}"/>
    <cellStyle name="Normal 60 21 2 2 2 2" xfId="28594" xr:uid="{00000000-0005-0000-0000-000068510000}"/>
    <cellStyle name="Normal 60 21 2 2 3" xfId="28593" xr:uid="{00000000-0005-0000-0000-000069510000}"/>
    <cellStyle name="Normal 60 21 2 3" xfId="11108" xr:uid="{00000000-0005-0000-0000-00006A510000}"/>
    <cellStyle name="Normal 60 21 2 3 2" xfId="28595" xr:uid="{00000000-0005-0000-0000-00006B510000}"/>
    <cellStyle name="Normal 60 21 2 4" xfId="28592" xr:uid="{00000000-0005-0000-0000-00006C510000}"/>
    <cellStyle name="Normal 60 21 3" xfId="11109" xr:uid="{00000000-0005-0000-0000-00006D510000}"/>
    <cellStyle name="Normal 60 21 3 2" xfId="11110" xr:uid="{00000000-0005-0000-0000-00006E510000}"/>
    <cellStyle name="Normal 60 21 3 2 2" xfId="28597" xr:uid="{00000000-0005-0000-0000-00006F510000}"/>
    <cellStyle name="Normal 60 21 3 3" xfId="28596" xr:uid="{00000000-0005-0000-0000-000070510000}"/>
    <cellStyle name="Normal 60 21 4" xfId="11111" xr:uid="{00000000-0005-0000-0000-000071510000}"/>
    <cellStyle name="Normal 60 21 4 2" xfId="28598" xr:uid="{00000000-0005-0000-0000-000072510000}"/>
    <cellStyle name="Normal 60 21 5" xfId="28591" xr:uid="{00000000-0005-0000-0000-000073510000}"/>
    <cellStyle name="Normal 60 22" xfId="11112" xr:uid="{00000000-0005-0000-0000-000074510000}"/>
    <cellStyle name="Normal 60 22 2" xfId="11113" xr:uid="{00000000-0005-0000-0000-000075510000}"/>
    <cellStyle name="Normal 60 22 2 2" xfId="11114" xr:uid="{00000000-0005-0000-0000-000076510000}"/>
    <cellStyle name="Normal 60 22 2 2 2" xfId="11115" xr:uid="{00000000-0005-0000-0000-000077510000}"/>
    <cellStyle name="Normal 60 22 2 2 2 2" xfId="28602" xr:uid="{00000000-0005-0000-0000-000078510000}"/>
    <cellStyle name="Normal 60 22 2 2 3" xfId="28601" xr:uid="{00000000-0005-0000-0000-000079510000}"/>
    <cellStyle name="Normal 60 22 2 3" xfId="11116" xr:uid="{00000000-0005-0000-0000-00007A510000}"/>
    <cellStyle name="Normal 60 22 2 3 2" xfId="28603" xr:uid="{00000000-0005-0000-0000-00007B510000}"/>
    <cellStyle name="Normal 60 22 2 4" xfId="28600" xr:uid="{00000000-0005-0000-0000-00007C510000}"/>
    <cellStyle name="Normal 60 22 3" xfId="11117" xr:uid="{00000000-0005-0000-0000-00007D510000}"/>
    <cellStyle name="Normal 60 22 3 2" xfId="11118" xr:uid="{00000000-0005-0000-0000-00007E510000}"/>
    <cellStyle name="Normal 60 22 3 2 2" xfId="28605" xr:uid="{00000000-0005-0000-0000-00007F510000}"/>
    <cellStyle name="Normal 60 22 3 3" xfId="28604" xr:uid="{00000000-0005-0000-0000-000080510000}"/>
    <cellStyle name="Normal 60 22 4" xfId="11119" xr:uid="{00000000-0005-0000-0000-000081510000}"/>
    <cellStyle name="Normal 60 22 4 2" xfId="28606" xr:uid="{00000000-0005-0000-0000-000082510000}"/>
    <cellStyle name="Normal 60 22 5" xfId="28599" xr:uid="{00000000-0005-0000-0000-000083510000}"/>
    <cellStyle name="Normal 60 23" xfId="11120" xr:uid="{00000000-0005-0000-0000-000084510000}"/>
    <cellStyle name="Normal 60 23 2" xfId="11121" xr:uid="{00000000-0005-0000-0000-000085510000}"/>
    <cellStyle name="Normal 60 23 2 2" xfId="11122" xr:uid="{00000000-0005-0000-0000-000086510000}"/>
    <cellStyle name="Normal 60 23 2 2 2" xfId="28609" xr:uid="{00000000-0005-0000-0000-000087510000}"/>
    <cellStyle name="Normal 60 23 2 3" xfId="28608" xr:uid="{00000000-0005-0000-0000-000088510000}"/>
    <cellStyle name="Normal 60 23 3" xfId="11123" xr:uid="{00000000-0005-0000-0000-000089510000}"/>
    <cellStyle name="Normal 60 23 3 2" xfId="28610" xr:uid="{00000000-0005-0000-0000-00008A510000}"/>
    <cellStyle name="Normal 60 23 4" xfId="28607" xr:uid="{00000000-0005-0000-0000-00008B510000}"/>
    <cellStyle name="Normal 60 24" xfId="11124" xr:uid="{00000000-0005-0000-0000-00008C510000}"/>
    <cellStyle name="Normal 60 24 2" xfId="11125" xr:uid="{00000000-0005-0000-0000-00008D510000}"/>
    <cellStyle name="Normal 60 24 2 2" xfId="28612" xr:uid="{00000000-0005-0000-0000-00008E510000}"/>
    <cellStyle name="Normal 60 24 3" xfId="28611" xr:uid="{00000000-0005-0000-0000-00008F510000}"/>
    <cellStyle name="Normal 60 25" xfId="11126" xr:uid="{00000000-0005-0000-0000-000090510000}"/>
    <cellStyle name="Normal 60 25 2" xfId="28613" xr:uid="{00000000-0005-0000-0000-000091510000}"/>
    <cellStyle name="Normal 60 26" xfId="28494" xr:uid="{00000000-0005-0000-0000-000092510000}"/>
    <cellStyle name="Normal 60 3" xfId="11127" xr:uid="{00000000-0005-0000-0000-000093510000}"/>
    <cellStyle name="Normal 60 3 2" xfId="11128" xr:uid="{00000000-0005-0000-0000-000094510000}"/>
    <cellStyle name="Normal 60 3 2 2" xfId="11129" xr:uid="{00000000-0005-0000-0000-000095510000}"/>
    <cellStyle name="Normal 60 3 2 2 2" xfId="11130" xr:uid="{00000000-0005-0000-0000-000096510000}"/>
    <cellStyle name="Normal 60 3 2 2 2 2" xfId="28617" xr:uid="{00000000-0005-0000-0000-000097510000}"/>
    <cellStyle name="Normal 60 3 2 2 3" xfId="28616" xr:uid="{00000000-0005-0000-0000-000098510000}"/>
    <cellStyle name="Normal 60 3 2 3" xfId="11131" xr:uid="{00000000-0005-0000-0000-000099510000}"/>
    <cellStyle name="Normal 60 3 2 3 2" xfId="28618" xr:uid="{00000000-0005-0000-0000-00009A510000}"/>
    <cellStyle name="Normal 60 3 2 4" xfId="28615" xr:uid="{00000000-0005-0000-0000-00009B510000}"/>
    <cellStyle name="Normal 60 3 3" xfId="11132" xr:uid="{00000000-0005-0000-0000-00009C510000}"/>
    <cellStyle name="Normal 60 3 3 2" xfId="11133" xr:uid="{00000000-0005-0000-0000-00009D510000}"/>
    <cellStyle name="Normal 60 3 3 2 2" xfId="28620" xr:uid="{00000000-0005-0000-0000-00009E510000}"/>
    <cellStyle name="Normal 60 3 3 3" xfId="28619" xr:uid="{00000000-0005-0000-0000-00009F510000}"/>
    <cellStyle name="Normal 60 3 4" xfId="11134" xr:uid="{00000000-0005-0000-0000-0000A0510000}"/>
    <cellStyle name="Normal 60 3 4 2" xfId="28621" xr:uid="{00000000-0005-0000-0000-0000A1510000}"/>
    <cellStyle name="Normal 60 3 5" xfId="28614" xr:uid="{00000000-0005-0000-0000-0000A2510000}"/>
    <cellStyle name="Normal 60 4" xfId="11135" xr:uid="{00000000-0005-0000-0000-0000A3510000}"/>
    <cellStyle name="Normal 60 4 2" xfId="11136" xr:uid="{00000000-0005-0000-0000-0000A4510000}"/>
    <cellStyle name="Normal 60 4 2 2" xfId="11137" xr:uid="{00000000-0005-0000-0000-0000A5510000}"/>
    <cellStyle name="Normal 60 4 2 2 2" xfId="11138" xr:uid="{00000000-0005-0000-0000-0000A6510000}"/>
    <cellStyle name="Normal 60 4 2 2 2 2" xfId="28625" xr:uid="{00000000-0005-0000-0000-0000A7510000}"/>
    <cellStyle name="Normal 60 4 2 2 3" xfId="28624" xr:uid="{00000000-0005-0000-0000-0000A8510000}"/>
    <cellStyle name="Normal 60 4 2 3" xfId="11139" xr:uid="{00000000-0005-0000-0000-0000A9510000}"/>
    <cellStyle name="Normal 60 4 2 3 2" xfId="28626" xr:uid="{00000000-0005-0000-0000-0000AA510000}"/>
    <cellStyle name="Normal 60 4 2 4" xfId="28623" xr:uid="{00000000-0005-0000-0000-0000AB510000}"/>
    <cellStyle name="Normal 60 4 3" xfId="11140" xr:uid="{00000000-0005-0000-0000-0000AC510000}"/>
    <cellStyle name="Normal 60 4 3 2" xfId="11141" xr:uid="{00000000-0005-0000-0000-0000AD510000}"/>
    <cellStyle name="Normal 60 4 3 2 2" xfId="28628" xr:uid="{00000000-0005-0000-0000-0000AE510000}"/>
    <cellStyle name="Normal 60 4 3 3" xfId="28627" xr:uid="{00000000-0005-0000-0000-0000AF510000}"/>
    <cellStyle name="Normal 60 4 4" xfId="11142" xr:uid="{00000000-0005-0000-0000-0000B0510000}"/>
    <cellStyle name="Normal 60 4 4 2" xfId="28629" xr:uid="{00000000-0005-0000-0000-0000B1510000}"/>
    <cellStyle name="Normal 60 4 5" xfId="28622" xr:uid="{00000000-0005-0000-0000-0000B2510000}"/>
    <cellStyle name="Normal 60 5" xfId="11143" xr:uid="{00000000-0005-0000-0000-0000B3510000}"/>
    <cellStyle name="Normal 60 5 2" xfId="11144" xr:uid="{00000000-0005-0000-0000-0000B4510000}"/>
    <cellStyle name="Normal 60 5 2 2" xfId="11145" xr:uid="{00000000-0005-0000-0000-0000B5510000}"/>
    <cellStyle name="Normal 60 5 2 2 2" xfId="11146" xr:uid="{00000000-0005-0000-0000-0000B6510000}"/>
    <cellStyle name="Normal 60 5 2 2 2 2" xfId="28633" xr:uid="{00000000-0005-0000-0000-0000B7510000}"/>
    <cellStyle name="Normal 60 5 2 2 3" xfId="28632" xr:uid="{00000000-0005-0000-0000-0000B8510000}"/>
    <cellStyle name="Normal 60 5 2 3" xfId="11147" xr:uid="{00000000-0005-0000-0000-0000B9510000}"/>
    <cellStyle name="Normal 60 5 2 3 2" xfId="28634" xr:uid="{00000000-0005-0000-0000-0000BA510000}"/>
    <cellStyle name="Normal 60 5 2 4" xfId="28631" xr:uid="{00000000-0005-0000-0000-0000BB510000}"/>
    <cellStyle name="Normal 60 5 3" xfId="11148" xr:uid="{00000000-0005-0000-0000-0000BC510000}"/>
    <cellStyle name="Normal 60 5 3 2" xfId="11149" xr:uid="{00000000-0005-0000-0000-0000BD510000}"/>
    <cellStyle name="Normal 60 5 3 2 2" xfId="28636" xr:uid="{00000000-0005-0000-0000-0000BE510000}"/>
    <cellStyle name="Normal 60 5 3 3" xfId="28635" xr:uid="{00000000-0005-0000-0000-0000BF510000}"/>
    <cellStyle name="Normal 60 5 4" xfId="11150" xr:uid="{00000000-0005-0000-0000-0000C0510000}"/>
    <cellStyle name="Normal 60 5 4 2" xfId="28637" xr:uid="{00000000-0005-0000-0000-0000C1510000}"/>
    <cellStyle name="Normal 60 5 5" xfId="28630" xr:uid="{00000000-0005-0000-0000-0000C2510000}"/>
    <cellStyle name="Normal 60 6" xfId="11151" xr:uid="{00000000-0005-0000-0000-0000C3510000}"/>
    <cellStyle name="Normal 60 6 2" xfId="11152" xr:uid="{00000000-0005-0000-0000-0000C4510000}"/>
    <cellStyle name="Normal 60 6 2 2" xfId="11153" xr:uid="{00000000-0005-0000-0000-0000C5510000}"/>
    <cellStyle name="Normal 60 6 2 2 2" xfId="11154" xr:uid="{00000000-0005-0000-0000-0000C6510000}"/>
    <cellStyle name="Normal 60 6 2 2 2 2" xfId="28641" xr:uid="{00000000-0005-0000-0000-0000C7510000}"/>
    <cellStyle name="Normal 60 6 2 2 3" xfId="28640" xr:uid="{00000000-0005-0000-0000-0000C8510000}"/>
    <cellStyle name="Normal 60 6 2 3" xfId="11155" xr:uid="{00000000-0005-0000-0000-0000C9510000}"/>
    <cellStyle name="Normal 60 6 2 3 2" xfId="28642" xr:uid="{00000000-0005-0000-0000-0000CA510000}"/>
    <cellStyle name="Normal 60 6 2 4" xfId="28639" xr:uid="{00000000-0005-0000-0000-0000CB510000}"/>
    <cellStyle name="Normal 60 6 3" xfId="11156" xr:uid="{00000000-0005-0000-0000-0000CC510000}"/>
    <cellStyle name="Normal 60 6 3 2" xfId="11157" xr:uid="{00000000-0005-0000-0000-0000CD510000}"/>
    <cellStyle name="Normal 60 6 3 2 2" xfId="28644" xr:uid="{00000000-0005-0000-0000-0000CE510000}"/>
    <cellStyle name="Normal 60 6 3 3" xfId="28643" xr:uid="{00000000-0005-0000-0000-0000CF510000}"/>
    <cellStyle name="Normal 60 6 4" xfId="11158" xr:uid="{00000000-0005-0000-0000-0000D0510000}"/>
    <cellStyle name="Normal 60 6 4 2" xfId="28645" xr:uid="{00000000-0005-0000-0000-0000D1510000}"/>
    <cellStyle name="Normal 60 6 5" xfId="28638" xr:uid="{00000000-0005-0000-0000-0000D2510000}"/>
    <cellStyle name="Normal 60 7" xfId="11159" xr:uid="{00000000-0005-0000-0000-0000D3510000}"/>
    <cellStyle name="Normal 60 7 2" xfId="11160" xr:uid="{00000000-0005-0000-0000-0000D4510000}"/>
    <cellStyle name="Normal 60 7 2 2" xfId="11161" xr:uid="{00000000-0005-0000-0000-0000D5510000}"/>
    <cellStyle name="Normal 60 7 2 2 2" xfId="11162" xr:uid="{00000000-0005-0000-0000-0000D6510000}"/>
    <cellStyle name="Normal 60 7 2 2 2 2" xfId="28649" xr:uid="{00000000-0005-0000-0000-0000D7510000}"/>
    <cellStyle name="Normal 60 7 2 2 3" xfId="28648" xr:uid="{00000000-0005-0000-0000-0000D8510000}"/>
    <cellStyle name="Normal 60 7 2 3" xfId="11163" xr:uid="{00000000-0005-0000-0000-0000D9510000}"/>
    <cellStyle name="Normal 60 7 2 3 2" xfId="28650" xr:uid="{00000000-0005-0000-0000-0000DA510000}"/>
    <cellStyle name="Normal 60 7 2 4" xfId="28647" xr:uid="{00000000-0005-0000-0000-0000DB510000}"/>
    <cellStyle name="Normal 60 7 3" xfId="11164" xr:uid="{00000000-0005-0000-0000-0000DC510000}"/>
    <cellStyle name="Normal 60 7 3 2" xfId="11165" xr:uid="{00000000-0005-0000-0000-0000DD510000}"/>
    <cellStyle name="Normal 60 7 3 2 2" xfId="28652" xr:uid="{00000000-0005-0000-0000-0000DE510000}"/>
    <cellStyle name="Normal 60 7 3 3" xfId="28651" xr:uid="{00000000-0005-0000-0000-0000DF510000}"/>
    <cellStyle name="Normal 60 7 4" xfId="11166" xr:uid="{00000000-0005-0000-0000-0000E0510000}"/>
    <cellStyle name="Normal 60 7 4 2" xfId="28653" xr:uid="{00000000-0005-0000-0000-0000E1510000}"/>
    <cellStyle name="Normal 60 7 5" xfId="28646" xr:uid="{00000000-0005-0000-0000-0000E2510000}"/>
    <cellStyle name="Normal 60 8" xfId="11167" xr:uid="{00000000-0005-0000-0000-0000E3510000}"/>
    <cellStyle name="Normal 60 8 2" xfId="11168" xr:uid="{00000000-0005-0000-0000-0000E4510000}"/>
    <cellStyle name="Normal 60 8 2 2" xfId="11169" xr:uid="{00000000-0005-0000-0000-0000E5510000}"/>
    <cellStyle name="Normal 60 8 2 2 2" xfId="11170" xr:uid="{00000000-0005-0000-0000-0000E6510000}"/>
    <cellStyle name="Normal 60 8 2 2 2 2" xfId="28657" xr:uid="{00000000-0005-0000-0000-0000E7510000}"/>
    <cellStyle name="Normal 60 8 2 2 3" xfId="28656" xr:uid="{00000000-0005-0000-0000-0000E8510000}"/>
    <cellStyle name="Normal 60 8 2 3" xfId="11171" xr:uid="{00000000-0005-0000-0000-0000E9510000}"/>
    <cellStyle name="Normal 60 8 2 3 2" xfId="28658" xr:uid="{00000000-0005-0000-0000-0000EA510000}"/>
    <cellStyle name="Normal 60 8 2 4" xfId="28655" xr:uid="{00000000-0005-0000-0000-0000EB510000}"/>
    <cellStyle name="Normal 60 8 3" xfId="11172" xr:uid="{00000000-0005-0000-0000-0000EC510000}"/>
    <cellStyle name="Normal 60 8 3 2" xfId="11173" xr:uid="{00000000-0005-0000-0000-0000ED510000}"/>
    <cellStyle name="Normal 60 8 3 2 2" xfId="28660" xr:uid="{00000000-0005-0000-0000-0000EE510000}"/>
    <cellStyle name="Normal 60 8 3 3" xfId="28659" xr:uid="{00000000-0005-0000-0000-0000EF510000}"/>
    <cellStyle name="Normal 60 8 4" xfId="11174" xr:uid="{00000000-0005-0000-0000-0000F0510000}"/>
    <cellStyle name="Normal 60 8 4 2" xfId="28661" xr:uid="{00000000-0005-0000-0000-0000F1510000}"/>
    <cellStyle name="Normal 60 8 5" xfId="28654" xr:uid="{00000000-0005-0000-0000-0000F2510000}"/>
    <cellStyle name="Normal 60 9" xfId="11175" xr:uid="{00000000-0005-0000-0000-0000F3510000}"/>
    <cellStyle name="Normal 60 9 2" xfId="11176" xr:uid="{00000000-0005-0000-0000-0000F4510000}"/>
    <cellStyle name="Normal 60 9 2 2" xfId="11177" xr:uid="{00000000-0005-0000-0000-0000F5510000}"/>
    <cellStyle name="Normal 60 9 2 2 2" xfId="11178" xr:uid="{00000000-0005-0000-0000-0000F6510000}"/>
    <cellStyle name="Normal 60 9 2 2 2 2" xfId="28665" xr:uid="{00000000-0005-0000-0000-0000F7510000}"/>
    <cellStyle name="Normal 60 9 2 2 3" xfId="28664" xr:uid="{00000000-0005-0000-0000-0000F8510000}"/>
    <cellStyle name="Normal 60 9 2 3" xfId="11179" xr:uid="{00000000-0005-0000-0000-0000F9510000}"/>
    <cellStyle name="Normal 60 9 2 3 2" xfId="28666" xr:uid="{00000000-0005-0000-0000-0000FA510000}"/>
    <cellStyle name="Normal 60 9 2 4" xfId="28663" xr:uid="{00000000-0005-0000-0000-0000FB510000}"/>
    <cellStyle name="Normal 60 9 3" xfId="11180" xr:uid="{00000000-0005-0000-0000-0000FC510000}"/>
    <cellStyle name="Normal 60 9 3 2" xfId="11181" xr:uid="{00000000-0005-0000-0000-0000FD510000}"/>
    <cellStyle name="Normal 60 9 3 2 2" xfId="28668" xr:uid="{00000000-0005-0000-0000-0000FE510000}"/>
    <cellStyle name="Normal 60 9 3 3" xfId="28667" xr:uid="{00000000-0005-0000-0000-0000FF510000}"/>
    <cellStyle name="Normal 60 9 4" xfId="11182" xr:uid="{00000000-0005-0000-0000-000000520000}"/>
    <cellStyle name="Normal 60 9 4 2" xfId="28669" xr:uid="{00000000-0005-0000-0000-000001520000}"/>
    <cellStyle name="Normal 60 9 5" xfId="28662" xr:uid="{00000000-0005-0000-0000-000002520000}"/>
    <cellStyle name="Normal 61" xfId="11183" xr:uid="{00000000-0005-0000-0000-000003520000}"/>
    <cellStyle name="Normal 61 10" xfId="11184" xr:uid="{00000000-0005-0000-0000-000004520000}"/>
    <cellStyle name="Normal 61 10 2" xfId="11185" xr:uid="{00000000-0005-0000-0000-000005520000}"/>
    <cellStyle name="Normal 61 10 2 2" xfId="11186" xr:uid="{00000000-0005-0000-0000-000006520000}"/>
    <cellStyle name="Normal 61 10 2 2 2" xfId="11187" xr:uid="{00000000-0005-0000-0000-000007520000}"/>
    <cellStyle name="Normal 61 10 2 2 2 2" xfId="28674" xr:uid="{00000000-0005-0000-0000-000008520000}"/>
    <cellStyle name="Normal 61 10 2 2 3" xfId="28673" xr:uid="{00000000-0005-0000-0000-000009520000}"/>
    <cellStyle name="Normal 61 10 2 3" xfId="11188" xr:uid="{00000000-0005-0000-0000-00000A520000}"/>
    <cellStyle name="Normal 61 10 2 3 2" xfId="28675" xr:uid="{00000000-0005-0000-0000-00000B520000}"/>
    <cellStyle name="Normal 61 10 2 4" xfId="28672" xr:uid="{00000000-0005-0000-0000-00000C520000}"/>
    <cellStyle name="Normal 61 10 3" xfId="11189" xr:uid="{00000000-0005-0000-0000-00000D520000}"/>
    <cellStyle name="Normal 61 10 3 2" xfId="11190" xr:uid="{00000000-0005-0000-0000-00000E520000}"/>
    <cellStyle name="Normal 61 10 3 2 2" xfId="28677" xr:uid="{00000000-0005-0000-0000-00000F520000}"/>
    <cellStyle name="Normal 61 10 3 3" xfId="28676" xr:uid="{00000000-0005-0000-0000-000010520000}"/>
    <cellStyle name="Normal 61 10 4" xfId="11191" xr:uid="{00000000-0005-0000-0000-000011520000}"/>
    <cellStyle name="Normal 61 10 4 2" xfId="28678" xr:uid="{00000000-0005-0000-0000-000012520000}"/>
    <cellStyle name="Normal 61 10 5" xfId="28671" xr:uid="{00000000-0005-0000-0000-000013520000}"/>
    <cellStyle name="Normal 61 11" xfId="11192" xr:uid="{00000000-0005-0000-0000-000014520000}"/>
    <cellStyle name="Normal 61 11 2" xfId="11193" xr:uid="{00000000-0005-0000-0000-000015520000}"/>
    <cellStyle name="Normal 61 11 2 2" xfId="11194" xr:uid="{00000000-0005-0000-0000-000016520000}"/>
    <cellStyle name="Normal 61 11 2 2 2" xfId="11195" xr:uid="{00000000-0005-0000-0000-000017520000}"/>
    <cellStyle name="Normal 61 11 2 2 2 2" xfId="28682" xr:uid="{00000000-0005-0000-0000-000018520000}"/>
    <cellStyle name="Normal 61 11 2 2 3" xfId="28681" xr:uid="{00000000-0005-0000-0000-000019520000}"/>
    <cellStyle name="Normal 61 11 2 3" xfId="11196" xr:uid="{00000000-0005-0000-0000-00001A520000}"/>
    <cellStyle name="Normal 61 11 2 3 2" xfId="28683" xr:uid="{00000000-0005-0000-0000-00001B520000}"/>
    <cellStyle name="Normal 61 11 2 4" xfId="28680" xr:uid="{00000000-0005-0000-0000-00001C520000}"/>
    <cellStyle name="Normal 61 11 3" xfId="11197" xr:uid="{00000000-0005-0000-0000-00001D520000}"/>
    <cellStyle name="Normal 61 11 3 2" xfId="11198" xr:uid="{00000000-0005-0000-0000-00001E520000}"/>
    <cellStyle name="Normal 61 11 3 2 2" xfId="28685" xr:uid="{00000000-0005-0000-0000-00001F520000}"/>
    <cellStyle name="Normal 61 11 3 3" xfId="28684" xr:uid="{00000000-0005-0000-0000-000020520000}"/>
    <cellStyle name="Normal 61 11 4" xfId="11199" xr:uid="{00000000-0005-0000-0000-000021520000}"/>
    <cellStyle name="Normal 61 11 4 2" xfId="28686" xr:uid="{00000000-0005-0000-0000-000022520000}"/>
    <cellStyle name="Normal 61 11 5" xfId="28679" xr:uid="{00000000-0005-0000-0000-000023520000}"/>
    <cellStyle name="Normal 61 12" xfId="11200" xr:uid="{00000000-0005-0000-0000-000024520000}"/>
    <cellStyle name="Normal 61 12 2" xfId="11201" xr:uid="{00000000-0005-0000-0000-000025520000}"/>
    <cellStyle name="Normal 61 12 2 2" xfId="11202" xr:uid="{00000000-0005-0000-0000-000026520000}"/>
    <cellStyle name="Normal 61 12 2 2 2" xfId="11203" xr:uid="{00000000-0005-0000-0000-000027520000}"/>
    <cellStyle name="Normal 61 12 2 2 2 2" xfId="28690" xr:uid="{00000000-0005-0000-0000-000028520000}"/>
    <cellStyle name="Normal 61 12 2 2 3" xfId="28689" xr:uid="{00000000-0005-0000-0000-000029520000}"/>
    <cellStyle name="Normal 61 12 2 3" xfId="11204" xr:uid="{00000000-0005-0000-0000-00002A520000}"/>
    <cellStyle name="Normal 61 12 2 3 2" xfId="28691" xr:uid="{00000000-0005-0000-0000-00002B520000}"/>
    <cellStyle name="Normal 61 12 2 4" xfId="28688" xr:uid="{00000000-0005-0000-0000-00002C520000}"/>
    <cellStyle name="Normal 61 12 3" xfId="11205" xr:uid="{00000000-0005-0000-0000-00002D520000}"/>
    <cellStyle name="Normal 61 12 3 2" xfId="11206" xr:uid="{00000000-0005-0000-0000-00002E520000}"/>
    <cellStyle name="Normal 61 12 3 2 2" xfId="28693" xr:uid="{00000000-0005-0000-0000-00002F520000}"/>
    <cellStyle name="Normal 61 12 3 3" xfId="28692" xr:uid="{00000000-0005-0000-0000-000030520000}"/>
    <cellStyle name="Normal 61 12 4" xfId="11207" xr:uid="{00000000-0005-0000-0000-000031520000}"/>
    <cellStyle name="Normal 61 12 4 2" xfId="28694" xr:uid="{00000000-0005-0000-0000-000032520000}"/>
    <cellStyle name="Normal 61 12 5" xfId="28687" xr:uid="{00000000-0005-0000-0000-000033520000}"/>
    <cellStyle name="Normal 61 13" xfId="11208" xr:uid="{00000000-0005-0000-0000-000034520000}"/>
    <cellStyle name="Normal 61 13 2" xfId="11209" xr:uid="{00000000-0005-0000-0000-000035520000}"/>
    <cellStyle name="Normal 61 13 2 2" xfId="11210" xr:uid="{00000000-0005-0000-0000-000036520000}"/>
    <cellStyle name="Normal 61 13 2 2 2" xfId="11211" xr:uid="{00000000-0005-0000-0000-000037520000}"/>
    <cellStyle name="Normal 61 13 2 2 2 2" xfId="28698" xr:uid="{00000000-0005-0000-0000-000038520000}"/>
    <cellStyle name="Normal 61 13 2 2 3" xfId="28697" xr:uid="{00000000-0005-0000-0000-000039520000}"/>
    <cellStyle name="Normal 61 13 2 3" xfId="11212" xr:uid="{00000000-0005-0000-0000-00003A520000}"/>
    <cellStyle name="Normal 61 13 2 3 2" xfId="28699" xr:uid="{00000000-0005-0000-0000-00003B520000}"/>
    <cellStyle name="Normal 61 13 2 4" xfId="28696" xr:uid="{00000000-0005-0000-0000-00003C520000}"/>
    <cellStyle name="Normal 61 13 3" xfId="11213" xr:uid="{00000000-0005-0000-0000-00003D520000}"/>
    <cellStyle name="Normal 61 13 3 2" xfId="11214" xr:uid="{00000000-0005-0000-0000-00003E520000}"/>
    <cellStyle name="Normal 61 13 3 2 2" xfId="28701" xr:uid="{00000000-0005-0000-0000-00003F520000}"/>
    <cellStyle name="Normal 61 13 3 3" xfId="28700" xr:uid="{00000000-0005-0000-0000-000040520000}"/>
    <cellStyle name="Normal 61 13 4" xfId="11215" xr:uid="{00000000-0005-0000-0000-000041520000}"/>
    <cellStyle name="Normal 61 13 4 2" xfId="28702" xr:uid="{00000000-0005-0000-0000-000042520000}"/>
    <cellStyle name="Normal 61 13 5" xfId="28695" xr:uid="{00000000-0005-0000-0000-000043520000}"/>
    <cellStyle name="Normal 61 14" xfId="11216" xr:uid="{00000000-0005-0000-0000-000044520000}"/>
    <cellStyle name="Normal 61 14 2" xfId="11217" xr:uid="{00000000-0005-0000-0000-000045520000}"/>
    <cellStyle name="Normal 61 14 2 2" xfId="11218" xr:uid="{00000000-0005-0000-0000-000046520000}"/>
    <cellStyle name="Normal 61 14 2 2 2" xfId="11219" xr:uid="{00000000-0005-0000-0000-000047520000}"/>
    <cellStyle name="Normal 61 14 2 2 2 2" xfId="28706" xr:uid="{00000000-0005-0000-0000-000048520000}"/>
    <cellStyle name="Normal 61 14 2 2 3" xfId="28705" xr:uid="{00000000-0005-0000-0000-000049520000}"/>
    <cellStyle name="Normal 61 14 2 3" xfId="11220" xr:uid="{00000000-0005-0000-0000-00004A520000}"/>
    <cellStyle name="Normal 61 14 2 3 2" xfId="28707" xr:uid="{00000000-0005-0000-0000-00004B520000}"/>
    <cellStyle name="Normal 61 14 2 4" xfId="28704" xr:uid="{00000000-0005-0000-0000-00004C520000}"/>
    <cellStyle name="Normal 61 14 3" xfId="11221" xr:uid="{00000000-0005-0000-0000-00004D520000}"/>
    <cellStyle name="Normal 61 14 3 2" xfId="11222" xr:uid="{00000000-0005-0000-0000-00004E520000}"/>
    <cellStyle name="Normal 61 14 3 2 2" xfId="28709" xr:uid="{00000000-0005-0000-0000-00004F520000}"/>
    <cellStyle name="Normal 61 14 3 3" xfId="28708" xr:uid="{00000000-0005-0000-0000-000050520000}"/>
    <cellStyle name="Normal 61 14 4" xfId="11223" xr:uid="{00000000-0005-0000-0000-000051520000}"/>
    <cellStyle name="Normal 61 14 4 2" xfId="28710" xr:uid="{00000000-0005-0000-0000-000052520000}"/>
    <cellStyle name="Normal 61 14 5" xfId="28703" xr:uid="{00000000-0005-0000-0000-000053520000}"/>
    <cellStyle name="Normal 61 15" xfId="11224" xr:uid="{00000000-0005-0000-0000-000054520000}"/>
    <cellStyle name="Normal 61 15 2" xfId="11225" xr:uid="{00000000-0005-0000-0000-000055520000}"/>
    <cellStyle name="Normal 61 15 2 2" xfId="11226" xr:uid="{00000000-0005-0000-0000-000056520000}"/>
    <cellStyle name="Normal 61 15 2 2 2" xfId="11227" xr:uid="{00000000-0005-0000-0000-000057520000}"/>
    <cellStyle name="Normal 61 15 2 2 2 2" xfId="28714" xr:uid="{00000000-0005-0000-0000-000058520000}"/>
    <cellStyle name="Normal 61 15 2 2 3" xfId="28713" xr:uid="{00000000-0005-0000-0000-000059520000}"/>
    <cellStyle name="Normal 61 15 2 3" xfId="11228" xr:uid="{00000000-0005-0000-0000-00005A520000}"/>
    <cellStyle name="Normal 61 15 2 3 2" xfId="28715" xr:uid="{00000000-0005-0000-0000-00005B520000}"/>
    <cellStyle name="Normal 61 15 2 4" xfId="28712" xr:uid="{00000000-0005-0000-0000-00005C520000}"/>
    <cellStyle name="Normal 61 15 3" xfId="11229" xr:uid="{00000000-0005-0000-0000-00005D520000}"/>
    <cellStyle name="Normal 61 15 3 2" xfId="11230" xr:uid="{00000000-0005-0000-0000-00005E520000}"/>
    <cellStyle name="Normal 61 15 3 2 2" xfId="28717" xr:uid="{00000000-0005-0000-0000-00005F520000}"/>
    <cellStyle name="Normal 61 15 3 3" xfId="28716" xr:uid="{00000000-0005-0000-0000-000060520000}"/>
    <cellStyle name="Normal 61 15 4" xfId="11231" xr:uid="{00000000-0005-0000-0000-000061520000}"/>
    <cellStyle name="Normal 61 15 4 2" xfId="28718" xr:uid="{00000000-0005-0000-0000-000062520000}"/>
    <cellStyle name="Normal 61 15 5" xfId="28711" xr:uid="{00000000-0005-0000-0000-000063520000}"/>
    <cellStyle name="Normal 61 16" xfId="11232" xr:uid="{00000000-0005-0000-0000-000064520000}"/>
    <cellStyle name="Normal 61 16 2" xfId="11233" xr:uid="{00000000-0005-0000-0000-000065520000}"/>
    <cellStyle name="Normal 61 16 2 2" xfId="11234" xr:uid="{00000000-0005-0000-0000-000066520000}"/>
    <cellStyle name="Normal 61 16 2 2 2" xfId="11235" xr:uid="{00000000-0005-0000-0000-000067520000}"/>
    <cellStyle name="Normal 61 16 2 2 2 2" xfId="28722" xr:uid="{00000000-0005-0000-0000-000068520000}"/>
    <cellStyle name="Normal 61 16 2 2 3" xfId="28721" xr:uid="{00000000-0005-0000-0000-000069520000}"/>
    <cellStyle name="Normal 61 16 2 3" xfId="11236" xr:uid="{00000000-0005-0000-0000-00006A520000}"/>
    <cellStyle name="Normal 61 16 2 3 2" xfId="28723" xr:uid="{00000000-0005-0000-0000-00006B520000}"/>
    <cellStyle name="Normal 61 16 2 4" xfId="28720" xr:uid="{00000000-0005-0000-0000-00006C520000}"/>
    <cellStyle name="Normal 61 16 3" xfId="11237" xr:uid="{00000000-0005-0000-0000-00006D520000}"/>
    <cellStyle name="Normal 61 16 3 2" xfId="11238" xr:uid="{00000000-0005-0000-0000-00006E520000}"/>
    <cellStyle name="Normal 61 16 3 2 2" xfId="28725" xr:uid="{00000000-0005-0000-0000-00006F520000}"/>
    <cellStyle name="Normal 61 16 3 3" xfId="28724" xr:uid="{00000000-0005-0000-0000-000070520000}"/>
    <cellStyle name="Normal 61 16 4" xfId="11239" xr:uid="{00000000-0005-0000-0000-000071520000}"/>
    <cellStyle name="Normal 61 16 4 2" xfId="28726" xr:uid="{00000000-0005-0000-0000-000072520000}"/>
    <cellStyle name="Normal 61 16 5" xfId="28719" xr:uid="{00000000-0005-0000-0000-000073520000}"/>
    <cellStyle name="Normal 61 17" xfId="11240" xr:uid="{00000000-0005-0000-0000-000074520000}"/>
    <cellStyle name="Normal 61 17 2" xfId="11241" xr:uid="{00000000-0005-0000-0000-000075520000}"/>
    <cellStyle name="Normal 61 17 2 2" xfId="11242" xr:uid="{00000000-0005-0000-0000-000076520000}"/>
    <cellStyle name="Normal 61 17 2 2 2" xfId="11243" xr:uid="{00000000-0005-0000-0000-000077520000}"/>
    <cellStyle name="Normal 61 17 2 2 2 2" xfId="28730" xr:uid="{00000000-0005-0000-0000-000078520000}"/>
    <cellStyle name="Normal 61 17 2 2 3" xfId="28729" xr:uid="{00000000-0005-0000-0000-000079520000}"/>
    <cellStyle name="Normal 61 17 2 3" xfId="11244" xr:uid="{00000000-0005-0000-0000-00007A520000}"/>
    <cellStyle name="Normal 61 17 2 3 2" xfId="28731" xr:uid="{00000000-0005-0000-0000-00007B520000}"/>
    <cellStyle name="Normal 61 17 2 4" xfId="28728" xr:uid="{00000000-0005-0000-0000-00007C520000}"/>
    <cellStyle name="Normal 61 17 3" xfId="11245" xr:uid="{00000000-0005-0000-0000-00007D520000}"/>
    <cellStyle name="Normal 61 17 3 2" xfId="11246" xr:uid="{00000000-0005-0000-0000-00007E520000}"/>
    <cellStyle name="Normal 61 17 3 2 2" xfId="28733" xr:uid="{00000000-0005-0000-0000-00007F520000}"/>
    <cellStyle name="Normal 61 17 3 3" xfId="28732" xr:uid="{00000000-0005-0000-0000-000080520000}"/>
    <cellStyle name="Normal 61 17 4" xfId="11247" xr:uid="{00000000-0005-0000-0000-000081520000}"/>
    <cellStyle name="Normal 61 17 4 2" xfId="28734" xr:uid="{00000000-0005-0000-0000-000082520000}"/>
    <cellStyle name="Normal 61 17 5" xfId="28727" xr:uid="{00000000-0005-0000-0000-000083520000}"/>
    <cellStyle name="Normal 61 18" xfId="11248" xr:uid="{00000000-0005-0000-0000-000084520000}"/>
    <cellStyle name="Normal 61 18 2" xfId="11249" xr:uid="{00000000-0005-0000-0000-000085520000}"/>
    <cellStyle name="Normal 61 18 2 2" xfId="11250" xr:uid="{00000000-0005-0000-0000-000086520000}"/>
    <cellStyle name="Normal 61 18 2 2 2" xfId="11251" xr:uid="{00000000-0005-0000-0000-000087520000}"/>
    <cellStyle name="Normal 61 18 2 2 2 2" xfId="28738" xr:uid="{00000000-0005-0000-0000-000088520000}"/>
    <cellStyle name="Normal 61 18 2 2 3" xfId="28737" xr:uid="{00000000-0005-0000-0000-000089520000}"/>
    <cellStyle name="Normal 61 18 2 3" xfId="11252" xr:uid="{00000000-0005-0000-0000-00008A520000}"/>
    <cellStyle name="Normal 61 18 2 3 2" xfId="28739" xr:uid="{00000000-0005-0000-0000-00008B520000}"/>
    <cellStyle name="Normal 61 18 2 4" xfId="28736" xr:uid="{00000000-0005-0000-0000-00008C520000}"/>
    <cellStyle name="Normal 61 18 3" xfId="11253" xr:uid="{00000000-0005-0000-0000-00008D520000}"/>
    <cellStyle name="Normal 61 18 3 2" xfId="11254" xr:uid="{00000000-0005-0000-0000-00008E520000}"/>
    <cellStyle name="Normal 61 18 3 2 2" xfId="28741" xr:uid="{00000000-0005-0000-0000-00008F520000}"/>
    <cellStyle name="Normal 61 18 3 3" xfId="28740" xr:uid="{00000000-0005-0000-0000-000090520000}"/>
    <cellStyle name="Normal 61 18 4" xfId="11255" xr:uid="{00000000-0005-0000-0000-000091520000}"/>
    <cellStyle name="Normal 61 18 4 2" xfId="28742" xr:uid="{00000000-0005-0000-0000-000092520000}"/>
    <cellStyle name="Normal 61 18 5" xfId="28735" xr:uid="{00000000-0005-0000-0000-000093520000}"/>
    <cellStyle name="Normal 61 19" xfId="11256" xr:uid="{00000000-0005-0000-0000-000094520000}"/>
    <cellStyle name="Normal 61 19 2" xfId="11257" xr:uid="{00000000-0005-0000-0000-000095520000}"/>
    <cellStyle name="Normal 61 19 2 2" xfId="11258" xr:uid="{00000000-0005-0000-0000-000096520000}"/>
    <cellStyle name="Normal 61 19 2 2 2" xfId="11259" xr:uid="{00000000-0005-0000-0000-000097520000}"/>
    <cellStyle name="Normal 61 19 2 2 2 2" xfId="28746" xr:uid="{00000000-0005-0000-0000-000098520000}"/>
    <cellStyle name="Normal 61 19 2 2 3" xfId="28745" xr:uid="{00000000-0005-0000-0000-000099520000}"/>
    <cellStyle name="Normal 61 19 2 3" xfId="11260" xr:uid="{00000000-0005-0000-0000-00009A520000}"/>
    <cellStyle name="Normal 61 19 2 3 2" xfId="28747" xr:uid="{00000000-0005-0000-0000-00009B520000}"/>
    <cellStyle name="Normal 61 19 2 4" xfId="28744" xr:uid="{00000000-0005-0000-0000-00009C520000}"/>
    <cellStyle name="Normal 61 19 3" xfId="11261" xr:uid="{00000000-0005-0000-0000-00009D520000}"/>
    <cellStyle name="Normal 61 19 3 2" xfId="11262" xr:uid="{00000000-0005-0000-0000-00009E520000}"/>
    <cellStyle name="Normal 61 19 3 2 2" xfId="28749" xr:uid="{00000000-0005-0000-0000-00009F520000}"/>
    <cellStyle name="Normal 61 19 3 3" xfId="28748" xr:uid="{00000000-0005-0000-0000-0000A0520000}"/>
    <cellStyle name="Normal 61 19 4" xfId="11263" xr:uid="{00000000-0005-0000-0000-0000A1520000}"/>
    <cellStyle name="Normal 61 19 4 2" xfId="28750" xr:uid="{00000000-0005-0000-0000-0000A2520000}"/>
    <cellStyle name="Normal 61 19 5" xfId="28743" xr:uid="{00000000-0005-0000-0000-0000A3520000}"/>
    <cellStyle name="Normal 61 2" xfId="11264" xr:uid="{00000000-0005-0000-0000-0000A4520000}"/>
    <cellStyle name="Normal 61 2 2" xfId="11265" xr:uid="{00000000-0005-0000-0000-0000A5520000}"/>
    <cellStyle name="Normal 61 2 2 2" xfId="11266" xr:uid="{00000000-0005-0000-0000-0000A6520000}"/>
    <cellStyle name="Normal 61 2 2 2 2" xfId="11267" xr:uid="{00000000-0005-0000-0000-0000A7520000}"/>
    <cellStyle name="Normal 61 2 2 2 2 2" xfId="28754" xr:uid="{00000000-0005-0000-0000-0000A8520000}"/>
    <cellStyle name="Normal 61 2 2 2 3" xfId="28753" xr:uid="{00000000-0005-0000-0000-0000A9520000}"/>
    <cellStyle name="Normal 61 2 2 3" xfId="11268" xr:uid="{00000000-0005-0000-0000-0000AA520000}"/>
    <cellStyle name="Normal 61 2 2 3 2" xfId="28755" xr:uid="{00000000-0005-0000-0000-0000AB520000}"/>
    <cellStyle name="Normal 61 2 2 4" xfId="28752" xr:uid="{00000000-0005-0000-0000-0000AC520000}"/>
    <cellStyle name="Normal 61 2 3" xfId="11269" xr:uid="{00000000-0005-0000-0000-0000AD520000}"/>
    <cellStyle name="Normal 61 2 3 2" xfId="11270" xr:uid="{00000000-0005-0000-0000-0000AE520000}"/>
    <cellStyle name="Normal 61 2 3 2 2" xfId="28757" xr:uid="{00000000-0005-0000-0000-0000AF520000}"/>
    <cellStyle name="Normal 61 2 3 3" xfId="28756" xr:uid="{00000000-0005-0000-0000-0000B0520000}"/>
    <cellStyle name="Normal 61 2 4" xfId="11271" xr:uid="{00000000-0005-0000-0000-0000B1520000}"/>
    <cellStyle name="Normal 61 2 4 2" xfId="28758" xr:uid="{00000000-0005-0000-0000-0000B2520000}"/>
    <cellStyle name="Normal 61 2 5" xfId="28751" xr:uid="{00000000-0005-0000-0000-0000B3520000}"/>
    <cellStyle name="Normal 61 20" xfId="11272" xr:uid="{00000000-0005-0000-0000-0000B4520000}"/>
    <cellStyle name="Normal 61 20 2" xfId="11273" xr:uid="{00000000-0005-0000-0000-0000B5520000}"/>
    <cellStyle name="Normal 61 20 2 2" xfId="11274" xr:uid="{00000000-0005-0000-0000-0000B6520000}"/>
    <cellStyle name="Normal 61 20 2 2 2" xfId="11275" xr:uid="{00000000-0005-0000-0000-0000B7520000}"/>
    <cellStyle name="Normal 61 20 2 2 2 2" xfId="28762" xr:uid="{00000000-0005-0000-0000-0000B8520000}"/>
    <cellStyle name="Normal 61 20 2 2 3" xfId="28761" xr:uid="{00000000-0005-0000-0000-0000B9520000}"/>
    <cellStyle name="Normal 61 20 2 3" xfId="11276" xr:uid="{00000000-0005-0000-0000-0000BA520000}"/>
    <cellStyle name="Normal 61 20 2 3 2" xfId="28763" xr:uid="{00000000-0005-0000-0000-0000BB520000}"/>
    <cellStyle name="Normal 61 20 2 4" xfId="28760" xr:uid="{00000000-0005-0000-0000-0000BC520000}"/>
    <cellStyle name="Normal 61 20 3" xfId="11277" xr:uid="{00000000-0005-0000-0000-0000BD520000}"/>
    <cellStyle name="Normal 61 20 3 2" xfId="11278" xr:uid="{00000000-0005-0000-0000-0000BE520000}"/>
    <cellStyle name="Normal 61 20 3 2 2" xfId="28765" xr:uid="{00000000-0005-0000-0000-0000BF520000}"/>
    <cellStyle name="Normal 61 20 3 3" xfId="28764" xr:uid="{00000000-0005-0000-0000-0000C0520000}"/>
    <cellStyle name="Normal 61 20 4" xfId="11279" xr:uid="{00000000-0005-0000-0000-0000C1520000}"/>
    <cellStyle name="Normal 61 20 4 2" xfId="28766" xr:uid="{00000000-0005-0000-0000-0000C2520000}"/>
    <cellStyle name="Normal 61 20 5" xfId="28759" xr:uid="{00000000-0005-0000-0000-0000C3520000}"/>
    <cellStyle name="Normal 61 21" xfId="11280" xr:uid="{00000000-0005-0000-0000-0000C4520000}"/>
    <cellStyle name="Normal 61 21 2" xfId="11281" xr:uid="{00000000-0005-0000-0000-0000C5520000}"/>
    <cellStyle name="Normal 61 21 2 2" xfId="11282" xr:uid="{00000000-0005-0000-0000-0000C6520000}"/>
    <cellStyle name="Normal 61 21 2 2 2" xfId="11283" xr:uid="{00000000-0005-0000-0000-0000C7520000}"/>
    <cellStyle name="Normal 61 21 2 2 2 2" xfId="28770" xr:uid="{00000000-0005-0000-0000-0000C8520000}"/>
    <cellStyle name="Normal 61 21 2 2 3" xfId="28769" xr:uid="{00000000-0005-0000-0000-0000C9520000}"/>
    <cellStyle name="Normal 61 21 2 3" xfId="11284" xr:uid="{00000000-0005-0000-0000-0000CA520000}"/>
    <cellStyle name="Normal 61 21 2 3 2" xfId="28771" xr:uid="{00000000-0005-0000-0000-0000CB520000}"/>
    <cellStyle name="Normal 61 21 2 4" xfId="28768" xr:uid="{00000000-0005-0000-0000-0000CC520000}"/>
    <cellStyle name="Normal 61 21 3" xfId="11285" xr:uid="{00000000-0005-0000-0000-0000CD520000}"/>
    <cellStyle name="Normal 61 21 3 2" xfId="11286" xr:uid="{00000000-0005-0000-0000-0000CE520000}"/>
    <cellStyle name="Normal 61 21 3 2 2" xfId="28773" xr:uid="{00000000-0005-0000-0000-0000CF520000}"/>
    <cellStyle name="Normal 61 21 3 3" xfId="28772" xr:uid="{00000000-0005-0000-0000-0000D0520000}"/>
    <cellStyle name="Normal 61 21 4" xfId="11287" xr:uid="{00000000-0005-0000-0000-0000D1520000}"/>
    <cellStyle name="Normal 61 21 4 2" xfId="28774" xr:uid="{00000000-0005-0000-0000-0000D2520000}"/>
    <cellStyle name="Normal 61 21 5" xfId="28767" xr:uid="{00000000-0005-0000-0000-0000D3520000}"/>
    <cellStyle name="Normal 61 22" xfId="11288" xr:uid="{00000000-0005-0000-0000-0000D4520000}"/>
    <cellStyle name="Normal 61 22 2" xfId="11289" xr:uid="{00000000-0005-0000-0000-0000D5520000}"/>
    <cellStyle name="Normal 61 22 2 2" xfId="11290" xr:uid="{00000000-0005-0000-0000-0000D6520000}"/>
    <cellStyle name="Normal 61 22 2 2 2" xfId="11291" xr:uid="{00000000-0005-0000-0000-0000D7520000}"/>
    <cellStyle name="Normal 61 22 2 2 2 2" xfId="28778" xr:uid="{00000000-0005-0000-0000-0000D8520000}"/>
    <cellStyle name="Normal 61 22 2 2 3" xfId="28777" xr:uid="{00000000-0005-0000-0000-0000D9520000}"/>
    <cellStyle name="Normal 61 22 2 3" xfId="11292" xr:uid="{00000000-0005-0000-0000-0000DA520000}"/>
    <cellStyle name="Normal 61 22 2 3 2" xfId="28779" xr:uid="{00000000-0005-0000-0000-0000DB520000}"/>
    <cellStyle name="Normal 61 22 2 4" xfId="28776" xr:uid="{00000000-0005-0000-0000-0000DC520000}"/>
    <cellStyle name="Normal 61 22 3" xfId="11293" xr:uid="{00000000-0005-0000-0000-0000DD520000}"/>
    <cellStyle name="Normal 61 22 3 2" xfId="11294" xr:uid="{00000000-0005-0000-0000-0000DE520000}"/>
    <cellStyle name="Normal 61 22 3 2 2" xfId="28781" xr:uid="{00000000-0005-0000-0000-0000DF520000}"/>
    <cellStyle name="Normal 61 22 3 3" xfId="28780" xr:uid="{00000000-0005-0000-0000-0000E0520000}"/>
    <cellStyle name="Normal 61 22 4" xfId="11295" xr:uid="{00000000-0005-0000-0000-0000E1520000}"/>
    <cellStyle name="Normal 61 22 4 2" xfId="28782" xr:uid="{00000000-0005-0000-0000-0000E2520000}"/>
    <cellStyle name="Normal 61 22 5" xfId="28775" xr:uid="{00000000-0005-0000-0000-0000E3520000}"/>
    <cellStyle name="Normal 61 23" xfId="11296" xr:uid="{00000000-0005-0000-0000-0000E4520000}"/>
    <cellStyle name="Normal 61 23 2" xfId="11297" xr:uid="{00000000-0005-0000-0000-0000E5520000}"/>
    <cellStyle name="Normal 61 23 2 2" xfId="11298" xr:uid="{00000000-0005-0000-0000-0000E6520000}"/>
    <cellStyle name="Normal 61 23 2 2 2" xfId="28785" xr:uid="{00000000-0005-0000-0000-0000E7520000}"/>
    <cellStyle name="Normal 61 23 2 3" xfId="28784" xr:uid="{00000000-0005-0000-0000-0000E8520000}"/>
    <cellStyle name="Normal 61 23 3" xfId="11299" xr:uid="{00000000-0005-0000-0000-0000E9520000}"/>
    <cellStyle name="Normal 61 23 3 2" xfId="28786" xr:uid="{00000000-0005-0000-0000-0000EA520000}"/>
    <cellStyle name="Normal 61 23 4" xfId="28783" xr:uid="{00000000-0005-0000-0000-0000EB520000}"/>
    <cellStyle name="Normal 61 24" xfId="11300" xr:uid="{00000000-0005-0000-0000-0000EC520000}"/>
    <cellStyle name="Normal 61 24 2" xfId="11301" xr:uid="{00000000-0005-0000-0000-0000ED520000}"/>
    <cellStyle name="Normal 61 24 2 2" xfId="28788" xr:uid="{00000000-0005-0000-0000-0000EE520000}"/>
    <cellStyle name="Normal 61 24 3" xfId="28787" xr:uid="{00000000-0005-0000-0000-0000EF520000}"/>
    <cellStyle name="Normal 61 25" xfId="11302" xr:uid="{00000000-0005-0000-0000-0000F0520000}"/>
    <cellStyle name="Normal 61 25 2" xfId="28789" xr:uid="{00000000-0005-0000-0000-0000F1520000}"/>
    <cellStyle name="Normal 61 26" xfId="28670" xr:uid="{00000000-0005-0000-0000-0000F2520000}"/>
    <cellStyle name="Normal 61 3" xfId="11303" xr:uid="{00000000-0005-0000-0000-0000F3520000}"/>
    <cellStyle name="Normal 61 3 2" xfId="11304" xr:uid="{00000000-0005-0000-0000-0000F4520000}"/>
    <cellStyle name="Normal 61 3 2 2" xfId="11305" xr:uid="{00000000-0005-0000-0000-0000F5520000}"/>
    <cellStyle name="Normal 61 3 2 2 2" xfId="11306" xr:uid="{00000000-0005-0000-0000-0000F6520000}"/>
    <cellStyle name="Normal 61 3 2 2 2 2" xfId="28793" xr:uid="{00000000-0005-0000-0000-0000F7520000}"/>
    <cellStyle name="Normal 61 3 2 2 3" xfId="28792" xr:uid="{00000000-0005-0000-0000-0000F8520000}"/>
    <cellStyle name="Normal 61 3 2 3" xfId="11307" xr:uid="{00000000-0005-0000-0000-0000F9520000}"/>
    <cellStyle name="Normal 61 3 2 3 2" xfId="28794" xr:uid="{00000000-0005-0000-0000-0000FA520000}"/>
    <cellStyle name="Normal 61 3 2 4" xfId="28791" xr:uid="{00000000-0005-0000-0000-0000FB520000}"/>
    <cellStyle name="Normal 61 3 3" xfId="11308" xr:uid="{00000000-0005-0000-0000-0000FC520000}"/>
    <cellStyle name="Normal 61 3 3 2" xfId="11309" xr:uid="{00000000-0005-0000-0000-0000FD520000}"/>
    <cellStyle name="Normal 61 3 3 2 2" xfId="28796" xr:uid="{00000000-0005-0000-0000-0000FE520000}"/>
    <cellStyle name="Normal 61 3 3 3" xfId="28795" xr:uid="{00000000-0005-0000-0000-0000FF520000}"/>
    <cellStyle name="Normal 61 3 4" xfId="11310" xr:uid="{00000000-0005-0000-0000-000000530000}"/>
    <cellStyle name="Normal 61 3 4 2" xfId="28797" xr:uid="{00000000-0005-0000-0000-000001530000}"/>
    <cellStyle name="Normal 61 3 5" xfId="28790" xr:uid="{00000000-0005-0000-0000-000002530000}"/>
    <cellStyle name="Normal 61 4" xfId="11311" xr:uid="{00000000-0005-0000-0000-000003530000}"/>
    <cellStyle name="Normal 61 4 2" xfId="11312" xr:uid="{00000000-0005-0000-0000-000004530000}"/>
    <cellStyle name="Normal 61 4 2 2" xfId="11313" xr:uid="{00000000-0005-0000-0000-000005530000}"/>
    <cellStyle name="Normal 61 4 2 2 2" xfId="11314" xr:uid="{00000000-0005-0000-0000-000006530000}"/>
    <cellStyle name="Normal 61 4 2 2 2 2" xfId="28801" xr:uid="{00000000-0005-0000-0000-000007530000}"/>
    <cellStyle name="Normal 61 4 2 2 3" xfId="28800" xr:uid="{00000000-0005-0000-0000-000008530000}"/>
    <cellStyle name="Normal 61 4 2 3" xfId="11315" xr:uid="{00000000-0005-0000-0000-000009530000}"/>
    <cellStyle name="Normal 61 4 2 3 2" xfId="28802" xr:uid="{00000000-0005-0000-0000-00000A530000}"/>
    <cellStyle name="Normal 61 4 2 4" xfId="28799" xr:uid="{00000000-0005-0000-0000-00000B530000}"/>
    <cellStyle name="Normal 61 4 3" xfId="11316" xr:uid="{00000000-0005-0000-0000-00000C530000}"/>
    <cellStyle name="Normal 61 4 3 2" xfId="11317" xr:uid="{00000000-0005-0000-0000-00000D530000}"/>
    <cellStyle name="Normal 61 4 3 2 2" xfId="28804" xr:uid="{00000000-0005-0000-0000-00000E530000}"/>
    <cellStyle name="Normal 61 4 3 3" xfId="28803" xr:uid="{00000000-0005-0000-0000-00000F530000}"/>
    <cellStyle name="Normal 61 4 4" xfId="11318" xr:uid="{00000000-0005-0000-0000-000010530000}"/>
    <cellStyle name="Normal 61 4 4 2" xfId="28805" xr:uid="{00000000-0005-0000-0000-000011530000}"/>
    <cellStyle name="Normal 61 4 5" xfId="28798" xr:uid="{00000000-0005-0000-0000-000012530000}"/>
    <cellStyle name="Normal 61 5" xfId="11319" xr:uid="{00000000-0005-0000-0000-000013530000}"/>
    <cellStyle name="Normal 61 5 2" xfId="11320" xr:uid="{00000000-0005-0000-0000-000014530000}"/>
    <cellStyle name="Normal 61 5 2 2" xfId="11321" xr:uid="{00000000-0005-0000-0000-000015530000}"/>
    <cellStyle name="Normal 61 5 2 2 2" xfId="11322" xr:uid="{00000000-0005-0000-0000-000016530000}"/>
    <cellStyle name="Normal 61 5 2 2 2 2" xfId="28809" xr:uid="{00000000-0005-0000-0000-000017530000}"/>
    <cellStyle name="Normal 61 5 2 2 3" xfId="28808" xr:uid="{00000000-0005-0000-0000-000018530000}"/>
    <cellStyle name="Normal 61 5 2 3" xfId="11323" xr:uid="{00000000-0005-0000-0000-000019530000}"/>
    <cellStyle name="Normal 61 5 2 3 2" xfId="28810" xr:uid="{00000000-0005-0000-0000-00001A530000}"/>
    <cellStyle name="Normal 61 5 2 4" xfId="28807" xr:uid="{00000000-0005-0000-0000-00001B530000}"/>
    <cellStyle name="Normal 61 5 3" xfId="11324" xr:uid="{00000000-0005-0000-0000-00001C530000}"/>
    <cellStyle name="Normal 61 5 3 2" xfId="11325" xr:uid="{00000000-0005-0000-0000-00001D530000}"/>
    <cellStyle name="Normal 61 5 3 2 2" xfId="28812" xr:uid="{00000000-0005-0000-0000-00001E530000}"/>
    <cellStyle name="Normal 61 5 3 3" xfId="28811" xr:uid="{00000000-0005-0000-0000-00001F530000}"/>
    <cellStyle name="Normal 61 5 4" xfId="11326" xr:uid="{00000000-0005-0000-0000-000020530000}"/>
    <cellStyle name="Normal 61 5 4 2" xfId="28813" xr:uid="{00000000-0005-0000-0000-000021530000}"/>
    <cellStyle name="Normal 61 5 5" xfId="28806" xr:uid="{00000000-0005-0000-0000-000022530000}"/>
    <cellStyle name="Normal 61 6" xfId="11327" xr:uid="{00000000-0005-0000-0000-000023530000}"/>
    <cellStyle name="Normal 61 6 2" xfId="11328" xr:uid="{00000000-0005-0000-0000-000024530000}"/>
    <cellStyle name="Normal 61 6 2 2" xfId="11329" xr:uid="{00000000-0005-0000-0000-000025530000}"/>
    <cellStyle name="Normal 61 6 2 2 2" xfId="11330" xr:uid="{00000000-0005-0000-0000-000026530000}"/>
    <cellStyle name="Normal 61 6 2 2 2 2" xfId="28817" xr:uid="{00000000-0005-0000-0000-000027530000}"/>
    <cellStyle name="Normal 61 6 2 2 3" xfId="28816" xr:uid="{00000000-0005-0000-0000-000028530000}"/>
    <cellStyle name="Normal 61 6 2 3" xfId="11331" xr:uid="{00000000-0005-0000-0000-000029530000}"/>
    <cellStyle name="Normal 61 6 2 3 2" xfId="28818" xr:uid="{00000000-0005-0000-0000-00002A530000}"/>
    <cellStyle name="Normal 61 6 2 4" xfId="28815" xr:uid="{00000000-0005-0000-0000-00002B530000}"/>
    <cellStyle name="Normal 61 6 3" xfId="11332" xr:uid="{00000000-0005-0000-0000-00002C530000}"/>
    <cellStyle name="Normal 61 6 3 2" xfId="11333" xr:uid="{00000000-0005-0000-0000-00002D530000}"/>
    <cellStyle name="Normal 61 6 3 2 2" xfId="28820" xr:uid="{00000000-0005-0000-0000-00002E530000}"/>
    <cellStyle name="Normal 61 6 3 3" xfId="28819" xr:uid="{00000000-0005-0000-0000-00002F530000}"/>
    <cellStyle name="Normal 61 6 4" xfId="11334" xr:uid="{00000000-0005-0000-0000-000030530000}"/>
    <cellStyle name="Normal 61 6 4 2" xfId="28821" xr:uid="{00000000-0005-0000-0000-000031530000}"/>
    <cellStyle name="Normal 61 6 5" xfId="28814" xr:uid="{00000000-0005-0000-0000-000032530000}"/>
    <cellStyle name="Normal 61 7" xfId="11335" xr:uid="{00000000-0005-0000-0000-000033530000}"/>
    <cellStyle name="Normal 61 7 2" xfId="11336" xr:uid="{00000000-0005-0000-0000-000034530000}"/>
    <cellStyle name="Normal 61 7 2 2" xfId="11337" xr:uid="{00000000-0005-0000-0000-000035530000}"/>
    <cellStyle name="Normal 61 7 2 2 2" xfId="11338" xr:uid="{00000000-0005-0000-0000-000036530000}"/>
    <cellStyle name="Normal 61 7 2 2 2 2" xfId="28825" xr:uid="{00000000-0005-0000-0000-000037530000}"/>
    <cellStyle name="Normal 61 7 2 2 3" xfId="28824" xr:uid="{00000000-0005-0000-0000-000038530000}"/>
    <cellStyle name="Normal 61 7 2 3" xfId="11339" xr:uid="{00000000-0005-0000-0000-000039530000}"/>
    <cellStyle name="Normal 61 7 2 3 2" xfId="28826" xr:uid="{00000000-0005-0000-0000-00003A530000}"/>
    <cellStyle name="Normal 61 7 2 4" xfId="28823" xr:uid="{00000000-0005-0000-0000-00003B530000}"/>
    <cellStyle name="Normal 61 7 3" xfId="11340" xr:uid="{00000000-0005-0000-0000-00003C530000}"/>
    <cellStyle name="Normal 61 7 3 2" xfId="11341" xr:uid="{00000000-0005-0000-0000-00003D530000}"/>
    <cellStyle name="Normal 61 7 3 2 2" xfId="28828" xr:uid="{00000000-0005-0000-0000-00003E530000}"/>
    <cellStyle name="Normal 61 7 3 3" xfId="28827" xr:uid="{00000000-0005-0000-0000-00003F530000}"/>
    <cellStyle name="Normal 61 7 4" xfId="11342" xr:uid="{00000000-0005-0000-0000-000040530000}"/>
    <cellStyle name="Normal 61 7 4 2" xfId="28829" xr:uid="{00000000-0005-0000-0000-000041530000}"/>
    <cellStyle name="Normal 61 7 5" xfId="28822" xr:uid="{00000000-0005-0000-0000-000042530000}"/>
    <cellStyle name="Normal 61 8" xfId="11343" xr:uid="{00000000-0005-0000-0000-000043530000}"/>
    <cellStyle name="Normal 61 8 2" xfId="11344" xr:uid="{00000000-0005-0000-0000-000044530000}"/>
    <cellStyle name="Normal 61 8 2 2" xfId="11345" xr:uid="{00000000-0005-0000-0000-000045530000}"/>
    <cellStyle name="Normal 61 8 2 2 2" xfId="11346" xr:uid="{00000000-0005-0000-0000-000046530000}"/>
    <cellStyle name="Normal 61 8 2 2 2 2" xfId="28833" xr:uid="{00000000-0005-0000-0000-000047530000}"/>
    <cellStyle name="Normal 61 8 2 2 3" xfId="28832" xr:uid="{00000000-0005-0000-0000-000048530000}"/>
    <cellStyle name="Normal 61 8 2 3" xfId="11347" xr:uid="{00000000-0005-0000-0000-000049530000}"/>
    <cellStyle name="Normal 61 8 2 3 2" xfId="28834" xr:uid="{00000000-0005-0000-0000-00004A530000}"/>
    <cellStyle name="Normal 61 8 2 4" xfId="28831" xr:uid="{00000000-0005-0000-0000-00004B530000}"/>
    <cellStyle name="Normal 61 8 3" xfId="11348" xr:uid="{00000000-0005-0000-0000-00004C530000}"/>
    <cellStyle name="Normal 61 8 3 2" xfId="11349" xr:uid="{00000000-0005-0000-0000-00004D530000}"/>
    <cellStyle name="Normal 61 8 3 2 2" xfId="28836" xr:uid="{00000000-0005-0000-0000-00004E530000}"/>
    <cellStyle name="Normal 61 8 3 3" xfId="28835" xr:uid="{00000000-0005-0000-0000-00004F530000}"/>
    <cellStyle name="Normal 61 8 4" xfId="11350" xr:uid="{00000000-0005-0000-0000-000050530000}"/>
    <cellStyle name="Normal 61 8 4 2" xfId="28837" xr:uid="{00000000-0005-0000-0000-000051530000}"/>
    <cellStyle name="Normal 61 8 5" xfId="28830" xr:uid="{00000000-0005-0000-0000-000052530000}"/>
    <cellStyle name="Normal 61 9" xfId="11351" xr:uid="{00000000-0005-0000-0000-000053530000}"/>
    <cellStyle name="Normal 61 9 2" xfId="11352" xr:uid="{00000000-0005-0000-0000-000054530000}"/>
    <cellStyle name="Normal 61 9 2 2" xfId="11353" xr:uid="{00000000-0005-0000-0000-000055530000}"/>
    <cellStyle name="Normal 61 9 2 2 2" xfId="11354" xr:uid="{00000000-0005-0000-0000-000056530000}"/>
    <cellStyle name="Normal 61 9 2 2 2 2" xfId="28841" xr:uid="{00000000-0005-0000-0000-000057530000}"/>
    <cellStyle name="Normal 61 9 2 2 3" xfId="28840" xr:uid="{00000000-0005-0000-0000-000058530000}"/>
    <cellStyle name="Normal 61 9 2 3" xfId="11355" xr:uid="{00000000-0005-0000-0000-000059530000}"/>
    <cellStyle name="Normal 61 9 2 3 2" xfId="28842" xr:uid="{00000000-0005-0000-0000-00005A530000}"/>
    <cellStyle name="Normal 61 9 2 4" xfId="28839" xr:uid="{00000000-0005-0000-0000-00005B530000}"/>
    <cellStyle name="Normal 61 9 3" xfId="11356" xr:uid="{00000000-0005-0000-0000-00005C530000}"/>
    <cellStyle name="Normal 61 9 3 2" xfId="11357" xr:uid="{00000000-0005-0000-0000-00005D530000}"/>
    <cellStyle name="Normal 61 9 3 2 2" xfId="28844" xr:uid="{00000000-0005-0000-0000-00005E530000}"/>
    <cellStyle name="Normal 61 9 3 3" xfId="28843" xr:uid="{00000000-0005-0000-0000-00005F530000}"/>
    <cellStyle name="Normal 61 9 4" xfId="11358" xr:uid="{00000000-0005-0000-0000-000060530000}"/>
    <cellStyle name="Normal 61 9 4 2" xfId="28845" xr:uid="{00000000-0005-0000-0000-000061530000}"/>
    <cellStyle name="Normal 61 9 5" xfId="28838" xr:uid="{00000000-0005-0000-0000-000062530000}"/>
    <cellStyle name="Normal 62" xfId="11359" xr:uid="{00000000-0005-0000-0000-000063530000}"/>
    <cellStyle name="Normal 62 10" xfId="11360" xr:uid="{00000000-0005-0000-0000-000064530000}"/>
    <cellStyle name="Normal 62 10 2" xfId="11361" xr:uid="{00000000-0005-0000-0000-000065530000}"/>
    <cellStyle name="Normal 62 10 2 2" xfId="11362" xr:uid="{00000000-0005-0000-0000-000066530000}"/>
    <cellStyle name="Normal 62 10 2 2 2" xfId="11363" xr:uid="{00000000-0005-0000-0000-000067530000}"/>
    <cellStyle name="Normal 62 10 2 2 2 2" xfId="28850" xr:uid="{00000000-0005-0000-0000-000068530000}"/>
    <cellStyle name="Normal 62 10 2 2 3" xfId="28849" xr:uid="{00000000-0005-0000-0000-000069530000}"/>
    <cellStyle name="Normal 62 10 2 3" xfId="11364" xr:uid="{00000000-0005-0000-0000-00006A530000}"/>
    <cellStyle name="Normal 62 10 2 3 2" xfId="28851" xr:uid="{00000000-0005-0000-0000-00006B530000}"/>
    <cellStyle name="Normal 62 10 2 4" xfId="28848" xr:uid="{00000000-0005-0000-0000-00006C530000}"/>
    <cellStyle name="Normal 62 10 3" xfId="11365" xr:uid="{00000000-0005-0000-0000-00006D530000}"/>
    <cellStyle name="Normal 62 10 3 2" xfId="11366" xr:uid="{00000000-0005-0000-0000-00006E530000}"/>
    <cellStyle name="Normal 62 10 3 2 2" xfId="28853" xr:uid="{00000000-0005-0000-0000-00006F530000}"/>
    <cellStyle name="Normal 62 10 3 3" xfId="28852" xr:uid="{00000000-0005-0000-0000-000070530000}"/>
    <cellStyle name="Normal 62 10 4" xfId="11367" xr:uid="{00000000-0005-0000-0000-000071530000}"/>
    <cellStyle name="Normal 62 10 4 2" xfId="28854" xr:uid="{00000000-0005-0000-0000-000072530000}"/>
    <cellStyle name="Normal 62 10 5" xfId="28847" xr:uid="{00000000-0005-0000-0000-000073530000}"/>
    <cellStyle name="Normal 62 11" xfId="11368" xr:uid="{00000000-0005-0000-0000-000074530000}"/>
    <cellStyle name="Normal 62 11 2" xfId="11369" xr:uid="{00000000-0005-0000-0000-000075530000}"/>
    <cellStyle name="Normal 62 11 2 2" xfId="11370" xr:uid="{00000000-0005-0000-0000-000076530000}"/>
    <cellStyle name="Normal 62 11 2 2 2" xfId="11371" xr:uid="{00000000-0005-0000-0000-000077530000}"/>
    <cellStyle name="Normal 62 11 2 2 2 2" xfId="28858" xr:uid="{00000000-0005-0000-0000-000078530000}"/>
    <cellStyle name="Normal 62 11 2 2 3" xfId="28857" xr:uid="{00000000-0005-0000-0000-000079530000}"/>
    <cellStyle name="Normal 62 11 2 3" xfId="11372" xr:uid="{00000000-0005-0000-0000-00007A530000}"/>
    <cellStyle name="Normal 62 11 2 3 2" xfId="28859" xr:uid="{00000000-0005-0000-0000-00007B530000}"/>
    <cellStyle name="Normal 62 11 2 4" xfId="28856" xr:uid="{00000000-0005-0000-0000-00007C530000}"/>
    <cellStyle name="Normal 62 11 3" xfId="11373" xr:uid="{00000000-0005-0000-0000-00007D530000}"/>
    <cellStyle name="Normal 62 11 3 2" xfId="11374" xr:uid="{00000000-0005-0000-0000-00007E530000}"/>
    <cellStyle name="Normal 62 11 3 2 2" xfId="28861" xr:uid="{00000000-0005-0000-0000-00007F530000}"/>
    <cellStyle name="Normal 62 11 3 3" xfId="28860" xr:uid="{00000000-0005-0000-0000-000080530000}"/>
    <cellStyle name="Normal 62 11 4" xfId="11375" xr:uid="{00000000-0005-0000-0000-000081530000}"/>
    <cellStyle name="Normal 62 11 4 2" xfId="28862" xr:uid="{00000000-0005-0000-0000-000082530000}"/>
    <cellStyle name="Normal 62 11 5" xfId="28855" xr:uid="{00000000-0005-0000-0000-000083530000}"/>
    <cellStyle name="Normal 62 12" xfId="11376" xr:uid="{00000000-0005-0000-0000-000084530000}"/>
    <cellStyle name="Normal 62 12 2" xfId="11377" xr:uid="{00000000-0005-0000-0000-000085530000}"/>
    <cellStyle name="Normal 62 12 2 2" xfId="11378" xr:uid="{00000000-0005-0000-0000-000086530000}"/>
    <cellStyle name="Normal 62 12 2 2 2" xfId="11379" xr:uid="{00000000-0005-0000-0000-000087530000}"/>
    <cellStyle name="Normal 62 12 2 2 2 2" xfId="28866" xr:uid="{00000000-0005-0000-0000-000088530000}"/>
    <cellStyle name="Normal 62 12 2 2 3" xfId="28865" xr:uid="{00000000-0005-0000-0000-000089530000}"/>
    <cellStyle name="Normal 62 12 2 3" xfId="11380" xr:uid="{00000000-0005-0000-0000-00008A530000}"/>
    <cellStyle name="Normal 62 12 2 3 2" xfId="28867" xr:uid="{00000000-0005-0000-0000-00008B530000}"/>
    <cellStyle name="Normal 62 12 2 4" xfId="28864" xr:uid="{00000000-0005-0000-0000-00008C530000}"/>
    <cellStyle name="Normal 62 12 3" xfId="11381" xr:uid="{00000000-0005-0000-0000-00008D530000}"/>
    <cellStyle name="Normal 62 12 3 2" xfId="11382" xr:uid="{00000000-0005-0000-0000-00008E530000}"/>
    <cellStyle name="Normal 62 12 3 2 2" xfId="28869" xr:uid="{00000000-0005-0000-0000-00008F530000}"/>
    <cellStyle name="Normal 62 12 3 3" xfId="28868" xr:uid="{00000000-0005-0000-0000-000090530000}"/>
    <cellStyle name="Normal 62 12 4" xfId="11383" xr:uid="{00000000-0005-0000-0000-000091530000}"/>
    <cellStyle name="Normal 62 12 4 2" xfId="28870" xr:uid="{00000000-0005-0000-0000-000092530000}"/>
    <cellStyle name="Normal 62 12 5" xfId="28863" xr:uid="{00000000-0005-0000-0000-000093530000}"/>
    <cellStyle name="Normal 62 13" xfId="11384" xr:uid="{00000000-0005-0000-0000-000094530000}"/>
    <cellStyle name="Normal 62 13 2" xfId="11385" xr:uid="{00000000-0005-0000-0000-000095530000}"/>
    <cellStyle name="Normal 62 13 2 2" xfId="11386" xr:uid="{00000000-0005-0000-0000-000096530000}"/>
    <cellStyle name="Normal 62 13 2 2 2" xfId="11387" xr:uid="{00000000-0005-0000-0000-000097530000}"/>
    <cellStyle name="Normal 62 13 2 2 2 2" xfId="28874" xr:uid="{00000000-0005-0000-0000-000098530000}"/>
    <cellStyle name="Normal 62 13 2 2 3" xfId="28873" xr:uid="{00000000-0005-0000-0000-000099530000}"/>
    <cellStyle name="Normal 62 13 2 3" xfId="11388" xr:uid="{00000000-0005-0000-0000-00009A530000}"/>
    <cellStyle name="Normal 62 13 2 3 2" xfId="28875" xr:uid="{00000000-0005-0000-0000-00009B530000}"/>
    <cellStyle name="Normal 62 13 2 4" xfId="28872" xr:uid="{00000000-0005-0000-0000-00009C530000}"/>
    <cellStyle name="Normal 62 13 3" xfId="11389" xr:uid="{00000000-0005-0000-0000-00009D530000}"/>
    <cellStyle name="Normal 62 13 3 2" xfId="11390" xr:uid="{00000000-0005-0000-0000-00009E530000}"/>
    <cellStyle name="Normal 62 13 3 2 2" xfId="28877" xr:uid="{00000000-0005-0000-0000-00009F530000}"/>
    <cellStyle name="Normal 62 13 3 3" xfId="28876" xr:uid="{00000000-0005-0000-0000-0000A0530000}"/>
    <cellStyle name="Normal 62 13 4" xfId="11391" xr:uid="{00000000-0005-0000-0000-0000A1530000}"/>
    <cellStyle name="Normal 62 13 4 2" xfId="28878" xr:uid="{00000000-0005-0000-0000-0000A2530000}"/>
    <cellStyle name="Normal 62 13 5" xfId="28871" xr:uid="{00000000-0005-0000-0000-0000A3530000}"/>
    <cellStyle name="Normal 62 14" xfId="11392" xr:uid="{00000000-0005-0000-0000-0000A4530000}"/>
    <cellStyle name="Normal 62 14 2" xfId="11393" xr:uid="{00000000-0005-0000-0000-0000A5530000}"/>
    <cellStyle name="Normal 62 14 2 2" xfId="11394" xr:uid="{00000000-0005-0000-0000-0000A6530000}"/>
    <cellStyle name="Normal 62 14 2 2 2" xfId="11395" xr:uid="{00000000-0005-0000-0000-0000A7530000}"/>
    <cellStyle name="Normal 62 14 2 2 2 2" xfId="28882" xr:uid="{00000000-0005-0000-0000-0000A8530000}"/>
    <cellStyle name="Normal 62 14 2 2 3" xfId="28881" xr:uid="{00000000-0005-0000-0000-0000A9530000}"/>
    <cellStyle name="Normal 62 14 2 3" xfId="11396" xr:uid="{00000000-0005-0000-0000-0000AA530000}"/>
    <cellStyle name="Normal 62 14 2 3 2" xfId="28883" xr:uid="{00000000-0005-0000-0000-0000AB530000}"/>
    <cellStyle name="Normal 62 14 2 4" xfId="28880" xr:uid="{00000000-0005-0000-0000-0000AC530000}"/>
    <cellStyle name="Normal 62 14 3" xfId="11397" xr:uid="{00000000-0005-0000-0000-0000AD530000}"/>
    <cellStyle name="Normal 62 14 3 2" xfId="11398" xr:uid="{00000000-0005-0000-0000-0000AE530000}"/>
    <cellStyle name="Normal 62 14 3 2 2" xfId="28885" xr:uid="{00000000-0005-0000-0000-0000AF530000}"/>
    <cellStyle name="Normal 62 14 3 3" xfId="28884" xr:uid="{00000000-0005-0000-0000-0000B0530000}"/>
    <cellStyle name="Normal 62 14 4" xfId="11399" xr:uid="{00000000-0005-0000-0000-0000B1530000}"/>
    <cellStyle name="Normal 62 14 4 2" xfId="28886" xr:uid="{00000000-0005-0000-0000-0000B2530000}"/>
    <cellStyle name="Normal 62 14 5" xfId="28879" xr:uid="{00000000-0005-0000-0000-0000B3530000}"/>
    <cellStyle name="Normal 62 15" xfId="11400" xr:uid="{00000000-0005-0000-0000-0000B4530000}"/>
    <cellStyle name="Normal 62 15 2" xfId="11401" xr:uid="{00000000-0005-0000-0000-0000B5530000}"/>
    <cellStyle name="Normal 62 15 2 2" xfId="11402" xr:uid="{00000000-0005-0000-0000-0000B6530000}"/>
    <cellStyle name="Normal 62 15 2 2 2" xfId="11403" xr:uid="{00000000-0005-0000-0000-0000B7530000}"/>
    <cellStyle name="Normal 62 15 2 2 2 2" xfId="28890" xr:uid="{00000000-0005-0000-0000-0000B8530000}"/>
    <cellStyle name="Normal 62 15 2 2 3" xfId="28889" xr:uid="{00000000-0005-0000-0000-0000B9530000}"/>
    <cellStyle name="Normal 62 15 2 3" xfId="11404" xr:uid="{00000000-0005-0000-0000-0000BA530000}"/>
    <cellStyle name="Normal 62 15 2 3 2" xfId="28891" xr:uid="{00000000-0005-0000-0000-0000BB530000}"/>
    <cellStyle name="Normal 62 15 2 4" xfId="28888" xr:uid="{00000000-0005-0000-0000-0000BC530000}"/>
    <cellStyle name="Normal 62 15 3" xfId="11405" xr:uid="{00000000-0005-0000-0000-0000BD530000}"/>
    <cellStyle name="Normal 62 15 3 2" xfId="11406" xr:uid="{00000000-0005-0000-0000-0000BE530000}"/>
    <cellStyle name="Normal 62 15 3 2 2" xfId="28893" xr:uid="{00000000-0005-0000-0000-0000BF530000}"/>
    <cellStyle name="Normal 62 15 3 3" xfId="28892" xr:uid="{00000000-0005-0000-0000-0000C0530000}"/>
    <cellStyle name="Normal 62 15 4" xfId="11407" xr:uid="{00000000-0005-0000-0000-0000C1530000}"/>
    <cellStyle name="Normal 62 15 4 2" xfId="28894" xr:uid="{00000000-0005-0000-0000-0000C2530000}"/>
    <cellStyle name="Normal 62 15 5" xfId="28887" xr:uid="{00000000-0005-0000-0000-0000C3530000}"/>
    <cellStyle name="Normal 62 16" xfId="11408" xr:uid="{00000000-0005-0000-0000-0000C4530000}"/>
    <cellStyle name="Normal 62 16 2" xfId="11409" xr:uid="{00000000-0005-0000-0000-0000C5530000}"/>
    <cellStyle name="Normal 62 16 2 2" xfId="11410" xr:uid="{00000000-0005-0000-0000-0000C6530000}"/>
    <cellStyle name="Normal 62 16 2 2 2" xfId="11411" xr:uid="{00000000-0005-0000-0000-0000C7530000}"/>
    <cellStyle name="Normal 62 16 2 2 2 2" xfId="28898" xr:uid="{00000000-0005-0000-0000-0000C8530000}"/>
    <cellStyle name="Normal 62 16 2 2 3" xfId="28897" xr:uid="{00000000-0005-0000-0000-0000C9530000}"/>
    <cellStyle name="Normal 62 16 2 3" xfId="11412" xr:uid="{00000000-0005-0000-0000-0000CA530000}"/>
    <cellStyle name="Normal 62 16 2 3 2" xfId="28899" xr:uid="{00000000-0005-0000-0000-0000CB530000}"/>
    <cellStyle name="Normal 62 16 2 4" xfId="28896" xr:uid="{00000000-0005-0000-0000-0000CC530000}"/>
    <cellStyle name="Normal 62 16 3" xfId="11413" xr:uid="{00000000-0005-0000-0000-0000CD530000}"/>
    <cellStyle name="Normal 62 16 3 2" xfId="11414" xr:uid="{00000000-0005-0000-0000-0000CE530000}"/>
    <cellStyle name="Normal 62 16 3 2 2" xfId="28901" xr:uid="{00000000-0005-0000-0000-0000CF530000}"/>
    <cellStyle name="Normal 62 16 3 3" xfId="28900" xr:uid="{00000000-0005-0000-0000-0000D0530000}"/>
    <cellStyle name="Normal 62 16 4" xfId="11415" xr:uid="{00000000-0005-0000-0000-0000D1530000}"/>
    <cellStyle name="Normal 62 16 4 2" xfId="28902" xr:uid="{00000000-0005-0000-0000-0000D2530000}"/>
    <cellStyle name="Normal 62 16 5" xfId="28895" xr:uid="{00000000-0005-0000-0000-0000D3530000}"/>
    <cellStyle name="Normal 62 17" xfId="11416" xr:uid="{00000000-0005-0000-0000-0000D4530000}"/>
    <cellStyle name="Normal 62 17 2" xfId="11417" xr:uid="{00000000-0005-0000-0000-0000D5530000}"/>
    <cellStyle name="Normal 62 17 2 2" xfId="11418" xr:uid="{00000000-0005-0000-0000-0000D6530000}"/>
    <cellStyle name="Normal 62 17 2 2 2" xfId="11419" xr:uid="{00000000-0005-0000-0000-0000D7530000}"/>
    <cellStyle name="Normal 62 17 2 2 2 2" xfId="28906" xr:uid="{00000000-0005-0000-0000-0000D8530000}"/>
    <cellStyle name="Normal 62 17 2 2 3" xfId="28905" xr:uid="{00000000-0005-0000-0000-0000D9530000}"/>
    <cellStyle name="Normal 62 17 2 3" xfId="11420" xr:uid="{00000000-0005-0000-0000-0000DA530000}"/>
    <cellStyle name="Normal 62 17 2 3 2" xfId="28907" xr:uid="{00000000-0005-0000-0000-0000DB530000}"/>
    <cellStyle name="Normal 62 17 2 4" xfId="28904" xr:uid="{00000000-0005-0000-0000-0000DC530000}"/>
    <cellStyle name="Normal 62 17 3" xfId="11421" xr:uid="{00000000-0005-0000-0000-0000DD530000}"/>
    <cellStyle name="Normal 62 17 3 2" xfId="11422" xr:uid="{00000000-0005-0000-0000-0000DE530000}"/>
    <cellStyle name="Normal 62 17 3 2 2" xfId="28909" xr:uid="{00000000-0005-0000-0000-0000DF530000}"/>
    <cellStyle name="Normal 62 17 3 3" xfId="28908" xr:uid="{00000000-0005-0000-0000-0000E0530000}"/>
    <cellStyle name="Normal 62 17 4" xfId="11423" xr:uid="{00000000-0005-0000-0000-0000E1530000}"/>
    <cellStyle name="Normal 62 17 4 2" xfId="28910" xr:uid="{00000000-0005-0000-0000-0000E2530000}"/>
    <cellStyle name="Normal 62 17 5" xfId="28903" xr:uid="{00000000-0005-0000-0000-0000E3530000}"/>
    <cellStyle name="Normal 62 18" xfId="11424" xr:uid="{00000000-0005-0000-0000-0000E4530000}"/>
    <cellStyle name="Normal 62 18 2" xfId="11425" xr:uid="{00000000-0005-0000-0000-0000E5530000}"/>
    <cellStyle name="Normal 62 18 2 2" xfId="11426" xr:uid="{00000000-0005-0000-0000-0000E6530000}"/>
    <cellStyle name="Normal 62 18 2 2 2" xfId="11427" xr:uid="{00000000-0005-0000-0000-0000E7530000}"/>
    <cellStyle name="Normal 62 18 2 2 2 2" xfId="28914" xr:uid="{00000000-0005-0000-0000-0000E8530000}"/>
    <cellStyle name="Normal 62 18 2 2 3" xfId="28913" xr:uid="{00000000-0005-0000-0000-0000E9530000}"/>
    <cellStyle name="Normal 62 18 2 3" xfId="11428" xr:uid="{00000000-0005-0000-0000-0000EA530000}"/>
    <cellStyle name="Normal 62 18 2 3 2" xfId="28915" xr:uid="{00000000-0005-0000-0000-0000EB530000}"/>
    <cellStyle name="Normal 62 18 2 4" xfId="28912" xr:uid="{00000000-0005-0000-0000-0000EC530000}"/>
    <cellStyle name="Normal 62 18 3" xfId="11429" xr:uid="{00000000-0005-0000-0000-0000ED530000}"/>
    <cellStyle name="Normal 62 18 3 2" xfId="11430" xr:uid="{00000000-0005-0000-0000-0000EE530000}"/>
    <cellStyle name="Normal 62 18 3 2 2" xfId="28917" xr:uid="{00000000-0005-0000-0000-0000EF530000}"/>
    <cellStyle name="Normal 62 18 3 3" xfId="28916" xr:uid="{00000000-0005-0000-0000-0000F0530000}"/>
    <cellStyle name="Normal 62 18 4" xfId="11431" xr:uid="{00000000-0005-0000-0000-0000F1530000}"/>
    <cellStyle name="Normal 62 18 4 2" xfId="28918" xr:uid="{00000000-0005-0000-0000-0000F2530000}"/>
    <cellStyle name="Normal 62 18 5" xfId="28911" xr:uid="{00000000-0005-0000-0000-0000F3530000}"/>
    <cellStyle name="Normal 62 19" xfId="11432" xr:uid="{00000000-0005-0000-0000-0000F4530000}"/>
    <cellStyle name="Normal 62 19 2" xfId="11433" xr:uid="{00000000-0005-0000-0000-0000F5530000}"/>
    <cellStyle name="Normal 62 19 2 2" xfId="11434" xr:uid="{00000000-0005-0000-0000-0000F6530000}"/>
    <cellStyle name="Normal 62 19 2 2 2" xfId="11435" xr:uid="{00000000-0005-0000-0000-0000F7530000}"/>
    <cellStyle name="Normal 62 19 2 2 2 2" xfId="28922" xr:uid="{00000000-0005-0000-0000-0000F8530000}"/>
    <cellStyle name="Normal 62 19 2 2 3" xfId="28921" xr:uid="{00000000-0005-0000-0000-0000F9530000}"/>
    <cellStyle name="Normal 62 19 2 3" xfId="11436" xr:uid="{00000000-0005-0000-0000-0000FA530000}"/>
    <cellStyle name="Normal 62 19 2 3 2" xfId="28923" xr:uid="{00000000-0005-0000-0000-0000FB530000}"/>
    <cellStyle name="Normal 62 19 2 4" xfId="28920" xr:uid="{00000000-0005-0000-0000-0000FC530000}"/>
    <cellStyle name="Normal 62 19 3" xfId="11437" xr:uid="{00000000-0005-0000-0000-0000FD530000}"/>
    <cellStyle name="Normal 62 19 3 2" xfId="11438" xr:uid="{00000000-0005-0000-0000-0000FE530000}"/>
    <cellStyle name="Normal 62 19 3 2 2" xfId="28925" xr:uid="{00000000-0005-0000-0000-0000FF530000}"/>
    <cellStyle name="Normal 62 19 3 3" xfId="28924" xr:uid="{00000000-0005-0000-0000-000000540000}"/>
    <cellStyle name="Normal 62 19 4" xfId="11439" xr:uid="{00000000-0005-0000-0000-000001540000}"/>
    <cellStyle name="Normal 62 19 4 2" xfId="28926" xr:uid="{00000000-0005-0000-0000-000002540000}"/>
    <cellStyle name="Normal 62 19 5" xfId="28919" xr:uid="{00000000-0005-0000-0000-000003540000}"/>
    <cellStyle name="Normal 62 2" xfId="11440" xr:uid="{00000000-0005-0000-0000-000004540000}"/>
    <cellStyle name="Normal 62 2 2" xfId="11441" xr:uid="{00000000-0005-0000-0000-000005540000}"/>
    <cellStyle name="Normal 62 2 2 2" xfId="11442" xr:uid="{00000000-0005-0000-0000-000006540000}"/>
    <cellStyle name="Normal 62 2 2 2 2" xfId="11443" xr:uid="{00000000-0005-0000-0000-000007540000}"/>
    <cellStyle name="Normal 62 2 2 2 2 2" xfId="28930" xr:uid="{00000000-0005-0000-0000-000008540000}"/>
    <cellStyle name="Normal 62 2 2 2 3" xfId="28929" xr:uid="{00000000-0005-0000-0000-000009540000}"/>
    <cellStyle name="Normal 62 2 2 3" xfId="11444" xr:uid="{00000000-0005-0000-0000-00000A540000}"/>
    <cellStyle name="Normal 62 2 2 3 2" xfId="28931" xr:uid="{00000000-0005-0000-0000-00000B540000}"/>
    <cellStyle name="Normal 62 2 2 4" xfId="28928" xr:uid="{00000000-0005-0000-0000-00000C540000}"/>
    <cellStyle name="Normal 62 2 3" xfId="11445" xr:uid="{00000000-0005-0000-0000-00000D540000}"/>
    <cellStyle name="Normal 62 2 3 2" xfId="11446" xr:uid="{00000000-0005-0000-0000-00000E540000}"/>
    <cellStyle name="Normal 62 2 3 2 2" xfId="28933" xr:uid="{00000000-0005-0000-0000-00000F540000}"/>
    <cellStyle name="Normal 62 2 3 3" xfId="28932" xr:uid="{00000000-0005-0000-0000-000010540000}"/>
    <cellStyle name="Normal 62 2 4" xfId="11447" xr:uid="{00000000-0005-0000-0000-000011540000}"/>
    <cellStyle name="Normal 62 2 4 2" xfId="28934" xr:uid="{00000000-0005-0000-0000-000012540000}"/>
    <cellStyle name="Normal 62 2 5" xfId="28927" xr:uid="{00000000-0005-0000-0000-000013540000}"/>
    <cellStyle name="Normal 62 20" xfId="11448" xr:uid="{00000000-0005-0000-0000-000014540000}"/>
    <cellStyle name="Normal 62 20 2" xfId="11449" xr:uid="{00000000-0005-0000-0000-000015540000}"/>
    <cellStyle name="Normal 62 20 2 2" xfId="11450" xr:uid="{00000000-0005-0000-0000-000016540000}"/>
    <cellStyle name="Normal 62 20 2 2 2" xfId="11451" xr:uid="{00000000-0005-0000-0000-000017540000}"/>
    <cellStyle name="Normal 62 20 2 2 2 2" xfId="28938" xr:uid="{00000000-0005-0000-0000-000018540000}"/>
    <cellStyle name="Normal 62 20 2 2 3" xfId="28937" xr:uid="{00000000-0005-0000-0000-000019540000}"/>
    <cellStyle name="Normal 62 20 2 3" xfId="11452" xr:uid="{00000000-0005-0000-0000-00001A540000}"/>
    <cellStyle name="Normal 62 20 2 3 2" xfId="28939" xr:uid="{00000000-0005-0000-0000-00001B540000}"/>
    <cellStyle name="Normal 62 20 2 4" xfId="28936" xr:uid="{00000000-0005-0000-0000-00001C540000}"/>
    <cellStyle name="Normal 62 20 3" xfId="11453" xr:uid="{00000000-0005-0000-0000-00001D540000}"/>
    <cellStyle name="Normal 62 20 3 2" xfId="11454" xr:uid="{00000000-0005-0000-0000-00001E540000}"/>
    <cellStyle name="Normal 62 20 3 2 2" xfId="28941" xr:uid="{00000000-0005-0000-0000-00001F540000}"/>
    <cellStyle name="Normal 62 20 3 3" xfId="28940" xr:uid="{00000000-0005-0000-0000-000020540000}"/>
    <cellStyle name="Normal 62 20 4" xfId="11455" xr:uid="{00000000-0005-0000-0000-000021540000}"/>
    <cellStyle name="Normal 62 20 4 2" xfId="28942" xr:uid="{00000000-0005-0000-0000-000022540000}"/>
    <cellStyle name="Normal 62 20 5" xfId="28935" xr:uid="{00000000-0005-0000-0000-000023540000}"/>
    <cellStyle name="Normal 62 21" xfId="11456" xr:uid="{00000000-0005-0000-0000-000024540000}"/>
    <cellStyle name="Normal 62 21 2" xfId="11457" xr:uid="{00000000-0005-0000-0000-000025540000}"/>
    <cellStyle name="Normal 62 21 2 2" xfId="11458" xr:uid="{00000000-0005-0000-0000-000026540000}"/>
    <cellStyle name="Normal 62 21 2 2 2" xfId="11459" xr:uid="{00000000-0005-0000-0000-000027540000}"/>
    <cellStyle name="Normal 62 21 2 2 2 2" xfId="28946" xr:uid="{00000000-0005-0000-0000-000028540000}"/>
    <cellStyle name="Normal 62 21 2 2 3" xfId="28945" xr:uid="{00000000-0005-0000-0000-000029540000}"/>
    <cellStyle name="Normal 62 21 2 3" xfId="11460" xr:uid="{00000000-0005-0000-0000-00002A540000}"/>
    <cellStyle name="Normal 62 21 2 3 2" xfId="28947" xr:uid="{00000000-0005-0000-0000-00002B540000}"/>
    <cellStyle name="Normal 62 21 2 4" xfId="28944" xr:uid="{00000000-0005-0000-0000-00002C540000}"/>
    <cellStyle name="Normal 62 21 3" xfId="11461" xr:uid="{00000000-0005-0000-0000-00002D540000}"/>
    <cellStyle name="Normal 62 21 3 2" xfId="11462" xr:uid="{00000000-0005-0000-0000-00002E540000}"/>
    <cellStyle name="Normal 62 21 3 2 2" xfId="28949" xr:uid="{00000000-0005-0000-0000-00002F540000}"/>
    <cellStyle name="Normal 62 21 3 3" xfId="28948" xr:uid="{00000000-0005-0000-0000-000030540000}"/>
    <cellStyle name="Normal 62 21 4" xfId="11463" xr:uid="{00000000-0005-0000-0000-000031540000}"/>
    <cellStyle name="Normal 62 21 4 2" xfId="28950" xr:uid="{00000000-0005-0000-0000-000032540000}"/>
    <cellStyle name="Normal 62 21 5" xfId="28943" xr:uid="{00000000-0005-0000-0000-000033540000}"/>
    <cellStyle name="Normal 62 22" xfId="11464" xr:uid="{00000000-0005-0000-0000-000034540000}"/>
    <cellStyle name="Normal 62 22 2" xfId="11465" xr:uid="{00000000-0005-0000-0000-000035540000}"/>
    <cellStyle name="Normal 62 22 2 2" xfId="11466" xr:uid="{00000000-0005-0000-0000-000036540000}"/>
    <cellStyle name="Normal 62 22 2 2 2" xfId="11467" xr:uid="{00000000-0005-0000-0000-000037540000}"/>
    <cellStyle name="Normal 62 22 2 2 2 2" xfId="28954" xr:uid="{00000000-0005-0000-0000-000038540000}"/>
    <cellStyle name="Normal 62 22 2 2 3" xfId="28953" xr:uid="{00000000-0005-0000-0000-000039540000}"/>
    <cellStyle name="Normal 62 22 2 3" xfId="11468" xr:uid="{00000000-0005-0000-0000-00003A540000}"/>
    <cellStyle name="Normal 62 22 2 3 2" xfId="28955" xr:uid="{00000000-0005-0000-0000-00003B540000}"/>
    <cellStyle name="Normal 62 22 2 4" xfId="28952" xr:uid="{00000000-0005-0000-0000-00003C540000}"/>
    <cellStyle name="Normal 62 22 3" xfId="11469" xr:uid="{00000000-0005-0000-0000-00003D540000}"/>
    <cellStyle name="Normal 62 22 3 2" xfId="11470" xr:uid="{00000000-0005-0000-0000-00003E540000}"/>
    <cellStyle name="Normal 62 22 3 2 2" xfId="28957" xr:uid="{00000000-0005-0000-0000-00003F540000}"/>
    <cellStyle name="Normal 62 22 3 3" xfId="28956" xr:uid="{00000000-0005-0000-0000-000040540000}"/>
    <cellStyle name="Normal 62 22 4" xfId="11471" xr:uid="{00000000-0005-0000-0000-000041540000}"/>
    <cellStyle name="Normal 62 22 4 2" xfId="28958" xr:uid="{00000000-0005-0000-0000-000042540000}"/>
    <cellStyle name="Normal 62 22 5" xfId="28951" xr:uid="{00000000-0005-0000-0000-000043540000}"/>
    <cellStyle name="Normal 62 23" xfId="11472" xr:uid="{00000000-0005-0000-0000-000044540000}"/>
    <cellStyle name="Normal 62 23 2" xfId="11473" xr:uid="{00000000-0005-0000-0000-000045540000}"/>
    <cellStyle name="Normal 62 23 2 2" xfId="11474" xr:uid="{00000000-0005-0000-0000-000046540000}"/>
    <cellStyle name="Normal 62 23 2 2 2" xfId="28961" xr:uid="{00000000-0005-0000-0000-000047540000}"/>
    <cellStyle name="Normal 62 23 2 3" xfId="28960" xr:uid="{00000000-0005-0000-0000-000048540000}"/>
    <cellStyle name="Normal 62 23 3" xfId="11475" xr:uid="{00000000-0005-0000-0000-000049540000}"/>
    <cellStyle name="Normal 62 23 3 2" xfId="28962" xr:uid="{00000000-0005-0000-0000-00004A540000}"/>
    <cellStyle name="Normal 62 23 4" xfId="28959" xr:uid="{00000000-0005-0000-0000-00004B540000}"/>
    <cellStyle name="Normal 62 24" xfId="11476" xr:uid="{00000000-0005-0000-0000-00004C540000}"/>
    <cellStyle name="Normal 62 24 2" xfId="11477" xr:uid="{00000000-0005-0000-0000-00004D540000}"/>
    <cellStyle name="Normal 62 24 2 2" xfId="28964" xr:uid="{00000000-0005-0000-0000-00004E540000}"/>
    <cellStyle name="Normal 62 24 3" xfId="28963" xr:uid="{00000000-0005-0000-0000-00004F540000}"/>
    <cellStyle name="Normal 62 25" xfId="11478" xr:uid="{00000000-0005-0000-0000-000050540000}"/>
    <cellStyle name="Normal 62 25 2" xfId="28965" xr:uid="{00000000-0005-0000-0000-000051540000}"/>
    <cellStyle name="Normal 62 26" xfId="28846" xr:uid="{00000000-0005-0000-0000-000052540000}"/>
    <cellStyle name="Normal 62 3" xfId="11479" xr:uid="{00000000-0005-0000-0000-000053540000}"/>
    <cellStyle name="Normal 62 3 2" xfId="11480" xr:uid="{00000000-0005-0000-0000-000054540000}"/>
    <cellStyle name="Normal 62 3 2 2" xfId="11481" xr:uid="{00000000-0005-0000-0000-000055540000}"/>
    <cellStyle name="Normal 62 3 2 2 2" xfId="11482" xr:uid="{00000000-0005-0000-0000-000056540000}"/>
    <cellStyle name="Normal 62 3 2 2 2 2" xfId="28969" xr:uid="{00000000-0005-0000-0000-000057540000}"/>
    <cellStyle name="Normal 62 3 2 2 3" xfId="28968" xr:uid="{00000000-0005-0000-0000-000058540000}"/>
    <cellStyle name="Normal 62 3 2 3" xfId="11483" xr:uid="{00000000-0005-0000-0000-000059540000}"/>
    <cellStyle name="Normal 62 3 2 3 2" xfId="28970" xr:uid="{00000000-0005-0000-0000-00005A540000}"/>
    <cellStyle name="Normal 62 3 2 4" xfId="28967" xr:uid="{00000000-0005-0000-0000-00005B540000}"/>
    <cellStyle name="Normal 62 3 3" xfId="11484" xr:uid="{00000000-0005-0000-0000-00005C540000}"/>
    <cellStyle name="Normal 62 3 3 2" xfId="11485" xr:uid="{00000000-0005-0000-0000-00005D540000}"/>
    <cellStyle name="Normal 62 3 3 2 2" xfId="28972" xr:uid="{00000000-0005-0000-0000-00005E540000}"/>
    <cellStyle name="Normal 62 3 3 3" xfId="28971" xr:uid="{00000000-0005-0000-0000-00005F540000}"/>
    <cellStyle name="Normal 62 3 4" xfId="11486" xr:uid="{00000000-0005-0000-0000-000060540000}"/>
    <cellStyle name="Normal 62 3 4 2" xfId="28973" xr:uid="{00000000-0005-0000-0000-000061540000}"/>
    <cellStyle name="Normal 62 3 5" xfId="28966" xr:uid="{00000000-0005-0000-0000-000062540000}"/>
    <cellStyle name="Normal 62 4" xfId="11487" xr:uid="{00000000-0005-0000-0000-000063540000}"/>
    <cellStyle name="Normal 62 4 2" xfId="11488" xr:uid="{00000000-0005-0000-0000-000064540000}"/>
    <cellStyle name="Normal 62 4 2 2" xfId="11489" xr:uid="{00000000-0005-0000-0000-000065540000}"/>
    <cellStyle name="Normal 62 4 2 2 2" xfId="11490" xr:uid="{00000000-0005-0000-0000-000066540000}"/>
    <cellStyle name="Normal 62 4 2 2 2 2" xfId="28977" xr:uid="{00000000-0005-0000-0000-000067540000}"/>
    <cellStyle name="Normal 62 4 2 2 3" xfId="28976" xr:uid="{00000000-0005-0000-0000-000068540000}"/>
    <cellStyle name="Normal 62 4 2 3" xfId="11491" xr:uid="{00000000-0005-0000-0000-000069540000}"/>
    <cellStyle name="Normal 62 4 2 3 2" xfId="28978" xr:uid="{00000000-0005-0000-0000-00006A540000}"/>
    <cellStyle name="Normal 62 4 2 4" xfId="28975" xr:uid="{00000000-0005-0000-0000-00006B540000}"/>
    <cellStyle name="Normal 62 4 3" xfId="11492" xr:uid="{00000000-0005-0000-0000-00006C540000}"/>
    <cellStyle name="Normal 62 4 3 2" xfId="11493" xr:uid="{00000000-0005-0000-0000-00006D540000}"/>
    <cellStyle name="Normal 62 4 3 2 2" xfId="28980" xr:uid="{00000000-0005-0000-0000-00006E540000}"/>
    <cellStyle name="Normal 62 4 3 3" xfId="28979" xr:uid="{00000000-0005-0000-0000-00006F540000}"/>
    <cellStyle name="Normal 62 4 4" xfId="11494" xr:uid="{00000000-0005-0000-0000-000070540000}"/>
    <cellStyle name="Normal 62 4 4 2" xfId="28981" xr:uid="{00000000-0005-0000-0000-000071540000}"/>
    <cellStyle name="Normal 62 4 5" xfId="28974" xr:uid="{00000000-0005-0000-0000-000072540000}"/>
    <cellStyle name="Normal 62 5" xfId="11495" xr:uid="{00000000-0005-0000-0000-000073540000}"/>
    <cellStyle name="Normal 62 5 2" xfId="11496" xr:uid="{00000000-0005-0000-0000-000074540000}"/>
    <cellStyle name="Normal 62 5 2 2" xfId="11497" xr:uid="{00000000-0005-0000-0000-000075540000}"/>
    <cellStyle name="Normal 62 5 2 2 2" xfId="11498" xr:uid="{00000000-0005-0000-0000-000076540000}"/>
    <cellStyle name="Normal 62 5 2 2 2 2" xfId="28985" xr:uid="{00000000-0005-0000-0000-000077540000}"/>
    <cellStyle name="Normal 62 5 2 2 3" xfId="28984" xr:uid="{00000000-0005-0000-0000-000078540000}"/>
    <cellStyle name="Normal 62 5 2 3" xfId="11499" xr:uid="{00000000-0005-0000-0000-000079540000}"/>
    <cellStyle name="Normal 62 5 2 3 2" xfId="28986" xr:uid="{00000000-0005-0000-0000-00007A540000}"/>
    <cellStyle name="Normal 62 5 2 4" xfId="28983" xr:uid="{00000000-0005-0000-0000-00007B540000}"/>
    <cellStyle name="Normal 62 5 3" xfId="11500" xr:uid="{00000000-0005-0000-0000-00007C540000}"/>
    <cellStyle name="Normal 62 5 3 2" xfId="11501" xr:uid="{00000000-0005-0000-0000-00007D540000}"/>
    <cellStyle name="Normal 62 5 3 2 2" xfId="28988" xr:uid="{00000000-0005-0000-0000-00007E540000}"/>
    <cellStyle name="Normal 62 5 3 3" xfId="28987" xr:uid="{00000000-0005-0000-0000-00007F540000}"/>
    <cellStyle name="Normal 62 5 4" xfId="11502" xr:uid="{00000000-0005-0000-0000-000080540000}"/>
    <cellStyle name="Normal 62 5 4 2" xfId="28989" xr:uid="{00000000-0005-0000-0000-000081540000}"/>
    <cellStyle name="Normal 62 5 5" xfId="28982" xr:uid="{00000000-0005-0000-0000-000082540000}"/>
    <cellStyle name="Normal 62 6" xfId="11503" xr:uid="{00000000-0005-0000-0000-000083540000}"/>
    <cellStyle name="Normal 62 6 2" xfId="11504" xr:uid="{00000000-0005-0000-0000-000084540000}"/>
    <cellStyle name="Normal 62 6 2 2" xfId="11505" xr:uid="{00000000-0005-0000-0000-000085540000}"/>
    <cellStyle name="Normal 62 6 2 2 2" xfId="11506" xr:uid="{00000000-0005-0000-0000-000086540000}"/>
    <cellStyle name="Normal 62 6 2 2 2 2" xfId="28993" xr:uid="{00000000-0005-0000-0000-000087540000}"/>
    <cellStyle name="Normal 62 6 2 2 3" xfId="28992" xr:uid="{00000000-0005-0000-0000-000088540000}"/>
    <cellStyle name="Normal 62 6 2 3" xfId="11507" xr:uid="{00000000-0005-0000-0000-000089540000}"/>
    <cellStyle name="Normal 62 6 2 3 2" xfId="28994" xr:uid="{00000000-0005-0000-0000-00008A540000}"/>
    <cellStyle name="Normal 62 6 2 4" xfId="28991" xr:uid="{00000000-0005-0000-0000-00008B540000}"/>
    <cellStyle name="Normal 62 6 3" xfId="11508" xr:uid="{00000000-0005-0000-0000-00008C540000}"/>
    <cellStyle name="Normal 62 6 3 2" xfId="11509" xr:uid="{00000000-0005-0000-0000-00008D540000}"/>
    <cellStyle name="Normal 62 6 3 2 2" xfId="28996" xr:uid="{00000000-0005-0000-0000-00008E540000}"/>
    <cellStyle name="Normal 62 6 3 3" xfId="28995" xr:uid="{00000000-0005-0000-0000-00008F540000}"/>
    <cellStyle name="Normal 62 6 4" xfId="11510" xr:uid="{00000000-0005-0000-0000-000090540000}"/>
    <cellStyle name="Normal 62 6 4 2" xfId="28997" xr:uid="{00000000-0005-0000-0000-000091540000}"/>
    <cellStyle name="Normal 62 6 5" xfId="28990" xr:uid="{00000000-0005-0000-0000-000092540000}"/>
    <cellStyle name="Normal 62 7" xfId="11511" xr:uid="{00000000-0005-0000-0000-000093540000}"/>
    <cellStyle name="Normal 62 7 2" xfId="11512" xr:uid="{00000000-0005-0000-0000-000094540000}"/>
    <cellStyle name="Normal 62 7 2 2" xfId="11513" xr:uid="{00000000-0005-0000-0000-000095540000}"/>
    <cellStyle name="Normal 62 7 2 2 2" xfId="11514" xr:uid="{00000000-0005-0000-0000-000096540000}"/>
    <cellStyle name="Normal 62 7 2 2 2 2" xfId="29001" xr:uid="{00000000-0005-0000-0000-000097540000}"/>
    <cellStyle name="Normal 62 7 2 2 3" xfId="29000" xr:uid="{00000000-0005-0000-0000-000098540000}"/>
    <cellStyle name="Normal 62 7 2 3" xfId="11515" xr:uid="{00000000-0005-0000-0000-000099540000}"/>
    <cellStyle name="Normal 62 7 2 3 2" xfId="29002" xr:uid="{00000000-0005-0000-0000-00009A540000}"/>
    <cellStyle name="Normal 62 7 2 4" xfId="28999" xr:uid="{00000000-0005-0000-0000-00009B540000}"/>
    <cellStyle name="Normal 62 7 3" xfId="11516" xr:uid="{00000000-0005-0000-0000-00009C540000}"/>
    <cellStyle name="Normal 62 7 3 2" xfId="11517" xr:uid="{00000000-0005-0000-0000-00009D540000}"/>
    <cellStyle name="Normal 62 7 3 2 2" xfId="29004" xr:uid="{00000000-0005-0000-0000-00009E540000}"/>
    <cellStyle name="Normal 62 7 3 3" xfId="29003" xr:uid="{00000000-0005-0000-0000-00009F540000}"/>
    <cellStyle name="Normal 62 7 4" xfId="11518" xr:uid="{00000000-0005-0000-0000-0000A0540000}"/>
    <cellStyle name="Normal 62 7 4 2" xfId="29005" xr:uid="{00000000-0005-0000-0000-0000A1540000}"/>
    <cellStyle name="Normal 62 7 5" xfId="28998" xr:uid="{00000000-0005-0000-0000-0000A2540000}"/>
    <cellStyle name="Normal 62 8" xfId="11519" xr:uid="{00000000-0005-0000-0000-0000A3540000}"/>
    <cellStyle name="Normal 62 8 2" xfId="11520" xr:uid="{00000000-0005-0000-0000-0000A4540000}"/>
    <cellStyle name="Normal 62 8 2 2" xfId="11521" xr:uid="{00000000-0005-0000-0000-0000A5540000}"/>
    <cellStyle name="Normal 62 8 2 2 2" xfId="11522" xr:uid="{00000000-0005-0000-0000-0000A6540000}"/>
    <cellStyle name="Normal 62 8 2 2 2 2" xfId="29009" xr:uid="{00000000-0005-0000-0000-0000A7540000}"/>
    <cellStyle name="Normal 62 8 2 2 3" xfId="29008" xr:uid="{00000000-0005-0000-0000-0000A8540000}"/>
    <cellStyle name="Normal 62 8 2 3" xfId="11523" xr:uid="{00000000-0005-0000-0000-0000A9540000}"/>
    <cellStyle name="Normal 62 8 2 3 2" xfId="29010" xr:uid="{00000000-0005-0000-0000-0000AA540000}"/>
    <cellStyle name="Normal 62 8 2 4" xfId="29007" xr:uid="{00000000-0005-0000-0000-0000AB540000}"/>
    <cellStyle name="Normal 62 8 3" xfId="11524" xr:uid="{00000000-0005-0000-0000-0000AC540000}"/>
    <cellStyle name="Normal 62 8 3 2" xfId="11525" xr:uid="{00000000-0005-0000-0000-0000AD540000}"/>
    <cellStyle name="Normal 62 8 3 2 2" xfId="29012" xr:uid="{00000000-0005-0000-0000-0000AE540000}"/>
    <cellStyle name="Normal 62 8 3 3" xfId="29011" xr:uid="{00000000-0005-0000-0000-0000AF540000}"/>
    <cellStyle name="Normal 62 8 4" xfId="11526" xr:uid="{00000000-0005-0000-0000-0000B0540000}"/>
    <cellStyle name="Normal 62 8 4 2" xfId="29013" xr:uid="{00000000-0005-0000-0000-0000B1540000}"/>
    <cellStyle name="Normal 62 8 5" xfId="29006" xr:uid="{00000000-0005-0000-0000-0000B2540000}"/>
    <cellStyle name="Normal 62 9" xfId="11527" xr:uid="{00000000-0005-0000-0000-0000B3540000}"/>
    <cellStyle name="Normal 62 9 2" xfId="11528" xr:uid="{00000000-0005-0000-0000-0000B4540000}"/>
    <cellStyle name="Normal 62 9 2 2" xfId="11529" xr:uid="{00000000-0005-0000-0000-0000B5540000}"/>
    <cellStyle name="Normal 62 9 2 2 2" xfId="11530" xr:uid="{00000000-0005-0000-0000-0000B6540000}"/>
    <cellStyle name="Normal 62 9 2 2 2 2" xfId="29017" xr:uid="{00000000-0005-0000-0000-0000B7540000}"/>
    <cellStyle name="Normal 62 9 2 2 3" xfId="29016" xr:uid="{00000000-0005-0000-0000-0000B8540000}"/>
    <cellStyle name="Normal 62 9 2 3" xfId="11531" xr:uid="{00000000-0005-0000-0000-0000B9540000}"/>
    <cellStyle name="Normal 62 9 2 3 2" xfId="29018" xr:uid="{00000000-0005-0000-0000-0000BA540000}"/>
    <cellStyle name="Normal 62 9 2 4" xfId="29015" xr:uid="{00000000-0005-0000-0000-0000BB540000}"/>
    <cellStyle name="Normal 62 9 3" xfId="11532" xr:uid="{00000000-0005-0000-0000-0000BC540000}"/>
    <cellStyle name="Normal 62 9 3 2" xfId="11533" xr:uid="{00000000-0005-0000-0000-0000BD540000}"/>
    <cellStyle name="Normal 62 9 3 2 2" xfId="29020" xr:uid="{00000000-0005-0000-0000-0000BE540000}"/>
    <cellStyle name="Normal 62 9 3 3" xfId="29019" xr:uid="{00000000-0005-0000-0000-0000BF540000}"/>
    <cellStyle name="Normal 62 9 4" xfId="11534" xr:uid="{00000000-0005-0000-0000-0000C0540000}"/>
    <cellStyle name="Normal 62 9 4 2" xfId="29021" xr:uid="{00000000-0005-0000-0000-0000C1540000}"/>
    <cellStyle name="Normal 62 9 5" xfId="29014" xr:uid="{00000000-0005-0000-0000-0000C2540000}"/>
    <cellStyle name="Normal 63" xfId="11535" xr:uid="{00000000-0005-0000-0000-0000C3540000}"/>
    <cellStyle name="Normal 63 10" xfId="11536" xr:uid="{00000000-0005-0000-0000-0000C4540000}"/>
    <cellStyle name="Normal 63 10 2" xfId="11537" xr:uid="{00000000-0005-0000-0000-0000C5540000}"/>
    <cellStyle name="Normal 63 10 2 2" xfId="11538" xr:uid="{00000000-0005-0000-0000-0000C6540000}"/>
    <cellStyle name="Normal 63 10 2 2 2" xfId="11539" xr:uid="{00000000-0005-0000-0000-0000C7540000}"/>
    <cellStyle name="Normal 63 10 2 2 2 2" xfId="29026" xr:uid="{00000000-0005-0000-0000-0000C8540000}"/>
    <cellStyle name="Normal 63 10 2 2 3" xfId="29025" xr:uid="{00000000-0005-0000-0000-0000C9540000}"/>
    <cellStyle name="Normal 63 10 2 3" xfId="11540" xr:uid="{00000000-0005-0000-0000-0000CA540000}"/>
    <cellStyle name="Normal 63 10 2 3 2" xfId="29027" xr:uid="{00000000-0005-0000-0000-0000CB540000}"/>
    <cellStyle name="Normal 63 10 2 4" xfId="29024" xr:uid="{00000000-0005-0000-0000-0000CC540000}"/>
    <cellStyle name="Normal 63 10 3" xfId="11541" xr:uid="{00000000-0005-0000-0000-0000CD540000}"/>
    <cellStyle name="Normal 63 10 3 2" xfId="11542" xr:uid="{00000000-0005-0000-0000-0000CE540000}"/>
    <cellStyle name="Normal 63 10 3 2 2" xfId="29029" xr:uid="{00000000-0005-0000-0000-0000CF540000}"/>
    <cellStyle name="Normal 63 10 3 3" xfId="29028" xr:uid="{00000000-0005-0000-0000-0000D0540000}"/>
    <cellStyle name="Normal 63 10 4" xfId="11543" xr:uid="{00000000-0005-0000-0000-0000D1540000}"/>
    <cellStyle name="Normal 63 10 4 2" xfId="29030" xr:uid="{00000000-0005-0000-0000-0000D2540000}"/>
    <cellStyle name="Normal 63 10 5" xfId="29023" xr:uid="{00000000-0005-0000-0000-0000D3540000}"/>
    <cellStyle name="Normal 63 11" xfId="11544" xr:uid="{00000000-0005-0000-0000-0000D4540000}"/>
    <cellStyle name="Normal 63 11 2" xfId="11545" xr:uid="{00000000-0005-0000-0000-0000D5540000}"/>
    <cellStyle name="Normal 63 11 2 2" xfId="11546" xr:uid="{00000000-0005-0000-0000-0000D6540000}"/>
    <cellStyle name="Normal 63 11 2 2 2" xfId="11547" xr:uid="{00000000-0005-0000-0000-0000D7540000}"/>
    <cellStyle name="Normal 63 11 2 2 2 2" xfId="29034" xr:uid="{00000000-0005-0000-0000-0000D8540000}"/>
    <cellStyle name="Normal 63 11 2 2 3" xfId="29033" xr:uid="{00000000-0005-0000-0000-0000D9540000}"/>
    <cellStyle name="Normal 63 11 2 3" xfId="11548" xr:uid="{00000000-0005-0000-0000-0000DA540000}"/>
    <cellStyle name="Normal 63 11 2 3 2" xfId="29035" xr:uid="{00000000-0005-0000-0000-0000DB540000}"/>
    <cellStyle name="Normal 63 11 2 4" xfId="29032" xr:uid="{00000000-0005-0000-0000-0000DC540000}"/>
    <cellStyle name="Normal 63 11 3" xfId="11549" xr:uid="{00000000-0005-0000-0000-0000DD540000}"/>
    <cellStyle name="Normal 63 11 3 2" xfId="11550" xr:uid="{00000000-0005-0000-0000-0000DE540000}"/>
    <cellStyle name="Normal 63 11 3 2 2" xfId="29037" xr:uid="{00000000-0005-0000-0000-0000DF540000}"/>
    <cellStyle name="Normal 63 11 3 3" xfId="29036" xr:uid="{00000000-0005-0000-0000-0000E0540000}"/>
    <cellStyle name="Normal 63 11 4" xfId="11551" xr:uid="{00000000-0005-0000-0000-0000E1540000}"/>
    <cellStyle name="Normal 63 11 4 2" xfId="29038" xr:uid="{00000000-0005-0000-0000-0000E2540000}"/>
    <cellStyle name="Normal 63 11 5" xfId="29031" xr:uid="{00000000-0005-0000-0000-0000E3540000}"/>
    <cellStyle name="Normal 63 12" xfId="11552" xr:uid="{00000000-0005-0000-0000-0000E4540000}"/>
    <cellStyle name="Normal 63 12 2" xfId="11553" xr:uid="{00000000-0005-0000-0000-0000E5540000}"/>
    <cellStyle name="Normal 63 12 2 2" xfId="11554" xr:uid="{00000000-0005-0000-0000-0000E6540000}"/>
    <cellStyle name="Normal 63 12 2 2 2" xfId="11555" xr:uid="{00000000-0005-0000-0000-0000E7540000}"/>
    <cellStyle name="Normal 63 12 2 2 2 2" xfId="29042" xr:uid="{00000000-0005-0000-0000-0000E8540000}"/>
    <cellStyle name="Normal 63 12 2 2 3" xfId="29041" xr:uid="{00000000-0005-0000-0000-0000E9540000}"/>
    <cellStyle name="Normal 63 12 2 3" xfId="11556" xr:uid="{00000000-0005-0000-0000-0000EA540000}"/>
    <cellStyle name="Normal 63 12 2 3 2" xfId="29043" xr:uid="{00000000-0005-0000-0000-0000EB540000}"/>
    <cellStyle name="Normal 63 12 2 4" xfId="29040" xr:uid="{00000000-0005-0000-0000-0000EC540000}"/>
    <cellStyle name="Normal 63 12 3" xfId="11557" xr:uid="{00000000-0005-0000-0000-0000ED540000}"/>
    <cellStyle name="Normal 63 12 3 2" xfId="11558" xr:uid="{00000000-0005-0000-0000-0000EE540000}"/>
    <cellStyle name="Normal 63 12 3 2 2" xfId="29045" xr:uid="{00000000-0005-0000-0000-0000EF540000}"/>
    <cellStyle name="Normal 63 12 3 3" xfId="29044" xr:uid="{00000000-0005-0000-0000-0000F0540000}"/>
    <cellStyle name="Normal 63 12 4" xfId="11559" xr:uid="{00000000-0005-0000-0000-0000F1540000}"/>
    <cellStyle name="Normal 63 12 4 2" xfId="29046" xr:uid="{00000000-0005-0000-0000-0000F2540000}"/>
    <cellStyle name="Normal 63 12 5" xfId="29039" xr:uid="{00000000-0005-0000-0000-0000F3540000}"/>
    <cellStyle name="Normal 63 13" xfId="11560" xr:uid="{00000000-0005-0000-0000-0000F4540000}"/>
    <cellStyle name="Normal 63 13 2" xfId="11561" xr:uid="{00000000-0005-0000-0000-0000F5540000}"/>
    <cellStyle name="Normal 63 13 2 2" xfId="11562" xr:uid="{00000000-0005-0000-0000-0000F6540000}"/>
    <cellStyle name="Normal 63 13 2 2 2" xfId="11563" xr:uid="{00000000-0005-0000-0000-0000F7540000}"/>
    <cellStyle name="Normal 63 13 2 2 2 2" xfId="29050" xr:uid="{00000000-0005-0000-0000-0000F8540000}"/>
    <cellStyle name="Normal 63 13 2 2 3" xfId="29049" xr:uid="{00000000-0005-0000-0000-0000F9540000}"/>
    <cellStyle name="Normal 63 13 2 3" xfId="11564" xr:uid="{00000000-0005-0000-0000-0000FA540000}"/>
    <cellStyle name="Normal 63 13 2 3 2" xfId="29051" xr:uid="{00000000-0005-0000-0000-0000FB540000}"/>
    <cellStyle name="Normal 63 13 2 4" xfId="29048" xr:uid="{00000000-0005-0000-0000-0000FC540000}"/>
    <cellStyle name="Normal 63 13 3" xfId="11565" xr:uid="{00000000-0005-0000-0000-0000FD540000}"/>
    <cellStyle name="Normal 63 13 3 2" xfId="11566" xr:uid="{00000000-0005-0000-0000-0000FE540000}"/>
    <cellStyle name="Normal 63 13 3 2 2" xfId="29053" xr:uid="{00000000-0005-0000-0000-0000FF540000}"/>
    <cellStyle name="Normal 63 13 3 3" xfId="29052" xr:uid="{00000000-0005-0000-0000-000000550000}"/>
    <cellStyle name="Normal 63 13 4" xfId="11567" xr:uid="{00000000-0005-0000-0000-000001550000}"/>
    <cellStyle name="Normal 63 13 4 2" xfId="29054" xr:uid="{00000000-0005-0000-0000-000002550000}"/>
    <cellStyle name="Normal 63 13 5" xfId="29047" xr:uid="{00000000-0005-0000-0000-000003550000}"/>
    <cellStyle name="Normal 63 14" xfId="11568" xr:uid="{00000000-0005-0000-0000-000004550000}"/>
    <cellStyle name="Normal 63 14 2" xfId="11569" xr:uid="{00000000-0005-0000-0000-000005550000}"/>
    <cellStyle name="Normal 63 14 2 2" xfId="11570" xr:uid="{00000000-0005-0000-0000-000006550000}"/>
    <cellStyle name="Normal 63 14 2 2 2" xfId="11571" xr:uid="{00000000-0005-0000-0000-000007550000}"/>
    <cellStyle name="Normal 63 14 2 2 2 2" xfId="29058" xr:uid="{00000000-0005-0000-0000-000008550000}"/>
    <cellStyle name="Normal 63 14 2 2 3" xfId="29057" xr:uid="{00000000-0005-0000-0000-000009550000}"/>
    <cellStyle name="Normal 63 14 2 3" xfId="11572" xr:uid="{00000000-0005-0000-0000-00000A550000}"/>
    <cellStyle name="Normal 63 14 2 3 2" xfId="29059" xr:uid="{00000000-0005-0000-0000-00000B550000}"/>
    <cellStyle name="Normal 63 14 2 4" xfId="29056" xr:uid="{00000000-0005-0000-0000-00000C550000}"/>
    <cellStyle name="Normal 63 14 3" xfId="11573" xr:uid="{00000000-0005-0000-0000-00000D550000}"/>
    <cellStyle name="Normal 63 14 3 2" xfId="11574" xr:uid="{00000000-0005-0000-0000-00000E550000}"/>
    <cellStyle name="Normal 63 14 3 2 2" xfId="29061" xr:uid="{00000000-0005-0000-0000-00000F550000}"/>
    <cellStyle name="Normal 63 14 3 3" xfId="29060" xr:uid="{00000000-0005-0000-0000-000010550000}"/>
    <cellStyle name="Normal 63 14 4" xfId="11575" xr:uid="{00000000-0005-0000-0000-000011550000}"/>
    <cellStyle name="Normal 63 14 4 2" xfId="29062" xr:uid="{00000000-0005-0000-0000-000012550000}"/>
    <cellStyle name="Normal 63 14 5" xfId="29055" xr:uid="{00000000-0005-0000-0000-000013550000}"/>
    <cellStyle name="Normal 63 15" xfId="11576" xr:uid="{00000000-0005-0000-0000-000014550000}"/>
    <cellStyle name="Normal 63 15 2" xfId="11577" xr:uid="{00000000-0005-0000-0000-000015550000}"/>
    <cellStyle name="Normal 63 15 2 2" xfId="11578" xr:uid="{00000000-0005-0000-0000-000016550000}"/>
    <cellStyle name="Normal 63 15 2 2 2" xfId="11579" xr:uid="{00000000-0005-0000-0000-000017550000}"/>
    <cellStyle name="Normal 63 15 2 2 2 2" xfId="29066" xr:uid="{00000000-0005-0000-0000-000018550000}"/>
    <cellStyle name="Normal 63 15 2 2 3" xfId="29065" xr:uid="{00000000-0005-0000-0000-000019550000}"/>
    <cellStyle name="Normal 63 15 2 3" xfId="11580" xr:uid="{00000000-0005-0000-0000-00001A550000}"/>
    <cellStyle name="Normal 63 15 2 3 2" xfId="29067" xr:uid="{00000000-0005-0000-0000-00001B550000}"/>
    <cellStyle name="Normal 63 15 2 4" xfId="29064" xr:uid="{00000000-0005-0000-0000-00001C550000}"/>
    <cellStyle name="Normal 63 15 3" xfId="11581" xr:uid="{00000000-0005-0000-0000-00001D550000}"/>
    <cellStyle name="Normal 63 15 3 2" xfId="11582" xr:uid="{00000000-0005-0000-0000-00001E550000}"/>
    <cellStyle name="Normal 63 15 3 2 2" xfId="29069" xr:uid="{00000000-0005-0000-0000-00001F550000}"/>
    <cellStyle name="Normal 63 15 3 3" xfId="29068" xr:uid="{00000000-0005-0000-0000-000020550000}"/>
    <cellStyle name="Normal 63 15 4" xfId="11583" xr:uid="{00000000-0005-0000-0000-000021550000}"/>
    <cellStyle name="Normal 63 15 4 2" xfId="29070" xr:uid="{00000000-0005-0000-0000-000022550000}"/>
    <cellStyle name="Normal 63 15 5" xfId="29063" xr:uid="{00000000-0005-0000-0000-000023550000}"/>
    <cellStyle name="Normal 63 16" xfId="11584" xr:uid="{00000000-0005-0000-0000-000024550000}"/>
    <cellStyle name="Normal 63 16 2" xfId="11585" xr:uid="{00000000-0005-0000-0000-000025550000}"/>
    <cellStyle name="Normal 63 16 2 2" xfId="11586" xr:uid="{00000000-0005-0000-0000-000026550000}"/>
    <cellStyle name="Normal 63 16 2 2 2" xfId="11587" xr:uid="{00000000-0005-0000-0000-000027550000}"/>
    <cellStyle name="Normal 63 16 2 2 2 2" xfId="29074" xr:uid="{00000000-0005-0000-0000-000028550000}"/>
    <cellStyle name="Normal 63 16 2 2 3" xfId="29073" xr:uid="{00000000-0005-0000-0000-000029550000}"/>
    <cellStyle name="Normal 63 16 2 3" xfId="11588" xr:uid="{00000000-0005-0000-0000-00002A550000}"/>
    <cellStyle name="Normal 63 16 2 3 2" xfId="29075" xr:uid="{00000000-0005-0000-0000-00002B550000}"/>
    <cellStyle name="Normal 63 16 2 4" xfId="29072" xr:uid="{00000000-0005-0000-0000-00002C550000}"/>
    <cellStyle name="Normal 63 16 3" xfId="11589" xr:uid="{00000000-0005-0000-0000-00002D550000}"/>
    <cellStyle name="Normal 63 16 3 2" xfId="11590" xr:uid="{00000000-0005-0000-0000-00002E550000}"/>
    <cellStyle name="Normal 63 16 3 2 2" xfId="29077" xr:uid="{00000000-0005-0000-0000-00002F550000}"/>
    <cellStyle name="Normal 63 16 3 3" xfId="29076" xr:uid="{00000000-0005-0000-0000-000030550000}"/>
    <cellStyle name="Normal 63 16 4" xfId="11591" xr:uid="{00000000-0005-0000-0000-000031550000}"/>
    <cellStyle name="Normal 63 16 4 2" xfId="29078" xr:uid="{00000000-0005-0000-0000-000032550000}"/>
    <cellStyle name="Normal 63 16 5" xfId="29071" xr:uid="{00000000-0005-0000-0000-000033550000}"/>
    <cellStyle name="Normal 63 17" xfId="11592" xr:uid="{00000000-0005-0000-0000-000034550000}"/>
    <cellStyle name="Normal 63 17 2" xfId="11593" xr:uid="{00000000-0005-0000-0000-000035550000}"/>
    <cellStyle name="Normal 63 17 2 2" xfId="11594" xr:uid="{00000000-0005-0000-0000-000036550000}"/>
    <cellStyle name="Normal 63 17 2 2 2" xfId="11595" xr:uid="{00000000-0005-0000-0000-000037550000}"/>
    <cellStyle name="Normal 63 17 2 2 2 2" xfId="29082" xr:uid="{00000000-0005-0000-0000-000038550000}"/>
    <cellStyle name="Normal 63 17 2 2 3" xfId="29081" xr:uid="{00000000-0005-0000-0000-000039550000}"/>
    <cellStyle name="Normal 63 17 2 3" xfId="11596" xr:uid="{00000000-0005-0000-0000-00003A550000}"/>
    <cellStyle name="Normal 63 17 2 3 2" xfId="29083" xr:uid="{00000000-0005-0000-0000-00003B550000}"/>
    <cellStyle name="Normal 63 17 2 4" xfId="29080" xr:uid="{00000000-0005-0000-0000-00003C550000}"/>
    <cellStyle name="Normal 63 17 3" xfId="11597" xr:uid="{00000000-0005-0000-0000-00003D550000}"/>
    <cellStyle name="Normal 63 17 3 2" xfId="11598" xr:uid="{00000000-0005-0000-0000-00003E550000}"/>
    <cellStyle name="Normal 63 17 3 2 2" xfId="29085" xr:uid="{00000000-0005-0000-0000-00003F550000}"/>
    <cellStyle name="Normal 63 17 3 3" xfId="29084" xr:uid="{00000000-0005-0000-0000-000040550000}"/>
    <cellStyle name="Normal 63 17 4" xfId="11599" xr:uid="{00000000-0005-0000-0000-000041550000}"/>
    <cellStyle name="Normal 63 17 4 2" xfId="29086" xr:uid="{00000000-0005-0000-0000-000042550000}"/>
    <cellStyle name="Normal 63 17 5" xfId="29079" xr:uid="{00000000-0005-0000-0000-000043550000}"/>
    <cellStyle name="Normal 63 18" xfId="11600" xr:uid="{00000000-0005-0000-0000-000044550000}"/>
    <cellStyle name="Normal 63 18 2" xfId="11601" xr:uid="{00000000-0005-0000-0000-000045550000}"/>
    <cellStyle name="Normal 63 18 2 2" xfId="11602" xr:uid="{00000000-0005-0000-0000-000046550000}"/>
    <cellStyle name="Normal 63 18 2 2 2" xfId="11603" xr:uid="{00000000-0005-0000-0000-000047550000}"/>
    <cellStyle name="Normal 63 18 2 2 2 2" xfId="29090" xr:uid="{00000000-0005-0000-0000-000048550000}"/>
    <cellStyle name="Normal 63 18 2 2 3" xfId="29089" xr:uid="{00000000-0005-0000-0000-000049550000}"/>
    <cellStyle name="Normal 63 18 2 3" xfId="11604" xr:uid="{00000000-0005-0000-0000-00004A550000}"/>
    <cellStyle name="Normal 63 18 2 3 2" xfId="29091" xr:uid="{00000000-0005-0000-0000-00004B550000}"/>
    <cellStyle name="Normal 63 18 2 4" xfId="29088" xr:uid="{00000000-0005-0000-0000-00004C550000}"/>
    <cellStyle name="Normal 63 18 3" xfId="11605" xr:uid="{00000000-0005-0000-0000-00004D550000}"/>
    <cellStyle name="Normal 63 18 3 2" xfId="11606" xr:uid="{00000000-0005-0000-0000-00004E550000}"/>
    <cellStyle name="Normal 63 18 3 2 2" xfId="29093" xr:uid="{00000000-0005-0000-0000-00004F550000}"/>
    <cellStyle name="Normal 63 18 3 3" xfId="29092" xr:uid="{00000000-0005-0000-0000-000050550000}"/>
    <cellStyle name="Normal 63 18 4" xfId="11607" xr:uid="{00000000-0005-0000-0000-000051550000}"/>
    <cellStyle name="Normal 63 18 4 2" xfId="29094" xr:uid="{00000000-0005-0000-0000-000052550000}"/>
    <cellStyle name="Normal 63 18 5" xfId="29087" xr:uid="{00000000-0005-0000-0000-000053550000}"/>
    <cellStyle name="Normal 63 19" xfId="11608" xr:uid="{00000000-0005-0000-0000-000054550000}"/>
    <cellStyle name="Normal 63 19 2" xfId="11609" xr:uid="{00000000-0005-0000-0000-000055550000}"/>
    <cellStyle name="Normal 63 19 2 2" xfId="11610" xr:uid="{00000000-0005-0000-0000-000056550000}"/>
    <cellStyle name="Normal 63 19 2 2 2" xfId="11611" xr:uid="{00000000-0005-0000-0000-000057550000}"/>
    <cellStyle name="Normal 63 19 2 2 2 2" xfId="29098" xr:uid="{00000000-0005-0000-0000-000058550000}"/>
    <cellStyle name="Normal 63 19 2 2 3" xfId="29097" xr:uid="{00000000-0005-0000-0000-000059550000}"/>
    <cellStyle name="Normal 63 19 2 3" xfId="11612" xr:uid="{00000000-0005-0000-0000-00005A550000}"/>
    <cellStyle name="Normal 63 19 2 3 2" xfId="29099" xr:uid="{00000000-0005-0000-0000-00005B550000}"/>
    <cellStyle name="Normal 63 19 2 4" xfId="29096" xr:uid="{00000000-0005-0000-0000-00005C550000}"/>
    <cellStyle name="Normal 63 19 3" xfId="11613" xr:uid="{00000000-0005-0000-0000-00005D550000}"/>
    <cellStyle name="Normal 63 19 3 2" xfId="11614" xr:uid="{00000000-0005-0000-0000-00005E550000}"/>
    <cellStyle name="Normal 63 19 3 2 2" xfId="29101" xr:uid="{00000000-0005-0000-0000-00005F550000}"/>
    <cellStyle name="Normal 63 19 3 3" xfId="29100" xr:uid="{00000000-0005-0000-0000-000060550000}"/>
    <cellStyle name="Normal 63 19 4" xfId="11615" xr:uid="{00000000-0005-0000-0000-000061550000}"/>
    <cellStyle name="Normal 63 19 4 2" xfId="29102" xr:uid="{00000000-0005-0000-0000-000062550000}"/>
    <cellStyle name="Normal 63 19 5" xfId="29095" xr:uid="{00000000-0005-0000-0000-000063550000}"/>
    <cellStyle name="Normal 63 2" xfId="11616" xr:uid="{00000000-0005-0000-0000-000064550000}"/>
    <cellStyle name="Normal 63 2 2" xfId="11617" xr:uid="{00000000-0005-0000-0000-000065550000}"/>
    <cellStyle name="Normal 63 2 2 2" xfId="11618" xr:uid="{00000000-0005-0000-0000-000066550000}"/>
    <cellStyle name="Normal 63 2 2 2 2" xfId="11619" xr:uid="{00000000-0005-0000-0000-000067550000}"/>
    <cellStyle name="Normal 63 2 2 2 2 2" xfId="29106" xr:uid="{00000000-0005-0000-0000-000068550000}"/>
    <cellStyle name="Normal 63 2 2 2 3" xfId="29105" xr:uid="{00000000-0005-0000-0000-000069550000}"/>
    <cellStyle name="Normal 63 2 2 3" xfId="11620" xr:uid="{00000000-0005-0000-0000-00006A550000}"/>
    <cellStyle name="Normal 63 2 2 3 2" xfId="29107" xr:uid="{00000000-0005-0000-0000-00006B550000}"/>
    <cellStyle name="Normal 63 2 2 4" xfId="29104" xr:uid="{00000000-0005-0000-0000-00006C550000}"/>
    <cellStyle name="Normal 63 2 3" xfId="11621" xr:uid="{00000000-0005-0000-0000-00006D550000}"/>
    <cellStyle name="Normal 63 2 3 2" xfId="11622" xr:uid="{00000000-0005-0000-0000-00006E550000}"/>
    <cellStyle name="Normal 63 2 3 2 2" xfId="29109" xr:uid="{00000000-0005-0000-0000-00006F550000}"/>
    <cellStyle name="Normal 63 2 3 3" xfId="29108" xr:uid="{00000000-0005-0000-0000-000070550000}"/>
    <cellStyle name="Normal 63 2 4" xfId="11623" xr:uid="{00000000-0005-0000-0000-000071550000}"/>
    <cellStyle name="Normal 63 2 4 2" xfId="29110" xr:uid="{00000000-0005-0000-0000-000072550000}"/>
    <cellStyle name="Normal 63 2 5" xfId="29103" xr:uid="{00000000-0005-0000-0000-000073550000}"/>
    <cellStyle name="Normal 63 20" xfId="11624" xr:uid="{00000000-0005-0000-0000-000074550000}"/>
    <cellStyle name="Normal 63 20 2" xfId="11625" xr:uid="{00000000-0005-0000-0000-000075550000}"/>
    <cellStyle name="Normal 63 20 2 2" xfId="11626" xr:uid="{00000000-0005-0000-0000-000076550000}"/>
    <cellStyle name="Normal 63 20 2 2 2" xfId="11627" xr:uid="{00000000-0005-0000-0000-000077550000}"/>
    <cellStyle name="Normal 63 20 2 2 2 2" xfId="29114" xr:uid="{00000000-0005-0000-0000-000078550000}"/>
    <cellStyle name="Normal 63 20 2 2 3" xfId="29113" xr:uid="{00000000-0005-0000-0000-000079550000}"/>
    <cellStyle name="Normal 63 20 2 3" xfId="11628" xr:uid="{00000000-0005-0000-0000-00007A550000}"/>
    <cellStyle name="Normal 63 20 2 3 2" xfId="29115" xr:uid="{00000000-0005-0000-0000-00007B550000}"/>
    <cellStyle name="Normal 63 20 2 4" xfId="29112" xr:uid="{00000000-0005-0000-0000-00007C550000}"/>
    <cellStyle name="Normal 63 20 3" xfId="11629" xr:uid="{00000000-0005-0000-0000-00007D550000}"/>
    <cellStyle name="Normal 63 20 3 2" xfId="11630" xr:uid="{00000000-0005-0000-0000-00007E550000}"/>
    <cellStyle name="Normal 63 20 3 2 2" xfId="29117" xr:uid="{00000000-0005-0000-0000-00007F550000}"/>
    <cellStyle name="Normal 63 20 3 3" xfId="29116" xr:uid="{00000000-0005-0000-0000-000080550000}"/>
    <cellStyle name="Normal 63 20 4" xfId="11631" xr:uid="{00000000-0005-0000-0000-000081550000}"/>
    <cellStyle name="Normal 63 20 4 2" xfId="29118" xr:uid="{00000000-0005-0000-0000-000082550000}"/>
    <cellStyle name="Normal 63 20 5" xfId="29111" xr:uid="{00000000-0005-0000-0000-000083550000}"/>
    <cellStyle name="Normal 63 21" xfId="11632" xr:uid="{00000000-0005-0000-0000-000084550000}"/>
    <cellStyle name="Normal 63 21 2" xfId="11633" xr:uid="{00000000-0005-0000-0000-000085550000}"/>
    <cellStyle name="Normal 63 21 2 2" xfId="11634" xr:uid="{00000000-0005-0000-0000-000086550000}"/>
    <cellStyle name="Normal 63 21 2 2 2" xfId="11635" xr:uid="{00000000-0005-0000-0000-000087550000}"/>
    <cellStyle name="Normal 63 21 2 2 2 2" xfId="29122" xr:uid="{00000000-0005-0000-0000-000088550000}"/>
    <cellStyle name="Normal 63 21 2 2 3" xfId="29121" xr:uid="{00000000-0005-0000-0000-000089550000}"/>
    <cellStyle name="Normal 63 21 2 3" xfId="11636" xr:uid="{00000000-0005-0000-0000-00008A550000}"/>
    <cellStyle name="Normal 63 21 2 3 2" xfId="29123" xr:uid="{00000000-0005-0000-0000-00008B550000}"/>
    <cellStyle name="Normal 63 21 2 4" xfId="29120" xr:uid="{00000000-0005-0000-0000-00008C550000}"/>
    <cellStyle name="Normal 63 21 3" xfId="11637" xr:uid="{00000000-0005-0000-0000-00008D550000}"/>
    <cellStyle name="Normal 63 21 3 2" xfId="11638" xr:uid="{00000000-0005-0000-0000-00008E550000}"/>
    <cellStyle name="Normal 63 21 3 2 2" xfId="29125" xr:uid="{00000000-0005-0000-0000-00008F550000}"/>
    <cellStyle name="Normal 63 21 3 3" xfId="29124" xr:uid="{00000000-0005-0000-0000-000090550000}"/>
    <cellStyle name="Normal 63 21 4" xfId="11639" xr:uid="{00000000-0005-0000-0000-000091550000}"/>
    <cellStyle name="Normal 63 21 4 2" xfId="29126" xr:uid="{00000000-0005-0000-0000-000092550000}"/>
    <cellStyle name="Normal 63 21 5" xfId="29119" xr:uid="{00000000-0005-0000-0000-000093550000}"/>
    <cellStyle name="Normal 63 22" xfId="11640" xr:uid="{00000000-0005-0000-0000-000094550000}"/>
    <cellStyle name="Normal 63 22 2" xfId="11641" xr:uid="{00000000-0005-0000-0000-000095550000}"/>
    <cellStyle name="Normal 63 22 2 2" xfId="11642" xr:uid="{00000000-0005-0000-0000-000096550000}"/>
    <cellStyle name="Normal 63 22 2 2 2" xfId="11643" xr:uid="{00000000-0005-0000-0000-000097550000}"/>
    <cellStyle name="Normal 63 22 2 2 2 2" xfId="29130" xr:uid="{00000000-0005-0000-0000-000098550000}"/>
    <cellStyle name="Normal 63 22 2 2 3" xfId="29129" xr:uid="{00000000-0005-0000-0000-000099550000}"/>
    <cellStyle name="Normal 63 22 2 3" xfId="11644" xr:uid="{00000000-0005-0000-0000-00009A550000}"/>
    <cellStyle name="Normal 63 22 2 3 2" xfId="29131" xr:uid="{00000000-0005-0000-0000-00009B550000}"/>
    <cellStyle name="Normal 63 22 2 4" xfId="29128" xr:uid="{00000000-0005-0000-0000-00009C550000}"/>
    <cellStyle name="Normal 63 22 3" xfId="11645" xr:uid="{00000000-0005-0000-0000-00009D550000}"/>
    <cellStyle name="Normal 63 22 3 2" xfId="11646" xr:uid="{00000000-0005-0000-0000-00009E550000}"/>
    <cellStyle name="Normal 63 22 3 2 2" xfId="29133" xr:uid="{00000000-0005-0000-0000-00009F550000}"/>
    <cellStyle name="Normal 63 22 3 3" xfId="29132" xr:uid="{00000000-0005-0000-0000-0000A0550000}"/>
    <cellStyle name="Normal 63 22 4" xfId="11647" xr:uid="{00000000-0005-0000-0000-0000A1550000}"/>
    <cellStyle name="Normal 63 22 4 2" xfId="29134" xr:uid="{00000000-0005-0000-0000-0000A2550000}"/>
    <cellStyle name="Normal 63 22 5" xfId="29127" xr:uid="{00000000-0005-0000-0000-0000A3550000}"/>
    <cellStyle name="Normal 63 23" xfId="11648" xr:uid="{00000000-0005-0000-0000-0000A4550000}"/>
    <cellStyle name="Normal 63 23 2" xfId="11649" xr:uid="{00000000-0005-0000-0000-0000A5550000}"/>
    <cellStyle name="Normal 63 23 2 2" xfId="11650" xr:uid="{00000000-0005-0000-0000-0000A6550000}"/>
    <cellStyle name="Normal 63 23 2 2 2" xfId="29137" xr:uid="{00000000-0005-0000-0000-0000A7550000}"/>
    <cellStyle name="Normal 63 23 2 3" xfId="29136" xr:uid="{00000000-0005-0000-0000-0000A8550000}"/>
    <cellStyle name="Normal 63 23 3" xfId="11651" xr:uid="{00000000-0005-0000-0000-0000A9550000}"/>
    <cellStyle name="Normal 63 23 3 2" xfId="29138" xr:uid="{00000000-0005-0000-0000-0000AA550000}"/>
    <cellStyle name="Normal 63 23 4" xfId="29135" xr:uid="{00000000-0005-0000-0000-0000AB550000}"/>
    <cellStyle name="Normal 63 24" xfId="11652" xr:uid="{00000000-0005-0000-0000-0000AC550000}"/>
    <cellStyle name="Normal 63 24 2" xfId="11653" xr:uid="{00000000-0005-0000-0000-0000AD550000}"/>
    <cellStyle name="Normal 63 24 2 2" xfId="29140" xr:uid="{00000000-0005-0000-0000-0000AE550000}"/>
    <cellStyle name="Normal 63 24 3" xfId="29139" xr:uid="{00000000-0005-0000-0000-0000AF550000}"/>
    <cellStyle name="Normal 63 25" xfId="11654" xr:uid="{00000000-0005-0000-0000-0000B0550000}"/>
    <cellStyle name="Normal 63 25 2" xfId="29141" xr:uid="{00000000-0005-0000-0000-0000B1550000}"/>
    <cellStyle name="Normal 63 26" xfId="29022" xr:uid="{00000000-0005-0000-0000-0000B2550000}"/>
    <cellStyle name="Normal 63 3" xfId="11655" xr:uid="{00000000-0005-0000-0000-0000B3550000}"/>
    <cellStyle name="Normal 63 3 2" xfId="11656" xr:uid="{00000000-0005-0000-0000-0000B4550000}"/>
    <cellStyle name="Normal 63 3 2 2" xfId="11657" xr:uid="{00000000-0005-0000-0000-0000B5550000}"/>
    <cellStyle name="Normal 63 3 2 2 2" xfId="11658" xr:uid="{00000000-0005-0000-0000-0000B6550000}"/>
    <cellStyle name="Normal 63 3 2 2 2 2" xfId="29145" xr:uid="{00000000-0005-0000-0000-0000B7550000}"/>
    <cellStyle name="Normal 63 3 2 2 3" xfId="29144" xr:uid="{00000000-0005-0000-0000-0000B8550000}"/>
    <cellStyle name="Normal 63 3 2 3" xfId="11659" xr:uid="{00000000-0005-0000-0000-0000B9550000}"/>
    <cellStyle name="Normal 63 3 2 3 2" xfId="29146" xr:uid="{00000000-0005-0000-0000-0000BA550000}"/>
    <cellStyle name="Normal 63 3 2 4" xfId="29143" xr:uid="{00000000-0005-0000-0000-0000BB550000}"/>
    <cellStyle name="Normal 63 3 3" xfId="11660" xr:uid="{00000000-0005-0000-0000-0000BC550000}"/>
    <cellStyle name="Normal 63 3 3 2" xfId="11661" xr:uid="{00000000-0005-0000-0000-0000BD550000}"/>
    <cellStyle name="Normal 63 3 3 2 2" xfId="29148" xr:uid="{00000000-0005-0000-0000-0000BE550000}"/>
    <cellStyle name="Normal 63 3 3 3" xfId="29147" xr:uid="{00000000-0005-0000-0000-0000BF550000}"/>
    <cellStyle name="Normal 63 3 4" xfId="11662" xr:uid="{00000000-0005-0000-0000-0000C0550000}"/>
    <cellStyle name="Normal 63 3 4 2" xfId="29149" xr:uid="{00000000-0005-0000-0000-0000C1550000}"/>
    <cellStyle name="Normal 63 3 5" xfId="29142" xr:uid="{00000000-0005-0000-0000-0000C2550000}"/>
    <cellStyle name="Normal 63 4" xfId="11663" xr:uid="{00000000-0005-0000-0000-0000C3550000}"/>
    <cellStyle name="Normal 63 4 2" xfId="11664" xr:uid="{00000000-0005-0000-0000-0000C4550000}"/>
    <cellStyle name="Normal 63 4 2 2" xfId="11665" xr:uid="{00000000-0005-0000-0000-0000C5550000}"/>
    <cellStyle name="Normal 63 4 2 2 2" xfId="11666" xr:uid="{00000000-0005-0000-0000-0000C6550000}"/>
    <cellStyle name="Normal 63 4 2 2 2 2" xfId="29153" xr:uid="{00000000-0005-0000-0000-0000C7550000}"/>
    <cellStyle name="Normal 63 4 2 2 3" xfId="29152" xr:uid="{00000000-0005-0000-0000-0000C8550000}"/>
    <cellStyle name="Normal 63 4 2 3" xfId="11667" xr:uid="{00000000-0005-0000-0000-0000C9550000}"/>
    <cellStyle name="Normal 63 4 2 3 2" xfId="29154" xr:uid="{00000000-0005-0000-0000-0000CA550000}"/>
    <cellStyle name="Normal 63 4 2 4" xfId="29151" xr:uid="{00000000-0005-0000-0000-0000CB550000}"/>
    <cellStyle name="Normal 63 4 3" xfId="11668" xr:uid="{00000000-0005-0000-0000-0000CC550000}"/>
    <cellStyle name="Normal 63 4 3 2" xfId="11669" xr:uid="{00000000-0005-0000-0000-0000CD550000}"/>
    <cellStyle name="Normal 63 4 3 2 2" xfId="29156" xr:uid="{00000000-0005-0000-0000-0000CE550000}"/>
    <cellStyle name="Normal 63 4 3 3" xfId="29155" xr:uid="{00000000-0005-0000-0000-0000CF550000}"/>
    <cellStyle name="Normal 63 4 4" xfId="11670" xr:uid="{00000000-0005-0000-0000-0000D0550000}"/>
    <cellStyle name="Normal 63 4 4 2" xfId="29157" xr:uid="{00000000-0005-0000-0000-0000D1550000}"/>
    <cellStyle name="Normal 63 4 5" xfId="29150" xr:uid="{00000000-0005-0000-0000-0000D2550000}"/>
    <cellStyle name="Normal 63 5" xfId="11671" xr:uid="{00000000-0005-0000-0000-0000D3550000}"/>
    <cellStyle name="Normal 63 5 2" xfId="11672" xr:uid="{00000000-0005-0000-0000-0000D4550000}"/>
    <cellStyle name="Normal 63 5 2 2" xfId="11673" xr:uid="{00000000-0005-0000-0000-0000D5550000}"/>
    <cellStyle name="Normal 63 5 2 2 2" xfId="11674" xr:uid="{00000000-0005-0000-0000-0000D6550000}"/>
    <cellStyle name="Normal 63 5 2 2 2 2" xfId="29161" xr:uid="{00000000-0005-0000-0000-0000D7550000}"/>
    <cellStyle name="Normal 63 5 2 2 3" xfId="29160" xr:uid="{00000000-0005-0000-0000-0000D8550000}"/>
    <cellStyle name="Normal 63 5 2 3" xfId="11675" xr:uid="{00000000-0005-0000-0000-0000D9550000}"/>
    <cellStyle name="Normal 63 5 2 3 2" xfId="29162" xr:uid="{00000000-0005-0000-0000-0000DA550000}"/>
    <cellStyle name="Normal 63 5 2 4" xfId="29159" xr:uid="{00000000-0005-0000-0000-0000DB550000}"/>
    <cellStyle name="Normal 63 5 3" xfId="11676" xr:uid="{00000000-0005-0000-0000-0000DC550000}"/>
    <cellStyle name="Normal 63 5 3 2" xfId="11677" xr:uid="{00000000-0005-0000-0000-0000DD550000}"/>
    <cellStyle name="Normal 63 5 3 2 2" xfId="29164" xr:uid="{00000000-0005-0000-0000-0000DE550000}"/>
    <cellStyle name="Normal 63 5 3 3" xfId="29163" xr:uid="{00000000-0005-0000-0000-0000DF550000}"/>
    <cellStyle name="Normal 63 5 4" xfId="11678" xr:uid="{00000000-0005-0000-0000-0000E0550000}"/>
    <cellStyle name="Normal 63 5 4 2" xfId="29165" xr:uid="{00000000-0005-0000-0000-0000E1550000}"/>
    <cellStyle name="Normal 63 5 5" xfId="29158" xr:uid="{00000000-0005-0000-0000-0000E2550000}"/>
    <cellStyle name="Normal 63 6" xfId="11679" xr:uid="{00000000-0005-0000-0000-0000E3550000}"/>
    <cellStyle name="Normal 63 6 2" xfId="11680" xr:uid="{00000000-0005-0000-0000-0000E4550000}"/>
    <cellStyle name="Normal 63 6 2 2" xfId="11681" xr:uid="{00000000-0005-0000-0000-0000E5550000}"/>
    <cellStyle name="Normal 63 6 2 2 2" xfId="11682" xr:uid="{00000000-0005-0000-0000-0000E6550000}"/>
    <cellStyle name="Normal 63 6 2 2 2 2" xfId="29169" xr:uid="{00000000-0005-0000-0000-0000E7550000}"/>
    <cellStyle name="Normal 63 6 2 2 3" xfId="29168" xr:uid="{00000000-0005-0000-0000-0000E8550000}"/>
    <cellStyle name="Normal 63 6 2 3" xfId="11683" xr:uid="{00000000-0005-0000-0000-0000E9550000}"/>
    <cellStyle name="Normal 63 6 2 3 2" xfId="29170" xr:uid="{00000000-0005-0000-0000-0000EA550000}"/>
    <cellStyle name="Normal 63 6 2 4" xfId="29167" xr:uid="{00000000-0005-0000-0000-0000EB550000}"/>
    <cellStyle name="Normal 63 6 3" xfId="11684" xr:uid="{00000000-0005-0000-0000-0000EC550000}"/>
    <cellStyle name="Normal 63 6 3 2" xfId="11685" xr:uid="{00000000-0005-0000-0000-0000ED550000}"/>
    <cellStyle name="Normal 63 6 3 2 2" xfId="29172" xr:uid="{00000000-0005-0000-0000-0000EE550000}"/>
    <cellStyle name="Normal 63 6 3 3" xfId="29171" xr:uid="{00000000-0005-0000-0000-0000EF550000}"/>
    <cellStyle name="Normal 63 6 4" xfId="11686" xr:uid="{00000000-0005-0000-0000-0000F0550000}"/>
    <cellStyle name="Normal 63 6 4 2" xfId="29173" xr:uid="{00000000-0005-0000-0000-0000F1550000}"/>
    <cellStyle name="Normal 63 6 5" xfId="29166" xr:uid="{00000000-0005-0000-0000-0000F2550000}"/>
    <cellStyle name="Normal 63 7" xfId="11687" xr:uid="{00000000-0005-0000-0000-0000F3550000}"/>
    <cellStyle name="Normal 63 7 2" xfId="11688" xr:uid="{00000000-0005-0000-0000-0000F4550000}"/>
    <cellStyle name="Normal 63 7 2 2" xfId="11689" xr:uid="{00000000-0005-0000-0000-0000F5550000}"/>
    <cellStyle name="Normal 63 7 2 2 2" xfId="11690" xr:uid="{00000000-0005-0000-0000-0000F6550000}"/>
    <cellStyle name="Normal 63 7 2 2 2 2" xfId="29177" xr:uid="{00000000-0005-0000-0000-0000F7550000}"/>
    <cellStyle name="Normal 63 7 2 2 3" xfId="29176" xr:uid="{00000000-0005-0000-0000-0000F8550000}"/>
    <cellStyle name="Normal 63 7 2 3" xfId="11691" xr:uid="{00000000-0005-0000-0000-0000F9550000}"/>
    <cellStyle name="Normal 63 7 2 3 2" xfId="29178" xr:uid="{00000000-0005-0000-0000-0000FA550000}"/>
    <cellStyle name="Normal 63 7 2 4" xfId="29175" xr:uid="{00000000-0005-0000-0000-0000FB550000}"/>
    <cellStyle name="Normal 63 7 3" xfId="11692" xr:uid="{00000000-0005-0000-0000-0000FC550000}"/>
    <cellStyle name="Normal 63 7 3 2" xfId="11693" xr:uid="{00000000-0005-0000-0000-0000FD550000}"/>
    <cellStyle name="Normal 63 7 3 2 2" xfId="29180" xr:uid="{00000000-0005-0000-0000-0000FE550000}"/>
    <cellStyle name="Normal 63 7 3 3" xfId="29179" xr:uid="{00000000-0005-0000-0000-0000FF550000}"/>
    <cellStyle name="Normal 63 7 4" xfId="11694" xr:uid="{00000000-0005-0000-0000-000000560000}"/>
    <cellStyle name="Normal 63 7 4 2" xfId="29181" xr:uid="{00000000-0005-0000-0000-000001560000}"/>
    <cellStyle name="Normal 63 7 5" xfId="29174" xr:uid="{00000000-0005-0000-0000-000002560000}"/>
    <cellStyle name="Normal 63 8" xfId="11695" xr:uid="{00000000-0005-0000-0000-000003560000}"/>
    <cellStyle name="Normal 63 8 2" xfId="11696" xr:uid="{00000000-0005-0000-0000-000004560000}"/>
    <cellStyle name="Normal 63 8 2 2" xfId="11697" xr:uid="{00000000-0005-0000-0000-000005560000}"/>
    <cellStyle name="Normal 63 8 2 2 2" xfId="11698" xr:uid="{00000000-0005-0000-0000-000006560000}"/>
    <cellStyle name="Normal 63 8 2 2 2 2" xfId="29185" xr:uid="{00000000-0005-0000-0000-000007560000}"/>
    <cellStyle name="Normal 63 8 2 2 3" xfId="29184" xr:uid="{00000000-0005-0000-0000-000008560000}"/>
    <cellStyle name="Normal 63 8 2 3" xfId="11699" xr:uid="{00000000-0005-0000-0000-000009560000}"/>
    <cellStyle name="Normal 63 8 2 3 2" xfId="29186" xr:uid="{00000000-0005-0000-0000-00000A560000}"/>
    <cellStyle name="Normal 63 8 2 4" xfId="29183" xr:uid="{00000000-0005-0000-0000-00000B560000}"/>
    <cellStyle name="Normal 63 8 3" xfId="11700" xr:uid="{00000000-0005-0000-0000-00000C560000}"/>
    <cellStyle name="Normal 63 8 3 2" xfId="11701" xr:uid="{00000000-0005-0000-0000-00000D560000}"/>
    <cellStyle name="Normal 63 8 3 2 2" xfId="29188" xr:uid="{00000000-0005-0000-0000-00000E560000}"/>
    <cellStyle name="Normal 63 8 3 3" xfId="29187" xr:uid="{00000000-0005-0000-0000-00000F560000}"/>
    <cellStyle name="Normal 63 8 4" xfId="11702" xr:uid="{00000000-0005-0000-0000-000010560000}"/>
    <cellStyle name="Normal 63 8 4 2" xfId="29189" xr:uid="{00000000-0005-0000-0000-000011560000}"/>
    <cellStyle name="Normal 63 8 5" xfId="29182" xr:uid="{00000000-0005-0000-0000-000012560000}"/>
    <cellStyle name="Normal 63 9" xfId="11703" xr:uid="{00000000-0005-0000-0000-000013560000}"/>
    <cellStyle name="Normal 63 9 2" xfId="11704" xr:uid="{00000000-0005-0000-0000-000014560000}"/>
    <cellStyle name="Normal 63 9 2 2" xfId="11705" xr:uid="{00000000-0005-0000-0000-000015560000}"/>
    <cellStyle name="Normal 63 9 2 2 2" xfId="11706" xr:uid="{00000000-0005-0000-0000-000016560000}"/>
    <cellStyle name="Normal 63 9 2 2 2 2" xfId="29193" xr:uid="{00000000-0005-0000-0000-000017560000}"/>
    <cellStyle name="Normal 63 9 2 2 3" xfId="29192" xr:uid="{00000000-0005-0000-0000-000018560000}"/>
    <cellStyle name="Normal 63 9 2 3" xfId="11707" xr:uid="{00000000-0005-0000-0000-000019560000}"/>
    <cellStyle name="Normal 63 9 2 3 2" xfId="29194" xr:uid="{00000000-0005-0000-0000-00001A560000}"/>
    <cellStyle name="Normal 63 9 2 4" xfId="29191" xr:uid="{00000000-0005-0000-0000-00001B560000}"/>
    <cellStyle name="Normal 63 9 3" xfId="11708" xr:uid="{00000000-0005-0000-0000-00001C560000}"/>
    <cellStyle name="Normal 63 9 3 2" xfId="11709" xr:uid="{00000000-0005-0000-0000-00001D560000}"/>
    <cellStyle name="Normal 63 9 3 2 2" xfId="29196" xr:uid="{00000000-0005-0000-0000-00001E560000}"/>
    <cellStyle name="Normal 63 9 3 3" xfId="29195" xr:uid="{00000000-0005-0000-0000-00001F560000}"/>
    <cellStyle name="Normal 63 9 4" xfId="11710" xr:uid="{00000000-0005-0000-0000-000020560000}"/>
    <cellStyle name="Normal 63 9 4 2" xfId="29197" xr:uid="{00000000-0005-0000-0000-000021560000}"/>
    <cellStyle name="Normal 63 9 5" xfId="29190" xr:uid="{00000000-0005-0000-0000-000022560000}"/>
    <cellStyle name="Normal 64" xfId="11711" xr:uid="{00000000-0005-0000-0000-000023560000}"/>
    <cellStyle name="Normal 64 10" xfId="11712" xr:uid="{00000000-0005-0000-0000-000024560000}"/>
    <cellStyle name="Normal 64 10 2" xfId="11713" xr:uid="{00000000-0005-0000-0000-000025560000}"/>
    <cellStyle name="Normal 64 10 2 2" xfId="11714" xr:uid="{00000000-0005-0000-0000-000026560000}"/>
    <cellStyle name="Normal 64 10 2 2 2" xfId="11715" xr:uid="{00000000-0005-0000-0000-000027560000}"/>
    <cellStyle name="Normal 64 10 2 2 2 2" xfId="29202" xr:uid="{00000000-0005-0000-0000-000028560000}"/>
    <cellStyle name="Normal 64 10 2 2 3" xfId="29201" xr:uid="{00000000-0005-0000-0000-000029560000}"/>
    <cellStyle name="Normal 64 10 2 3" xfId="11716" xr:uid="{00000000-0005-0000-0000-00002A560000}"/>
    <cellStyle name="Normal 64 10 2 3 2" xfId="29203" xr:uid="{00000000-0005-0000-0000-00002B560000}"/>
    <cellStyle name="Normal 64 10 2 4" xfId="29200" xr:uid="{00000000-0005-0000-0000-00002C560000}"/>
    <cellStyle name="Normal 64 10 3" xfId="11717" xr:uid="{00000000-0005-0000-0000-00002D560000}"/>
    <cellStyle name="Normal 64 10 3 2" xfId="11718" xr:uid="{00000000-0005-0000-0000-00002E560000}"/>
    <cellStyle name="Normal 64 10 3 2 2" xfId="29205" xr:uid="{00000000-0005-0000-0000-00002F560000}"/>
    <cellStyle name="Normal 64 10 3 3" xfId="29204" xr:uid="{00000000-0005-0000-0000-000030560000}"/>
    <cellStyle name="Normal 64 10 4" xfId="11719" xr:uid="{00000000-0005-0000-0000-000031560000}"/>
    <cellStyle name="Normal 64 10 4 2" xfId="29206" xr:uid="{00000000-0005-0000-0000-000032560000}"/>
    <cellStyle name="Normal 64 10 5" xfId="29199" xr:uid="{00000000-0005-0000-0000-000033560000}"/>
    <cellStyle name="Normal 64 11" xfId="11720" xr:uid="{00000000-0005-0000-0000-000034560000}"/>
    <cellStyle name="Normal 64 11 2" xfId="11721" xr:uid="{00000000-0005-0000-0000-000035560000}"/>
    <cellStyle name="Normal 64 11 2 2" xfId="11722" xr:uid="{00000000-0005-0000-0000-000036560000}"/>
    <cellStyle name="Normal 64 11 2 2 2" xfId="11723" xr:uid="{00000000-0005-0000-0000-000037560000}"/>
    <cellStyle name="Normal 64 11 2 2 2 2" xfId="29210" xr:uid="{00000000-0005-0000-0000-000038560000}"/>
    <cellStyle name="Normal 64 11 2 2 3" xfId="29209" xr:uid="{00000000-0005-0000-0000-000039560000}"/>
    <cellStyle name="Normal 64 11 2 3" xfId="11724" xr:uid="{00000000-0005-0000-0000-00003A560000}"/>
    <cellStyle name="Normal 64 11 2 3 2" xfId="29211" xr:uid="{00000000-0005-0000-0000-00003B560000}"/>
    <cellStyle name="Normal 64 11 2 4" xfId="29208" xr:uid="{00000000-0005-0000-0000-00003C560000}"/>
    <cellStyle name="Normal 64 11 3" xfId="11725" xr:uid="{00000000-0005-0000-0000-00003D560000}"/>
    <cellStyle name="Normal 64 11 3 2" xfId="11726" xr:uid="{00000000-0005-0000-0000-00003E560000}"/>
    <cellStyle name="Normal 64 11 3 2 2" xfId="29213" xr:uid="{00000000-0005-0000-0000-00003F560000}"/>
    <cellStyle name="Normal 64 11 3 3" xfId="29212" xr:uid="{00000000-0005-0000-0000-000040560000}"/>
    <cellStyle name="Normal 64 11 4" xfId="11727" xr:uid="{00000000-0005-0000-0000-000041560000}"/>
    <cellStyle name="Normal 64 11 4 2" xfId="29214" xr:uid="{00000000-0005-0000-0000-000042560000}"/>
    <cellStyle name="Normal 64 11 5" xfId="29207" xr:uid="{00000000-0005-0000-0000-000043560000}"/>
    <cellStyle name="Normal 64 12" xfId="11728" xr:uid="{00000000-0005-0000-0000-000044560000}"/>
    <cellStyle name="Normal 64 12 2" xfId="11729" xr:uid="{00000000-0005-0000-0000-000045560000}"/>
    <cellStyle name="Normal 64 12 2 2" xfId="11730" xr:uid="{00000000-0005-0000-0000-000046560000}"/>
    <cellStyle name="Normal 64 12 2 2 2" xfId="11731" xr:uid="{00000000-0005-0000-0000-000047560000}"/>
    <cellStyle name="Normal 64 12 2 2 2 2" xfId="29218" xr:uid="{00000000-0005-0000-0000-000048560000}"/>
    <cellStyle name="Normal 64 12 2 2 3" xfId="29217" xr:uid="{00000000-0005-0000-0000-000049560000}"/>
    <cellStyle name="Normal 64 12 2 3" xfId="11732" xr:uid="{00000000-0005-0000-0000-00004A560000}"/>
    <cellStyle name="Normal 64 12 2 3 2" xfId="29219" xr:uid="{00000000-0005-0000-0000-00004B560000}"/>
    <cellStyle name="Normal 64 12 2 4" xfId="29216" xr:uid="{00000000-0005-0000-0000-00004C560000}"/>
    <cellStyle name="Normal 64 12 3" xfId="11733" xr:uid="{00000000-0005-0000-0000-00004D560000}"/>
    <cellStyle name="Normal 64 12 3 2" xfId="11734" xr:uid="{00000000-0005-0000-0000-00004E560000}"/>
    <cellStyle name="Normal 64 12 3 2 2" xfId="29221" xr:uid="{00000000-0005-0000-0000-00004F560000}"/>
    <cellStyle name="Normal 64 12 3 3" xfId="29220" xr:uid="{00000000-0005-0000-0000-000050560000}"/>
    <cellStyle name="Normal 64 12 4" xfId="11735" xr:uid="{00000000-0005-0000-0000-000051560000}"/>
    <cellStyle name="Normal 64 12 4 2" xfId="29222" xr:uid="{00000000-0005-0000-0000-000052560000}"/>
    <cellStyle name="Normal 64 12 5" xfId="29215" xr:uid="{00000000-0005-0000-0000-000053560000}"/>
    <cellStyle name="Normal 64 13" xfId="11736" xr:uid="{00000000-0005-0000-0000-000054560000}"/>
    <cellStyle name="Normal 64 13 2" xfId="11737" xr:uid="{00000000-0005-0000-0000-000055560000}"/>
    <cellStyle name="Normal 64 13 2 2" xfId="11738" xr:uid="{00000000-0005-0000-0000-000056560000}"/>
    <cellStyle name="Normal 64 13 2 2 2" xfId="11739" xr:uid="{00000000-0005-0000-0000-000057560000}"/>
    <cellStyle name="Normal 64 13 2 2 2 2" xfId="29226" xr:uid="{00000000-0005-0000-0000-000058560000}"/>
    <cellStyle name="Normal 64 13 2 2 3" xfId="29225" xr:uid="{00000000-0005-0000-0000-000059560000}"/>
    <cellStyle name="Normal 64 13 2 3" xfId="11740" xr:uid="{00000000-0005-0000-0000-00005A560000}"/>
    <cellStyle name="Normal 64 13 2 3 2" xfId="29227" xr:uid="{00000000-0005-0000-0000-00005B560000}"/>
    <cellStyle name="Normal 64 13 2 4" xfId="29224" xr:uid="{00000000-0005-0000-0000-00005C560000}"/>
    <cellStyle name="Normal 64 13 3" xfId="11741" xr:uid="{00000000-0005-0000-0000-00005D560000}"/>
    <cellStyle name="Normal 64 13 3 2" xfId="11742" xr:uid="{00000000-0005-0000-0000-00005E560000}"/>
    <cellStyle name="Normal 64 13 3 2 2" xfId="29229" xr:uid="{00000000-0005-0000-0000-00005F560000}"/>
    <cellStyle name="Normal 64 13 3 3" xfId="29228" xr:uid="{00000000-0005-0000-0000-000060560000}"/>
    <cellStyle name="Normal 64 13 4" xfId="11743" xr:uid="{00000000-0005-0000-0000-000061560000}"/>
    <cellStyle name="Normal 64 13 4 2" xfId="29230" xr:uid="{00000000-0005-0000-0000-000062560000}"/>
    <cellStyle name="Normal 64 13 5" xfId="29223" xr:uid="{00000000-0005-0000-0000-000063560000}"/>
    <cellStyle name="Normal 64 14" xfId="11744" xr:uid="{00000000-0005-0000-0000-000064560000}"/>
    <cellStyle name="Normal 64 14 2" xfId="11745" xr:uid="{00000000-0005-0000-0000-000065560000}"/>
    <cellStyle name="Normal 64 14 2 2" xfId="11746" xr:uid="{00000000-0005-0000-0000-000066560000}"/>
    <cellStyle name="Normal 64 14 2 2 2" xfId="11747" xr:uid="{00000000-0005-0000-0000-000067560000}"/>
    <cellStyle name="Normal 64 14 2 2 2 2" xfId="29234" xr:uid="{00000000-0005-0000-0000-000068560000}"/>
    <cellStyle name="Normal 64 14 2 2 3" xfId="29233" xr:uid="{00000000-0005-0000-0000-000069560000}"/>
    <cellStyle name="Normal 64 14 2 3" xfId="11748" xr:uid="{00000000-0005-0000-0000-00006A560000}"/>
    <cellStyle name="Normal 64 14 2 3 2" xfId="29235" xr:uid="{00000000-0005-0000-0000-00006B560000}"/>
    <cellStyle name="Normal 64 14 2 4" xfId="29232" xr:uid="{00000000-0005-0000-0000-00006C560000}"/>
    <cellStyle name="Normal 64 14 3" xfId="11749" xr:uid="{00000000-0005-0000-0000-00006D560000}"/>
    <cellStyle name="Normal 64 14 3 2" xfId="11750" xr:uid="{00000000-0005-0000-0000-00006E560000}"/>
    <cellStyle name="Normal 64 14 3 2 2" xfId="29237" xr:uid="{00000000-0005-0000-0000-00006F560000}"/>
    <cellStyle name="Normal 64 14 3 3" xfId="29236" xr:uid="{00000000-0005-0000-0000-000070560000}"/>
    <cellStyle name="Normal 64 14 4" xfId="11751" xr:uid="{00000000-0005-0000-0000-000071560000}"/>
    <cellStyle name="Normal 64 14 4 2" xfId="29238" xr:uid="{00000000-0005-0000-0000-000072560000}"/>
    <cellStyle name="Normal 64 14 5" xfId="29231" xr:uid="{00000000-0005-0000-0000-000073560000}"/>
    <cellStyle name="Normal 64 15" xfId="11752" xr:uid="{00000000-0005-0000-0000-000074560000}"/>
    <cellStyle name="Normal 64 15 2" xfId="11753" xr:uid="{00000000-0005-0000-0000-000075560000}"/>
    <cellStyle name="Normal 64 15 2 2" xfId="11754" xr:uid="{00000000-0005-0000-0000-000076560000}"/>
    <cellStyle name="Normal 64 15 2 2 2" xfId="11755" xr:uid="{00000000-0005-0000-0000-000077560000}"/>
    <cellStyle name="Normal 64 15 2 2 2 2" xfId="29242" xr:uid="{00000000-0005-0000-0000-000078560000}"/>
    <cellStyle name="Normal 64 15 2 2 3" xfId="29241" xr:uid="{00000000-0005-0000-0000-000079560000}"/>
    <cellStyle name="Normal 64 15 2 3" xfId="11756" xr:uid="{00000000-0005-0000-0000-00007A560000}"/>
    <cellStyle name="Normal 64 15 2 3 2" xfId="29243" xr:uid="{00000000-0005-0000-0000-00007B560000}"/>
    <cellStyle name="Normal 64 15 2 4" xfId="29240" xr:uid="{00000000-0005-0000-0000-00007C560000}"/>
    <cellStyle name="Normal 64 15 3" xfId="11757" xr:uid="{00000000-0005-0000-0000-00007D560000}"/>
    <cellStyle name="Normal 64 15 3 2" xfId="11758" xr:uid="{00000000-0005-0000-0000-00007E560000}"/>
    <cellStyle name="Normal 64 15 3 2 2" xfId="29245" xr:uid="{00000000-0005-0000-0000-00007F560000}"/>
    <cellStyle name="Normal 64 15 3 3" xfId="29244" xr:uid="{00000000-0005-0000-0000-000080560000}"/>
    <cellStyle name="Normal 64 15 4" xfId="11759" xr:uid="{00000000-0005-0000-0000-000081560000}"/>
    <cellStyle name="Normal 64 15 4 2" xfId="29246" xr:uid="{00000000-0005-0000-0000-000082560000}"/>
    <cellStyle name="Normal 64 15 5" xfId="29239" xr:uid="{00000000-0005-0000-0000-000083560000}"/>
    <cellStyle name="Normal 64 16" xfId="11760" xr:uid="{00000000-0005-0000-0000-000084560000}"/>
    <cellStyle name="Normal 64 16 2" xfId="11761" xr:uid="{00000000-0005-0000-0000-000085560000}"/>
    <cellStyle name="Normal 64 16 2 2" xfId="11762" xr:uid="{00000000-0005-0000-0000-000086560000}"/>
    <cellStyle name="Normal 64 16 2 2 2" xfId="11763" xr:uid="{00000000-0005-0000-0000-000087560000}"/>
    <cellStyle name="Normal 64 16 2 2 2 2" xfId="29250" xr:uid="{00000000-0005-0000-0000-000088560000}"/>
    <cellStyle name="Normal 64 16 2 2 3" xfId="29249" xr:uid="{00000000-0005-0000-0000-000089560000}"/>
    <cellStyle name="Normal 64 16 2 3" xfId="11764" xr:uid="{00000000-0005-0000-0000-00008A560000}"/>
    <cellStyle name="Normal 64 16 2 3 2" xfId="29251" xr:uid="{00000000-0005-0000-0000-00008B560000}"/>
    <cellStyle name="Normal 64 16 2 4" xfId="29248" xr:uid="{00000000-0005-0000-0000-00008C560000}"/>
    <cellStyle name="Normal 64 16 3" xfId="11765" xr:uid="{00000000-0005-0000-0000-00008D560000}"/>
    <cellStyle name="Normal 64 16 3 2" xfId="11766" xr:uid="{00000000-0005-0000-0000-00008E560000}"/>
    <cellStyle name="Normal 64 16 3 2 2" xfId="29253" xr:uid="{00000000-0005-0000-0000-00008F560000}"/>
    <cellStyle name="Normal 64 16 3 3" xfId="29252" xr:uid="{00000000-0005-0000-0000-000090560000}"/>
    <cellStyle name="Normal 64 16 4" xfId="11767" xr:uid="{00000000-0005-0000-0000-000091560000}"/>
    <cellStyle name="Normal 64 16 4 2" xfId="29254" xr:uid="{00000000-0005-0000-0000-000092560000}"/>
    <cellStyle name="Normal 64 16 5" xfId="29247" xr:uid="{00000000-0005-0000-0000-000093560000}"/>
    <cellStyle name="Normal 64 17" xfId="11768" xr:uid="{00000000-0005-0000-0000-000094560000}"/>
    <cellStyle name="Normal 64 17 2" xfId="11769" xr:uid="{00000000-0005-0000-0000-000095560000}"/>
    <cellStyle name="Normal 64 17 2 2" xfId="11770" xr:uid="{00000000-0005-0000-0000-000096560000}"/>
    <cellStyle name="Normal 64 17 2 2 2" xfId="11771" xr:uid="{00000000-0005-0000-0000-000097560000}"/>
    <cellStyle name="Normal 64 17 2 2 2 2" xfId="29258" xr:uid="{00000000-0005-0000-0000-000098560000}"/>
    <cellStyle name="Normal 64 17 2 2 3" xfId="29257" xr:uid="{00000000-0005-0000-0000-000099560000}"/>
    <cellStyle name="Normal 64 17 2 3" xfId="11772" xr:uid="{00000000-0005-0000-0000-00009A560000}"/>
    <cellStyle name="Normal 64 17 2 3 2" xfId="29259" xr:uid="{00000000-0005-0000-0000-00009B560000}"/>
    <cellStyle name="Normal 64 17 2 4" xfId="29256" xr:uid="{00000000-0005-0000-0000-00009C560000}"/>
    <cellStyle name="Normal 64 17 3" xfId="11773" xr:uid="{00000000-0005-0000-0000-00009D560000}"/>
    <cellStyle name="Normal 64 17 3 2" xfId="11774" xr:uid="{00000000-0005-0000-0000-00009E560000}"/>
    <cellStyle name="Normal 64 17 3 2 2" xfId="29261" xr:uid="{00000000-0005-0000-0000-00009F560000}"/>
    <cellStyle name="Normal 64 17 3 3" xfId="29260" xr:uid="{00000000-0005-0000-0000-0000A0560000}"/>
    <cellStyle name="Normal 64 17 4" xfId="11775" xr:uid="{00000000-0005-0000-0000-0000A1560000}"/>
    <cellStyle name="Normal 64 17 4 2" xfId="29262" xr:uid="{00000000-0005-0000-0000-0000A2560000}"/>
    <cellStyle name="Normal 64 17 5" xfId="29255" xr:uid="{00000000-0005-0000-0000-0000A3560000}"/>
    <cellStyle name="Normal 64 18" xfId="11776" xr:uid="{00000000-0005-0000-0000-0000A4560000}"/>
    <cellStyle name="Normal 64 18 2" xfId="11777" xr:uid="{00000000-0005-0000-0000-0000A5560000}"/>
    <cellStyle name="Normal 64 18 2 2" xfId="11778" xr:uid="{00000000-0005-0000-0000-0000A6560000}"/>
    <cellStyle name="Normal 64 18 2 2 2" xfId="11779" xr:uid="{00000000-0005-0000-0000-0000A7560000}"/>
    <cellStyle name="Normal 64 18 2 2 2 2" xfId="29266" xr:uid="{00000000-0005-0000-0000-0000A8560000}"/>
    <cellStyle name="Normal 64 18 2 2 3" xfId="29265" xr:uid="{00000000-0005-0000-0000-0000A9560000}"/>
    <cellStyle name="Normal 64 18 2 3" xfId="11780" xr:uid="{00000000-0005-0000-0000-0000AA560000}"/>
    <cellStyle name="Normal 64 18 2 3 2" xfId="29267" xr:uid="{00000000-0005-0000-0000-0000AB560000}"/>
    <cellStyle name="Normal 64 18 2 4" xfId="29264" xr:uid="{00000000-0005-0000-0000-0000AC560000}"/>
    <cellStyle name="Normal 64 18 3" xfId="11781" xr:uid="{00000000-0005-0000-0000-0000AD560000}"/>
    <cellStyle name="Normal 64 18 3 2" xfId="11782" xr:uid="{00000000-0005-0000-0000-0000AE560000}"/>
    <cellStyle name="Normal 64 18 3 2 2" xfId="29269" xr:uid="{00000000-0005-0000-0000-0000AF560000}"/>
    <cellStyle name="Normal 64 18 3 3" xfId="29268" xr:uid="{00000000-0005-0000-0000-0000B0560000}"/>
    <cellStyle name="Normal 64 18 4" xfId="11783" xr:uid="{00000000-0005-0000-0000-0000B1560000}"/>
    <cellStyle name="Normal 64 18 4 2" xfId="29270" xr:uid="{00000000-0005-0000-0000-0000B2560000}"/>
    <cellStyle name="Normal 64 18 5" xfId="29263" xr:uid="{00000000-0005-0000-0000-0000B3560000}"/>
    <cellStyle name="Normal 64 19" xfId="11784" xr:uid="{00000000-0005-0000-0000-0000B4560000}"/>
    <cellStyle name="Normal 64 19 2" xfId="11785" xr:uid="{00000000-0005-0000-0000-0000B5560000}"/>
    <cellStyle name="Normal 64 19 2 2" xfId="11786" xr:uid="{00000000-0005-0000-0000-0000B6560000}"/>
    <cellStyle name="Normal 64 19 2 2 2" xfId="11787" xr:uid="{00000000-0005-0000-0000-0000B7560000}"/>
    <cellStyle name="Normal 64 19 2 2 2 2" xfId="29274" xr:uid="{00000000-0005-0000-0000-0000B8560000}"/>
    <cellStyle name="Normal 64 19 2 2 3" xfId="29273" xr:uid="{00000000-0005-0000-0000-0000B9560000}"/>
    <cellStyle name="Normal 64 19 2 3" xfId="11788" xr:uid="{00000000-0005-0000-0000-0000BA560000}"/>
    <cellStyle name="Normal 64 19 2 3 2" xfId="29275" xr:uid="{00000000-0005-0000-0000-0000BB560000}"/>
    <cellStyle name="Normal 64 19 2 4" xfId="29272" xr:uid="{00000000-0005-0000-0000-0000BC560000}"/>
    <cellStyle name="Normal 64 19 3" xfId="11789" xr:uid="{00000000-0005-0000-0000-0000BD560000}"/>
    <cellStyle name="Normal 64 19 3 2" xfId="11790" xr:uid="{00000000-0005-0000-0000-0000BE560000}"/>
    <cellStyle name="Normal 64 19 3 2 2" xfId="29277" xr:uid="{00000000-0005-0000-0000-0000BF560000}"/>
    <cellStyle name="Normal 64 19 3 3" xfId="29276" xr:uid="{00000000-0005-0000-0000-0000C0560000}"/>
    <cellStyle name="Normal 64 19 4" xfId="11791" xr:uid="{00000000-0005-0000-0000-0000C1560000}"/>
    <cellStyle name="Normal 64 19 4 2" xfId="29278" xr:uid="{00000000-0005-0000-0000-0000C2560000}"/>
    <cellStyle name="Normal 64 19 5" xfId="29271" xr:uid="{00000000-0005-0000-0000-0000C3560000}"/>
    <cellStyle name="Normal 64 2" xfId="11792" xr:uid="{00000000-0005-0000-0000-0000C4560000}"/>
    <cellStyle name="Normal 64 2 2" xfId="11793" xr:uid="{00000000-0005-0000-0000-0000C5560000}"/>
    <cellStyle name="Normal 64 2 2 2" xfId="11794" xr:uid="{00000000-0005-0000-0000-0000C6560000}"/>
    <cellStyle name="Normal 64 2 2 2 2" xfId="11795" xr:uid="{00000000-0005-0000-0000-0000C7560000}"/>
    <cellStyle name="Normal 64 2 2 2 2 2" xfId="29282" xr:uid="{00000000-0005-0000-0000-0000C8560000}"/>
    <cellStyle name="Normal 64 2 2 2 3" xfId="29281" xr:uid="{00000000-0005-0000-0000-0000C9560000}"/>
    <cellStyle name="Normal 64 2 2 3" xfId="11796" xr:uid="{00000000-0005-0000-0000-0000CA560000}"/>
    <cellStyle name="Normal 64 2 2 3 2" xfId="29283" xr:uid="{00000000-0005-0000-0000-0000CB560000}"/>
    <cellStyle name="Normal 64 2 2 4" xfId="29280" xr:uid="{00000000-0005-0000-0000-0000CC560000}"/>
    <cellStyle name="Normal 64 2 3" xfId="11797" xr:uid="{00000000-0005-0000-0000-0000CD560000}"/>
    <cellStyle name="Normal 64 2 3 2" xfId="11798" xr:uid="{00000000-0005-0000-0000-0000CE560000}"/>
    <cellStyle name="Normal 64 2 3 2 2" xfId="29285" xr:uid="{00000000-0005-0000-0000-0000CF560000}"/>
    <cellStyle name="Normal 64 2 3 3" xfId="29284" xr:uid="{00000000-0005-0000-0000-0000D0560000}"/>
    <cellStyle name="Normal 64 2 4" xfId="11799" xr:uid="{00000000-0005-0000-0000-0000D1560000}"/>
    <cellStyle name="Normal 64 2 4 2" xfId="29286" xr:uid="{00000000-0005-0000-0000-0000D2560000}"/>
    <cellStyle name="Normal 64 2 5" xfId="29279" xr:uid="{00000000-0005-0000-0000-0000D3560000}"/>
    <cellStyle name="Normal 64 20" xfId="11800" xr:uid="{00000000-0005-0000-0000-0000D4560000}"/>
    <cellStyle name="Normal 64 20 2" xfId="11801" xr:uid="{00000000-0005-0000-0000-0000D5560000}"/>
    <cellStyle name="Normal 64 20 2 2" xfId="11802" xr:uid="{00000000-0005-0000-0000-0000D6560000}"/>
    <cellStyle name="Normal 64 20 2 2 2" xfId="11803" xr:uid="{00000000-0005-0000-0000-0000D7560000}"/>
    <cellStyle name="Normal 64 20 2 2 2 2" xfId="29290" xr:uid="{00000000-0005-0000-0000-0000D8560000}"/>
    <cellStyle name="Normal 64 20 2 2 3" xfId="29289" xr:uid="{00000000-0005-0000-0000-0000D9560000}"/>
    <cellStyle name="Normal 64 20 2 3" xfId="11804" xr:uid="{00000000-0005-0000-0000-0000DA560000}"/>
    <cellStyle name="Normal 64 20 2 3 2" xfId="29291" xr:uid="{00000000-0005-0000-0000-0000DB560000}"/>
    <cellStyle name="Normal 64 20 2 4" xfId="29288" xr:uid="{00000000-0005-0000-0000-0000DC560000}"/>
    <cellStyle name="Normal 64 20 3" xfId="11805" xr:uid="{00000000-0005-0000-0000-0000DD560000}"/>
    <cellStyle name="Normal 64 20 3 2" xfId="11806" xr:uid="{00000000-0005-0000-0000-0000DE560000}"/>
    <cellStyle name="Normal 64 20 3 2 2" xfId="29293" xr:uid="{00000000-0005-0000-0000-0000DF560000}"/>
    <cellStyle name="Normal 64 20 3 3" xfId="29292" xr:uid="{00000000-0005-0000-0000-0000E0560000}"/>
    <cellStyle name="Normal 64 20 4" xfId="11807" xr:uid="{00000000-0005-0000-0000-0000E1560000}"/>
    <cellStyle name="Normal 64 20 4 2" xfId="29294" xr:uid="{00000000-0005-0000-0000-0000E2560000}"/>
    <cellStyle name="Normal 64 20 5" xfId="29287" xr:uid="{00000000-0005-0000-0000-0000E3560000}"/>
    <cellStyle name="Normal 64 21" xfId="11808" xr:uid="{00000000-0005-0000-0000-0000E4560000}"/>
    <cellStyle name="Normal 64 21 2" xfId="11809" xr:uid="{00000000-0005-0000-0000-0000E5560000}"/>
    <cellStyle name="Normal 64 21 2 2" xfId="11810" xr:uid="{00000000-0005-0000-0000-0000E6560000}"/>
    <cellStyle name="Normal 64 21 2 2 2" xfId="11811" xr:uid="{00000000-0005-0000-0000-0000E7560000}"/>
    <cellStyle name="Normal 64 21 2 2 2 2" xfId="29298" xr:uid="{00000000-0005-0000-0000-0000E8560000}"/>
    <cellStyle name="Normal 64 21 2 2 3" xfId="29297" xr:uid="{00000000-0005-0000-0000-0000E9560000}"/>
    <cellStyle name="Normal 64 21 2 3" xfId="11812" xr:uid="{00000000-0005-0000-0000-0000EA560000}"/>
    <cellStyle name="Normal 64 21 2 3 2" xfId="29299" xr:uid="{00000000-0005-0000-0000-0000EB560000}"/>
    <cellStyle name="Normal 64 21 2 4" xfId="29296" xr:uid="{00000000-0005-0000-0000-0000EC560000}"/>
    <cellStyle name="Normal 64 21 3" xfId="11813" xr:uid="{00000000-0005-0000-0000-0000ED560000}"/>
    <cellStyle name="Normal 64 21 3 2" xfId="11814" xr:uid="{00000000-0005-0000-0000-0000EE560000}"/>
    <cellStyle name="Normal 64 21 3 2 2" xfId="29301" xr:uid="{00000000-0005-0000-0000-0000EF560000}"/>
    <cellStyle name="Normal 64 21 3 3" xfId="29300" xr:uid="{00000000-0005-0000-0000-0000F0560000}"/>
    <cellStyle name="Normal 64 21 4" xfId="11815" xr:uid="{00000000-0005-0000-0000-0000F1560000}"/>
    <cellStyle name="Normal 64 21 4 2" xfId="29302" xr:uid="{00000000-0005-0000-0000-0000F2560000}"/>
    <cellStyle name="Normal 64 21 5" xfId="29295" xr:uid="{00000000-0005-0000-0000-0000F3560000}"/>
    <cellStyle name="Normal 64 22" xfId="11816" xr:uid="{00000000-0005-0000-0000-0000F4560000}"/>
    <cellStyle name="Normal 64 22 2" xfId="11817" xr:uid="{00000000-0005-0000-0000-0000F5560000}"/>
    <cellStyle name="Normal 64 22 2 2" xfId="11818" xr:uid="{00000000-0005-0000-0000-0000F6560000}"/>
    <cellStyle name="Normal 64 22 2 2 2" xfId="11819" xr:uid="{00000000-0005-0000-0000-0000F7560000}"/>
    <cellStyle name="Normal 64 22 2 2 2 2" xfId="29306" xr:uid="{00000000-0005-0000-0000-0000F8560000}"/>
    <cellStyle name="Normal 64 22 2 2 3" xfId="29305" xr:uid="{00000000-0005-0000-0000-0000F9560000}"/>
    <cellStyle name="Normal 64 22 2 3" xfId="11820" xr:uid="{00000000-0005-0000-0000-0000FA560000}"/>
    <cellStyle name="Normal 64 22 2 3 2" xfId="29307" xr:uid="{00000000-0005-0000-0000-0000FB560000}"/>
    <cellStyle name="Normal 64 22 2 4" xfId="29304" xr:uid="{00000000-0005-0000-0000-0000FC560000}"/>
    <cellStyle name="Normal 64 22 3" xfId="11821" xr:uid="{00000000-0005-0000-0000-0000FD560000}"/>
    <cellStyle name="Normal 64 22 3 2" xfId="11822" xr:uid="{00000000-0005-0000-0000-0000FE560000}"/>
    <cellStyle name="Normal 64 22 3 2 2" xfId="29309" xr:uid="{00000000-0005-0000-0000-0000FF560000}"/>
    <cellStyle name="Normal 64 22 3 3" xfId="29308" xr:uid="{00000000-0005-0000-0000-000000570000}"/>
    <cellStyle name="Normal 64 22 4" xfId="11823" xr:uid="{00000000-0005-0000-0000-000001570000}"/>
    <cellStyle name="Normal 64 22 4 2" xfId="29310" xr:uid="{00000000-0005-0000-0000-000002570000}"/>
    <cellStyle name="Normal 64 22 5" xfId="29303" xr:uid="{00000000-0005-0000-0000-000003570000}"/>
    <cellStyle name="Normal 64 23" xfId="11824" xr:uid="{00000000-0005-0000-0000-000004570000}"/>
    <cellStyle name="Normal 64 23 2" xfId="11825" xr:uid="{00000000-0005-0000-0000-000005570000}"/>
    <cellStyle name="Normal 64 23 2 2" xfId="11826" xr:uid="{00000000-0005-0000-0000-000006570000}"/>
    <cellStyle name="Normal 64 23 2 2 2" xfId="29313" xr:uid="{00000000-0005-0000-0000-000007570000}"/>
    <cellStyle name="Normal 64 23 2 3" xfId="29312" xr:uid="{00000000-0005-0000-0000-000008570000}"/>
    <cellStyle name="Normal 64 23 3" xfId="11827" xr:uid="{00000000-0005-0000-0000-000009570000}"/>
    <cellStyle name="Normal 64 23 3 2" xfId="29314" xr:uid="{00000000-0005-0000-0000-00000A570000}"/>
    <cellStyle name="Normal 64 23 4" xfId="29311" xr:uid="{00000000-0005-0000-0000-00000B570000}"/>
    <cellStyle name="Normal 64 24" xfId="11828" xr:uid="{00000000-0005-0000-0000-00000C570000}"/>
    <cellStyle name="Normal 64 24 2" xfId="11829" xr:uid="{00000000-0005-0000-0000-00000D570000}"/>
    <cellStyle name="Normal 64 24 2 2" xfId="29316" xr:uid="{00000000-0005-0000-0000-00000E570000}"/>
    <cellStyle name="Normal 64 24 3" xfId="29315" xr:uid="{00000000-0005-0000-0000-00000F570000}"/>
    <cellStyle name="Normal 64 25" xfId="11830" xr:uid="{00000000-0005-0000-0000-000010570000}"/>
    <cellStyle name="Normal 64 25 2" xfId="29317" xr:uid="{00000000-0005-0000-0000-000011570000}"/>
    <cellStyle name="Normal 64 26" xfId="29198" xr:uid="{00000000-0005-0000-0000-000012570000}"/>
    <cellStyle name="Normal 64 3" xfId="11831" xr:uid="{00000000-0005-0000-0000-000013570000}"/>
    <cellStyle name="Normal 64 3 2" xfId="11832" xr:uid="{00000000-0005-0000-0000-000014570000}"/>
    <cellStyle name="Normal 64 3 2 2" xfId="11833" xr:uid="{00000000-0005-0000-0000-000015570000}"/>
    <cellStyle name="Normal 64 3 2 2 2" xfId="11834" xr:uid="{00000000-0005-0000-0000-000016570000}"/>
    <cellStyle name="Normal 64 3 2 2 2 2" xfId="29321" xr:uid="{00000000-0005-0000-0000-000017570000}"/>
    <cellStyle name="Normal 64 3 2 2 3" xfId="29320" xr:uid="{00000000-0005-0000-0000-000018570000}"/>
    <cellStyle name="Normal 64 3 2 3" xfId="11835" xr:uid="{00000000-0005-0000-0000-000019570000}"/>
    <cellStyle name="Normal 64 3 2 3 2" xfId="29322" xr:uid="{00000000-0005-0000-0000-00001A570000}"/>
    <cellStyle name="Normal 64 3 2 4" xfId="29319" xr:uid="{00000000-0005-0000-0000-00001B570000}"/>
    <cellStyle name="Normal 64 3 3" xfId="11836" xr:uid="{00000000-0005-0000-0000-00001C570000}"/>
    <cellStyle name="Normal 64 3 3 2" xfId="11837" xr:uid="{00000000-0005-0000-0000-00001D570000}"/>
    <cellStyle name="Normal 64 3 3 2 2" xfId="29324" xr:uid="{00000000-0005-0000-0000-00001E570000}"/>
    <cellStyle name="Normal 64 3 3 3" xfId="29323" xr:uid="{00000000-0005-0000-0000-00001F570000}"/>
    <cellStyle name="Normal 64 3 4" xfId="11838" xr:uid="{00000000-0005-0000-0000-000020570000}"/>
    <cellStyle name="Normal 64 3 4 2" xfId="29325" xr:uid="{00000000-0005-0000-0000-000021570000}"/>
    <cellStyle name="Normal 64 3 5" xfId="29318" xr:uid="{00000000-0005-0000-0000-000022570000}"/>
    <cellStyle name="Normal 64 4" xfId="11839" xr:uid="{00000000-0005-0000-0000-000023570000}"/>
    <cellStyle name="Normal 64 4 2" xfId="11840" xr:uid="{00000000-0005-0000-0000-000024570000}"/>
    <cellStyle name="Normal 64 4 2 2" xfId="11841" xr:uid="{00000000-0005-0000-0000-000025570000}"/>
    <cellStyle name="Normal 64 4 2 2 2" xfId="11842" xr:uid="{00000000-0005-0000-0000-000026570000}"/>
    <cellStyle name="Normal 64 4 2 2 2 2" xfId="29329" xr:uid="{00000000-0005-0000-0000-000027570000}"/>
    <cellStyle name="Normal 64 4 2 2 3" xfId="29328" xr:uid="{00000000-0005-0000-0000-000028570000}"/>
    <cellStyle name="Normal 64 4 2 3" xfId="11843" xr:uid="{00000000-0005-0000-0000-000029570000}"/>
    <cellStyle name="Normal 64 4 2 3 2" xfId="29330" xr:uid="{00000000-0005-0000-0000-00002A570000}"/>
    <cellStyle name="Normal 64 4 2 4" xfId="29327" xr:uid="{00000000-0005-0000-0000-00002B570000}"/>
    <cellStyle name="Normal 64 4 3" xfId="11844" xr:uid="{00000000-0005-0000-0000-00002C570000}"/>
    <cellStyle name="Normal 64 4 3 2" xfId="11845" xr:uid="{00000000-0005-0000-0000-00002D570000}"/>
    <cellStyle name="Normal 64 4 3 2 2" xfId="29332" xr:uid="{00000000-0005-0000-0000-00002E570000}"/>
    <cellStyle name="Normal 64 4 3 3" xfId="29331" xr:uid="{00000000-0005-0000-0000-00002F570000}"/>
    <cellStyle name="Normal 64 4 4" xfId="11846" xr:uid="{00000000-0005-0000-0000-000030570000}"/>
    <cellStyle name="Normal 64 4 4 2" xfId="29333" xr:uid="{00000000-0005-0000-0000-000031570000}"/>
    <cellStyle name="Normal 64 4 5" xfId="29326" xr:uid="{00000000-0005-0000-0000-000032570000}"/>
    <cellStyle name="Normal 64 5" xfId="11847" xr:uid="{00000000-0005-0000-0000-000033570000}"/>
    <cellStyle name="Normal 64 5 2" xfId="11848" xr:uid="{00000000-0005-0000-0000-000034570000}"/>
    <cellStyle name="Normal 64 5 2 2" xfId="11849" xr:uid="{00000000-0005-0000-0000-000035570000}"/>
    <cellStyle name="Normal 64 5 2 2 2" xfId="11850" xr:uid="{00000000-0005-0000-0000-000036570000}"/>
    <cellStyle name="Normal 64 5 2 2 2 2" xfId="29337" xr:uid="{00000000-0005-0000-0000-000037570000}"/>
    <cellStyle name="Normal 64 5 2 2 3" xfId="29336" xr:uid="{00000000-0005-0000-0000-000038570000}"/>
    <cellStyle name="Normal 64 5 2 3" xfId="11851" xr:uid="{00000000-0005-0000-0000-000039570000}"/>
    <cellStyle name="Normal 64 5 2 3 2" xfId="29338" xr:uid="{00000000-0005-0000-0000-00003A570000}"/>
    <cellStyle name="Normal 64 5 2 4" xfId="29335" xr:uid="{00000000-0005-0000-0000-00003B570000}"/>
    <cellStyle name="Normal 64 5 3" xfId="11852" xr:uid="{00000000-0005-0000-0000-00003C570000}"/>
    <cellStyle name="Normal 64 5 3 2" xfId="11853" xr:uid="{00000000-0005-0000-0000-00003D570000}"/>
    <cellStyle name="Normal 64 5 3 2 2" xfId="29340" xr:uid="{00000000-0005-0000-0000-00003E570000}"/>
    <cellStyle name="Normal 64 5 3 3" xfId="29339" xr:uid="{00000000-0005-0000-0000-00003F570000}"/>
    <cellStyle name="Normal 64 5 4" xfId="11854" xr:uid="{00000000-0005-0000-0000-000040570000}"/>
    <cellStyle name="Normal 64 5 4 2" xfId="29341" xr:uid="{00000000-0005-0000-0000-000041570000}"/>
    <cellStyle name="Normal 64 5 5" xfId="29334" xr:uid="{00000000-0005-0000-0000-000042570000}"/>
    <cellStyle name="Normal 64 6" xfId="11855" xr:uid="{00000000-0005-0000-0000-000043570000}"/>
    <cellStyle name="Normal 64 6 2" xfId="11856" xr:uid="{00000000-0005-0000-0000-000044570000}"/>
    <cellStyle name="Normal 64 6 2 2" xfId="11857" xr:uid="{00000000-0005-0000-0000-000045570000}"/>
    <cellStyle name="Normal 64 6 2 2 2" xfId="11858" xr:uid="{00000000-0005-0000-0000-000046570000}"/>
    <cellStyle name="Normal 64 6 2 2 2 2" xfId="29345" xr:uid="{00000000-0005-0000-0000-000047570000}"/>
    <cellStyle name="Normal 64 6 2 2 3" xfId="29344" xr:uid="{00000000-0005-0000-0000-000048570000}"/>
    <cellStyle name="Normal 64 6 2 3" xfId="11859" xr:uid="{00000000-0005-0000-0000-000049570000}"/>
    <cellStyle name="Normal 64 6 2 3 2" xfId="29346" xr:uid="{00000000-0005-0000-0000-00004A570000}"/>
    <cellStyle name="Normal 64 6 2 4" xfId="29343" xr:uid="{00000000-0005-0000-0000-00004B570000}"/>
    <cellStyle name="Normal 64 6 3" xfId="11860" xr:uid="{00000000-0005-0000-0000-00004C570000}"/>
    <cellStyle name="Normal 64 6 3 2" xfId="11861" xr:uid="{00000000-0005-0000-0000-00004D570000}"/>
    <cellStyle name="Normal 64 6 3 2 2" xfId="29348" xr:uid="{00000000-0005-0000-0000-00004E570000}"/>
    <cellStyle name="Normal 64 6 3 3" xfId="29347" xr:uid="{00000000-0005-0000-0000-00004F570000}"/>
    <cellStyle name="Normal 64 6 4" xfId="11862" xr:uid="{00000000-0005-0000-0000-000050570000}"/>
    <cellStyle name="Normal 64 6 4 2" xfId="29349" xr:uid="{00000000-0005-0000-0000-000051570000}"/>
    <cellStyle name="Normal 64 6 5" xfId="29342" xr:uid="{00000000-0005-0000-0000-000052570000}"/>
    <cellStyle name="Normal 64 7" xfId="11863" xr:uid="{00000000-0005-0000-0000-000053570000}"/>
    <cellStyle name="Normal 64 7 2" xfId="11864" xr:uid="{00000000-0005-0000-0000-000054570000}"/>
    <cellStyle name="Normal 64 7 2 2" xfId="11865" xr:uid="{00000000-0005-0000-0000-000055570000}"/>
    <cellStyle name="Normal 64 7 2 2 2" xfId="11866" xr:uid="{00000000-0005-0000-0000-000056570000}"/>
    <cellStyle name="Normal 64 7 2 2 2 2" xfId="29353" xr:uid="{00000000-0005-0000-0000-000057570000}"/>
    <cellStyle name="Normal 64 7 2 2 3" xfId="29352" xr:uid="{00000000-0005-0000-0000-000058570000}"/>
    <cellStyle name="Normal 64 7 2 3" xfId="11867" xr:uid="{00000000-0005-0000-0000-000059570000}"/>
    <cellStyle name="Normal 64 7 2 3 2" xfId="29354" xr:uid="{00000000-0005-0000-0000-00005A570000}"/>
    <cellStyle name="Normal 64 7 2 4" xfId="29351" xr:uid="{00000000-0005-0000-0000-00005B570000}"/>
    <cellStyle name="Normal 64 7 3" xfId="11868" xr:uid="{00000000-0005-0000-0000-00005C570000}"/>
    <cellStyle name="Normal 64 7 3 2" xfId="11869" xr:uid="{00000000-0005-0000-0000-00005D570000}"/>
    <cellStyle name="Normal 64 7 3 2 2" xfId="29356" xr:uid="{00000000-0005-0000-0000-00005E570000}"/>
    <cellStyle name="Normal 64 7 3 3" xfId="29355" xr:uid="{00000000-0005-0000-0000-00005F570000}"/>
    <cellStyle name="Normal 64 7 4" xfId="11870" xr:uid="{00000000-0005-0000-0000-000060570000}"/>
    <cellStyle name="Normal 64 7 4 2" xfId="29357" xr:uid="{00000000-0005-0000-0000-000061570000}"/>
    <cellStyle name="Normal 64 7 5" xfId="29350" xr:uid="{00000000-0005-0000-0000-000062570000}"/>
    <cellStyle name="Normal 64 8" xfId="11871" xr:uid="{00000000-0005-0000-0000-000063570000}"/>
    <cellStyle name="Normal 64 8 2" xfId="11872" xr:uid="{00000000-0005-0000-0000-000064570000}"/>
    <cellStyle name="Normal 64 8 2 2" xfId="11873" xr:uid="{00000000-0005-0000-0000-000065570000}"/>
    <cellStyle name="Normal 64 8 2 2 2" xfId="11874" xr:uid="{00000000-0005-0000-0000-000066570000}"/>
    <cellStyle name="Normal 64 8 2 2 2 2" xfId="29361" xr:uid="{00000000-0005-0000-0000-000067570000}"/>
    <cellStyle name="Normal 64 8 2 2 3" xfId="29360" xr:uid="{00000000-0005-0000-0000-000068570000}"/>
    <cellStyle name="Normal 64 8 2 3" xfId="11875" xr:uid="{00000000-0005-0000-0000-000069570000}"/>
    <cellStyle name="Normal 64 8 2 3 2" xfId="29362" xr:uid="{00000000-0005-0000-0000-00006A570000}"/>
    <cellStyle name="Normal 64 8 2 4" xfId="29359" xr:uid="{00000000-0005-0000-0000-00006B570000}"/>
    <cellStyle name="Normal 64 8 3" xfId="11876" xr:uid="{00000000-0005-0000-0000-00006C570000}"/>
    <cellStyle name="Normal 64 8 3 2" xfId="11877" xr:uid="{00000000-0005-0000-0000-00006D570000}"/>
    <cellStyle name="Normal 64 8 3 2 2" xfId="29364" xr:uid="{00000000-0005-0000-0000-00006E570000}"/>
    <cellStyle name="Normal 64 8 3 3" xfId="29363" xr:uid="{00000000-0005-0000-0000-00006F570000}"/>
    <cellStyle name="Normal 64 8 4" xfId="11878" xr:uid="{00000000-0005-0000-0000-000070570000}"/>
    <cellStyle name="Normal 64 8 4 2" xfId="29365" xr:uid="{00000000-0005-0000-0000-000071570000}"/>
    <cellStyle name="Normal 64 8 5" xfId="29358" xr:uid="{00000000-0005-0000-0000-000072570000}"/>
    <cellStyle name="Normal 64 9" xfId="11879" xr:uid="{00000000-0005-0000-0000-000073570000}"/>
    <cellStyle name="Normal 64 9 2" xfId="11880" xr:uid="{00000000-0005-0000-0000-000074570000}"/>
    <cellStyle name="Normal 64 9 2 2" xfId="11881" xr:uid="{00000000-0005-0000-0000-000075570000}"/>
    <cellStyle name="Normal 64 9 2 2 2" xfId="11882" xr:uid="{00000000-0005-0000-0000-000076570000}"/>
    <cellStyle name="Normal 64 9 2 2 2 2" xfId="29369" xr:uid="{00000000-0005-0000-0000-000077570000}"/>
    <cellStyle name="Normal 64 9 2 2 3" xfId="29368" xr:uid="{00000000-0005-0000-0000-000078570000}"/>
    <cellStyle name="Normal 64 9 2 3" xfId="11883" xr:uid="{00000000-0005-0000-0000-000079570000}"/>
    <cellStyle name="Normal 64 9 2 3 2" xfId="29370" xr:uid="{00000000-0005-0000-0000-00007A570000}"/>
    <cellStyle name="Normal 64 9 2 4" xfId="29367" xr:uid="{00000000-0005-0000-0000-00007B570000}"/>
    <cellStyle name="Normal 64 9 3" xfId="11884" xr:uid="{00000000-0005-0000-0000-00007C570000}"/>
    <cellStyle name="Normal 64 9 3 2" xfId="11885" xr:uid="{00000000-0005-0000-0000-00007D570000}"/>
    <cellStyle name="Normal 64 9 3 2 2" xfId="29372" xr:uid="{00000000-0005-0000-0000-00007E570000}"/>
    <cellStyle name="Normal 64 9 3 3" xfId="29371" xr:uid="{00000000-0005-0000-0000-00007F570000}"/>
    <cellStyle name="Normal 64 9 4" xfId="11886" xr:uid="{00000000-0005-0000-0000-000080570000}"/>
    <cellStyle name="Normal 64 9 4 2" xfId="29373" xr:uid="{00000000-0005-0000-0000-000081570000}"/>
    <cellStyle name="Normal 64 9 5" xfId="29366" xr:uid="{00000000-0005-0000-0000-000082570000}"/>
    <cellStyle name="Normal 65" xfId="11887" xr:uid="{00000000-0005-0000-0000-000083570000}"/>
    <cellStyle name="Normal 65 10" xfId="11888" xr:uid="{00000000-0005-0000-0000-000084570000}"/>
    <cellStyle name="Normal 65 10 2" xfId="11889" xr:uid="{00000000-0005-0000-0000-000085570000}"/>
    <cellStyle name="Normal 65 10 2 2" xfId="11890" xr:uid="{00000000-0005-0000-0000-000086570000}"/>
    <cellStyle name="Normal 65 10 2 2 2" xfId="11891" xr:uid="{00000000-0005-0000-0000-000087570000}"/>
    <cellStyle name="Normal 65 10 2 2 2 2" xfId="29378" xr:uid="{00000000-0005-0000-0000-000088570000}"/>
    <cellStyle name="Normal 65 10 2 2 3" xfId="29377" xr:uid="{00000000-0005-0000-0000-000089570000}"/>
    <cellStyle name="Normal 65 10 2 3" xfId="11892" xr:uid="{00000000-0005-0000-0000-00008A570000}"/>
    <cellStyle name="Normal 65 10 2 3 2" xfId="29379" xr:uid="{00000000-0005-0000-0000-00008B570000}"/>
    <cellStyle name="Normal 65 10 2 4" xfId="29376" xr:uid="{00000000-0005-0000-0000-00008C570000}"/>
    <cellStyle name="Normal 65 10 3" xfId="11893" xr:uid="{00000000-0005-0000-0000-00008D570000}"/>
    <cellStyle name="Normal 65 10 3 2" xfId="11894" xr:uid="{00000000-0005-0000-0000-00008E570000}"/>
    <cellStyle name="Normal 65 10 3 2 2" xfId="29381" xr:uid="{00000000-0005-0000-0000-00008F570000}"/>
    <cellStyle name="Normal 65 10 3 3" xfId="29380" xr:uid="{00000000-0005-0000-0000-000090570000}"/>
    <cellStyle name="Normal 65 10 4" xfId="11895" xr:uid="{00000000-0005-0000-0000-000091570000}"/>
    <cellStyle name="Normal 65 10 4 2" xfId="29382" xr:uid="{00000000-0005-0000-0000-000092570000}"/>
    <cellStyle name="Normal 65 10 5" xfId="29375" xr:uid="{00000000-0005-0000-0000-000093570000}"/>
    <cellStyle name="Normal 65 11" xfId="11896" xr:uid="{00000000-0005-0000-0000-000094570000}"/>
    <cellStyle name="Normal 65 11 2" xfId="11897" xr:uid="{00000000-0005-0000-0000-000095570000}"/>
    <cellStyle name="Normal 65 11 2 2" xfId="11898" xr:uid="{00000000-0005-0000-0000-000096570000}"/>
    <cellStyle name="Normal 65 11 2 2 2" xfId="11899" xr:uid="{00000000-0005-0000-0000-000097570000}"/>
    <cellStyle name="Normal 65 11 2 2 2 2" xfId="29386" xr:uid="{00000000-0005-0000-0000-000098570000}"/>
    <cellStyle name="Normal 65 11 2 2 3" xfId="29385" xr:uid="{00000000-0005-0000-0000-000099570000}"/>
    <cellStyle name="Normal 65 11 2 3" xfId="11900" xr:uid="{00000000-0005-0000-0000-00009A570000}"/>
    <cellStyle name="Normal 65 11 2 3 2" xfId="29387" xr:uid="{00000000-0005-0000-0000-00009B570000}"/>
    <cellStyle name="Normal 65 11 2 4" xfId="29384" xr:uid="{00000000-0005-0000-0000-00009C570000}"/>
    <cellStyle name="Normal 65 11 3" xfId="11901" xr:uid="{00000000-0005-0000-0000-00009D570000}"/>
    <cellStyle name="Normal 65 11 3 2" xfId="11902" xr:uid="{00000000-0005-0000-0000-00009E570000}"/>
    <cellStyle name="Normal 65 11 3 2 2" xfId="29389" xr:uid="{00000000-0005-0000-0000-00009F570000}"/>
    <cellStyle name="Normal 65 11 3 3" xfId="29388" xr:uid="{00000000-0005-0000-0000-0000A0570000}"/>
    <cellStyle name="Normal 65 11 4" xfId="11903" xr:uid="{00000000-0005-0000-0000-0000A1570000}"/>
    <cellStyle name="Normal 65 11 4 2" xfId="29390" xr:uid="{00000000-0005-0000-0000-0000A2570000}"/>
    <cellStyle name="Normal 65 11 5" xfId="29383" xr:uid="{00000000-0005-0000-0000-0000A3570000}"/>
    <cellStyle name="Normal 65 12" xfId="11904" xr:uid="{00000000-0005-0000-0000-0000A4570000}"/>
    <cellStyle name="Normal 65 12 2" xfId="11905" xr:uid="{00000000-0005-0000-0000-0000A5570000}"/>
    <cellStyle name="Normal 65 12 2 2" xfId="11906" xr:uid="{00000000-0005-0000-0000-0000A6570000}"/>
    <cellStyle name="Normal 65 12 2 2 2" xfId="11907" xr:uid="{00000000-0005-0000-0000-0000A7570000}"/>
    <cellStyle name="Normal 65 12 2 2 2 2" xfId="29394" xr:uid="{00000000-0005-0000-0000-0000A8570000}"/>
    <cellStyle name="Normal 65 12 2 2 3" xfId="29393" xr:uid="{00000000-0005-0000-0000-0000A9570000}"/>
    <cellStyle name="Normal 65 12 2 3" xfId="11908" xr:uid="{00000000-0005-0000-0000-0000AA570000}"/>
    <cellStyle name="Normal 65 12 2 3 2" xfId="29395" xr:uid="{00000000-0005-0000-0000-0000AB570000}"/>
    <cellStyle name="Normal 65 12 2 4" xfId="29392" xr:uid="{00000000-0005-0000-0000-0000AC570000}"/>
    <cellStyle name="Normal 65 12 3" xfId="11909" xr:uid="{00000000-0005-0000-0000-0000AD570000}"/>
    <cellStyle name="Normal 65 12 3 2" xfId="11910" xr:uid="{00000000-0005-0000-0000-0000AE570000}"/>
    <cellStyle name="Normal 65 12 3 2 2" xfId="29397" xr:uid="{00000000-0005-0000-0000-0000AF570000}"/>
    <cellStyle name="Normal 65 12 3 3" xfId="29396" xr:uid="{00000000-0005-0000-0000-0000B0570000}"/>
    <cellStyle name="Normal 65 12 4" xfId="11911" xr:uid="{00000000-0005-0000-0000-0000B1570000}"/>
    <cellStyle name="Normal 65 12 4 2" xfId="29398" xr:uid="{00000000-0005-0000-0000-0000B2570000}"/>
    <cellStyle name="Normal 65 12 5" xfId="29391" xr:uid="{00000000-0005-0000-0000-0000B3570000}"/>
    <cellStyle name="Normal 65 13" xfId="11912" xr:uid="{00000000-0005-0000-0000-0000B4570000}"/>
    <cellStyle name="Normal 65 13 2" xfId="11913" xr:uid="{00000000-0005-0000-0000-0000B5570000}"/>
    <cellStyle name="Normal 65 13 2 2" xfId="11914" xr:uid="{00000000-0005-0000-0000-0000B6570000}"/>
    <cellStyle name="Normal 65 13 2 2 2" xfId="11915" xr:uid="{00000000-0005-0000-0000-0000B7570000}"/>
    <cellStyle name="Normal 65 13 2 2 2 2" xfId="29402" xr:uid="{00000000-0005-0000-0000-0000B8570000}"/>
    <cellStyle name="Normal 65 13 2 2 3" xfId="29401" xr:uid="{00000000-0005-0000-0000-0000B9570000}"/>
    <cellStyle name="Normal 65 13 2 3" xfId="11916" xr:uid="{00000000-0005-0000-0000-0000BA570000}"/>
    <cellStyle name="Normal 65 13 2 3 2" xfId="29403" xr:uid="{00000000-0005-0000-0000-0000BB570000}"/>
    <cellStyle name="Normal 65 13 2 4" xfId="29400" xr:uid="{00000000-0005-0000-0000-0000BC570000}"/>
    <cellStyle name="Normal 65 13 3" xfId="11917" xr:uid="{00000000-0005-0000-0000-0000BD570000}"/>
    <cellStyle name="Normal 65 13 3 2" xfId="11918" xr:uid="{00000000-0005-0000-0000-0000BE570000}"/>
    <cellStyle name="Normal 65 13 3 2 2" xfId="29405" xr:uid="{00000000-0005-0000-0000-0000BF570000}"/>
    <cellStyle name="Normal 65 13 3 3" xfId="29404" xr:uid="{00000000-0005-0000-0000-0000C0570000}"/>
    <cellStyle name="Normal 65 13 4" xfId="11919" xr:uid="{00000000-0005-0000-0000-0000C1570000}"/>
    <cellStyle name="Normal 65 13 4 2" xfId="29406" xr:uid="{00000000-0005-0000-0000-0000C2570000}"/>
    <cellStyle name="Normal 65 13 5" xfId="29399" xr:uid="{00000000-0005-0000-0000-0000C3570000}"/>
    <cellStyle name="Normal 65 14" xfId="11920" xr:uid="{00000000-0005-0000-0000-0000C4570000}"/>
    <cellStyle name="Normal 65 14 2" xfId="11921" xr:uid="{00000000-0005-0000-0000-0000C5570000}"/>
    <cellStyle name="Normal 65 14 2 2" xfId="11922" xr:uid="{00000000-0005-0000-0000-0000C6570000}"/>
    <cellStyle name="Normal 65 14 2 2 2" xfId="11923" xr:uid="{00000000-0005-0000-0000-0000C7570000}"/>
    <cellStyle name="Normal 65 14 2 2 2 2" xfId="29410" xr:uid="{00000000-0005-0000-0000-0000C8570000}"/>
    <cellStyle name="Normal 65 14 2 2 3" xfId="29409" xr:uid="{00000000-0005-0000-0000-0000C9570000}"/>
    <cellStyle name="Normal 65 14 2 3" xfId="11924" xr:uid="{00000000-0005-0000-0000-0000CA570000}"/>
    <cellStyle name="Normal 65 14 2 3 2" xfId="29411" xr:uid="{00000000-0005-0000-0000-0000CB570000}"/>
    <cellStyle name="Normal 65 14 2 4" xfId="29408" xr:uid="{00000000-0005-0000-0000-0000CC570000}"/>
    <cellStyle name="Normal 65 14 3" xfId="11925" xr:uid="{00000000-0005-0000-0000-0000CD570000}"/>
    <cellStyle name="Normal 65 14 3 2" xfId="11926" xr:uid="{00000000-0005-0000-0000-0000CE570000}"/>
    <cellStyle name="Normal 65 14 3 2 2" xfId="29413" xr:uid="{00000000-0005-0000-0000-0000CF570000}"/>
    <cellStyle name="Normal 65 14 3 3" xfId="29412" xr:uid="{00000000-0005-0000-0000-0000D0570000}"/>
    <cellStyle name="Normal 65 14 4" xfId="11927" xr:uid="{00000000-0005-0000-0000-0000D1570000}"/>
    <cellStyle name="Normal 65 14 4 2" xfId="29414" xr:uid="{00000000-0005-0000-0000-0000D2570000}"/>
    <cellStyle name="Normal 65 14 5" xfId="29407" xr:uid="{00000000-0005-0000-0000-0000D3570000}"/>
    <cellStyle name="Normal 65 15" xfId="11928" xr:uid="{00000000-0005-0000-0000-0000D4570000}"/>
    <cellStyle name="Normal 65 15 2" xfId="11929" xr:uid="{00000000-0005-0000-0000-0000D5570000}"/>
    <cellStyle name="Normal 65 15 2 2" xfId="11930" xr:uid="{00000000-0005-0000-0000-0000D6570000}"/>
    <cellStyle name="Normal 65 15 2 2 2" xfId="11931" xr:uid="{00000000-0005-0000-0000-0000D7570000}"/>
    <cellStyle name="Normal 65 15 2 2 2 2" xfId="29418" xr:uid="{00000000-0005-0000-0000-0000D8570000}"/>
    <cellStyle name="Normal 65 15 2 2 3" xfId="29417" xr:uid="{00000000-0005-0000-0000-0000D9570000}"/>
    <cellStyle name="Normal 65 15 2 3" xfId="11932" xr:uid="{00000000-0005-0000-0000-0000DA570000}"/>
    <cellStyle name="Normal 65 15 2 3 2" xfId="29419" xr:uid="{00000000-0005-0000-0000-0000DB570000}"/>
    <cellStyle name="Normal 65 15 2 4" xfId="29416" xr:uid="{00000000-0005-0000-0000-0000DC570000}"/>
    <cellStyle name="Normal 65 15 3" xfId="11933" xr:uid="{00000000-0005-0000-0000-0000DD570000}"/>
    <cellStyle name="Normal 65 15 3 2" xfId="11934" xr:uid="{00000000-0005-0000-0000-0000DE570000}"/>
    <cellStyle name="Normal 65 15 3 2 2" xfId="29421" xr:uid="{00000000-0005-0000-0000-0000DF570000}"/>
    <cellStyle name="Normal 65 15 3 3" xfId="29420" xr:uid="{00000000-0005-0000-0000-0000E0570000}"/>
    <cellStyle name="Normal 65 15 4" xfId="11935" xr:uid="{00000000-0005-0000-0000-0000E1570000}"/>
    <cellStyle name="Normal 65 15 4 2" xfId="29422" xr:uid="{00000000-0005-0000-0000-0000E2570000}"/>
    <cellStyle name="Normal 65 15 5" xfId="29415" xr:uid="{00000000-0005-0000-0000-0000E3570000}"/>
    <cellStyle name="Normal 65 16" xfId="11936" xr:uid="{00000000-0005-0000-0000-0000E4570000}"/>
    <cellStyle name="Normal 65 16 2" xfId="11937" xr:uid="{00000000-0005-0000-0000-0000E5570000}"/>
    <cellStyle name="Normal 65 16 2 2" xfId="11938" xr:uid="{00000000-0005-0000-0000-0000E6570000}"/>
    <cellStyle name="Normal 65 16 2 2 2" xfId="11939" xr:uid="{00000000-0005-0000-0000-0000E7570000}"/>
    <cellStyle name="Normal 65 16 2 2 2 2" xfId="29426" xr:uid="{00000000-0005-0000-0000-0000E8570000}"/>
    <cellStyle name="Normal 65 16 2 2 3" xfId="29425" xr:uid="{00000000-0005-0000-0000-0000E9570000}"/>
    <cellStyle name="Normal 65 16 2 3" xfId="11940" xr:uid="{00000000-0005-0000-0000-0000EA570000}"/>
    <cellStyle name="Normal 65 16 2 3 2" xfId="29427" xr:uid="{00000000-0005-0000-0000-0000EB570000}"/>
    <cellStyle name="Normal 65 16 2 4" xfId="29424" xr:uid="{00000000-0005-0000-0000-0000EC570000}"/>
    <cellStyle name="Normal 65 16 3" xfId="11941" xr:uid="{00000000-0005-0000-0000-0000ED570000}"/>
    <cellStyle name="Normal 65 16 3 2" xfId="11942" xr:uid="{00000000-0005-0000-0000-0000EE570000}"/>
    <cellStyle name="Normal 65 16 3 2 2" xfId="29429" xr:uid="{00000000-0005-0000-0000-0000EF570000}"/>
    <cellStyle name="Normal 65 16 3 3" xfId="29428" xr:uid="{00000000-0005-0000-0000-0000F0570000}"/>
    <cellStyle name="Normal 65 16 4" xfId="11943" xr:uid="{00000000-0005-0000-0000-0000F1570000}"/>
    <cellStyle name="Normal 65 16 4 2" xfId="29430" xr:uid="{00000000-0005-0000-0000-0000F2570000}"/>
    <cellStyle name="Normal 65 16 5" xfId="29423" xr:uid="{00000000-0005-0000-0000-0000F3570000}"/>
    <cellStyle name="Normal 65 17" xfId="11944" xr:uid="{00000000-0005-0000-0000-0000F4570000}"/>
    <cellStyle name="Normal 65 17 2" xfId="11945" xr:uid="{00000000-0005-0000-0000-0000F5570000}"/>
    <cellStyle name="Normal 65 17 2 2" xfId="11946" xr:uid="{00000000-0005-0000-0000-0000F6570000}"/>
    <cellStyle name="Normal 65 17 2 2 2" xfId="11947" xr:uid="{00000000-0005-0000-0000-0000F7570000}"/>
    <cellStyle name="Normal 65 17 2 2 2 2" xfId="29434" xr:uid="{00000000-0005-0000-0000-0000F8570000}"/>
    <cellStyle name="Normal 65 17 2 2 3" xfId="29433" xr:uid="{00000000-0005-0000-0000-0000F9570000}"/>
    <cellStyle name="Normal 65 17 2 3" xfId="11948" xr:uid="{00000000-0005-0000-0000-0000FA570000}"/>
    <cellStyle name="Normal 65 17 2 3 2" xfId="29435" xr:uid="{00000000-0005-0000-0000-0000FB570000}"/>
    <cellStyle name="Normal 65 17 2 4" xfId="29432" xr:uid="{00000000-0005-0000-0000-0000FC570000}"/>
    <cellStyle name="Normal 65 17 3" xfId="11949" xr:uid="{00000000-0005-0000-0000-0000FD570000}"/>
    <cellStyle name="Normal 65 17 3 2" xfId="11950" xr:uid="{00000000-0005-0000-0000-0000FE570000}"/>
    <cellStyle name="Normal 65 17 3 2 2" xfId="29437" xr:uid="{00000000-0005-0000-0000-0000FF570000}"/>
    <cellStyle name="Normal 65 17 3 3" xfId="29436" xr:uid="{00000000-0005-0000-0000-000000580000}"/>
    <cellStyle name="Normal 65 17 4" xfId="11951" xr:uid="{00000000-0005-0000-0000-000001580000}"/>
    <cellStyle name="Normal 65 17 4 2" xfId="29438" xr:uid="{00000000-0005-0000-0000-000002580000}"/>
    <cellStyle name="Normal 65 17 5" xfId="29431" xr:uid="{00000000-0005-0000-0000-000003580000}"/>
    <cellStyle name="Normal 65 18" xfId="11952" xr:uid="{00000000-0005-0000-0000-000004580000}"/>
    <cellStyle name="Normal 65 18 2" xfId="11953" xr:uid="{00000000-0005-0000-0000-000005580000}"/>
    <cellStyle name="Normal 65 18 2 2" xfId="11954" xr:uid="{00000000-0005-0000-0000-000006580000}"/>
    <cellStyle name="Normal 65 18 2 2 2" xfId="11955" xr:uid="{00000000-0005-0000-0000-000007580000}"/>
    <cellStyle name="Normal 65 18 2 2 2 2" xfId="29442" xr:uid="{00000000-0005-0000-0000-000008580000}"/>
    <cellStyle name="Normal 65 18 2 2 3" xfId="29441" xr:uid="{00000000-0005-0000-0000-000009580000}"/>
    <cellStyle name="Normal 65 18 2 3" xfId="11956" xr:uid="{00000000-0005-0000-0000-00000A580000}"/>
    <cellStyle name="Normal 65 18 2 3 2" xfId="29443" xr:uid="{00000000-0005-0000-0000-00000B580000}"/>
    <cellStyle name="Normal 65 18 2 4" xfId="29440" xr:uid="{00000000-0005-0000-0000-00000C580000}"/>
    <cellStyle name="Normal 65 18 3" xfId="11957" xr:uid="{00000000-0005-0000-0000-00000D580000}"/>
    <cellStyle name="Normal 65 18 3 2" xfId="11958" xr:uid="{00000000-0005-0000-0000-00000E580000}"/>
    <cellStyle name="Normal 65 18 3 2 2" xfId="29445" xr:uid="{00000000-0005-0000-0000-00000F580000}"/>
    <cellStyle name="Normal 65 18 3 3" xfId="29444" xr:uid="{00000000-0005-0000-0000-000010580000}"/>
    <cellStyle name="Normal 65 18 4" xfId="11959" xr:uid="{00000000-0005-0000-0000-000011580000}"/>
    <cellStyle name="Normal 65 18 4 2" xfId="29446" xr:uid="{00000000-0005-0000-0000-000012580000}"/>
    <cellStyle name="Normal 65 18 5" xfId="29439" xr:uid="{00000000-0005-0000-0000-000013580000}"/>
    <cellStyle name="Normal 65 19" xfId="11960" xr:uid="{00000000-0005-0000-0000-000014580000}"/>
    <cellStyle name="Normal 65 19 2" xfId="11961" xr:uid="{00000000-0005-0000-0000-000015580000}"/>
    <cellStyle name="Normal 65 19 2 2" xfId="11962" xr:uid="{00000000-0005-0000-0000-000016580000}"/>
    <cellStyle name="Normal 65 19 2 2 2" xfId="11963" xr:uid="{00000000-0005-0000-0000-000017580000}"/>
    <cellStyle name="Normal 65 19 2 2 2 2" xfId="29450" xr:uid="{00000000-0005-0000-0000-000018580000}"/>
    <cellStyle name="Normal 65 19 2 2 3" xfId="29449" xr:uid="{00000000-0005-0000-0000-000019580000}"/>
    <cellStyle name="Normal 65 19 2 3" xfId="11964" xr:uid="{00000000-0005-0000-0000-00001A580000}"/>
    <cellStyle name="Normal 65 19 2 3 2" xfId="29451" xr:uid="{00000000-0005-0000-0000-00001B580000}"/>
    <cellStyle name="Normal 65 19 2 4" xfId="29448" xr:uid="{00000000-0005-0000-0000-00001C580000}"/>
    <cellStyle name="Normal 65 19 3" xfId="11965" xr:uid="{00000000-0005-0000-0000-00001D580000}"/>
    <cellStyle name="Normal 65 19 3 2" xfId="11966" xr:uid="{00000000-0005-0000-0000-00001E580000}"/>
    <cellStyle name="Normal 65 19 3 2 2" xfId="29453" xr:uid="{00000000-0005-0000-0000-00001F580000}"/>
    <cellStyle name="Normal 65 19 3 3" xfId="29452" xr:uid="{00000000-0005-0000-0000-000020580000}"/>
    <cellStyle name="Normal 65 19 4" xfId="11967" xr:uid="{00000000-0005-0000-0000-000021580000}"/>
    <cellStyle name="Normal 65 19 4 2" xfId="29454" xr:uid="{00000000-0005-0000-0000-000022580000}"/>
    <cellStyle name="Normal 65 19 5" xfId="29447" xr:uid="{00000000-0005-0000-0000-000023580000}"/>
    <cellStyle name="Normal 65 2" xfId="11968" xr:uid="{00000000-0005-0000-0000-000024580000}"/>
    <cellStyle name="Normal 65 2 2" xfId="11969" xr:uid="{00000000-0005-0000-0000-000025580000}"/>
    <cellStyle name="Normal 65 2 2 2" xfId="11970" xr:uid="{00000000-0005-0000-0000-000026580000}"/>
    <cellStyle name="Normal 65 2 2 2 2" xfId="11971" xr:uid="{00000000-0005-0000-0000-000027580000}"/>
    <cellStyle name="Normal 65 2 2 2 2 2" xfId="29458" xr:uid="{00000000-0005-0000-0000-000028580000}"/>
    <cellStyle name="Normal 65 2 2 2 3" xfId="29457" xr:uid="{00000000-0005-0000-0000-000029580000}"/>
    <cellStyle name="Normal 65 2 2 3" xfId="11972" xr:uid="{00000000-0005-0000-0000-00002A580000}"/>
    <cellStyle name="Normal 65 2 2 3 2" xfId="29459" xr:uid="{00000000-0005-0000-0000-00002B580000}"/>
    <cellStyle name="Normal 65 2 2 4" xfId="29456" xr:uid="{00000000-0005-0000-0000-00002C580000}"/>
    <cellStyle name="Normal 65 2 3" xfId="11973" xr:uid="{00000000-0005-0000-0000-00002D580000}"/>
    <cellStyle name="Normal 65 2 3 2" xfId="11974" xr:uid="{00000000-0005-0000-0000-00002E580000}"/>
    <cellStyle name="Normal 65 2 3 2 2" xfId="29461" xr:uid="{00000000-0005-0000-0000-00002F580000}"/>
    <cellStyle name="Normal 65 2 3 3" xfId="29460" xr:uid="{00000000-0005-0000-0000-000030580000}"/>
    <cellStyle name="Normal 65 2 4" xfId="11975" xr:uid="{00000000-0005-0000-0000-000031580000}"/>
    <cellStyle name="Normal 65 2 4 2" xfId="29462" xr:uid="{00000000-0005-0000-0000-000032580000}"/>
    <cellStyle name="Normal 65 2 5" xfId="29455" xr:uid="{00000000-0005-0000-0000-000033580000}"/>
    <cellStyle name="Normal 65 20" xfId="11976" xr:uid="{00000000-0005-0000-0000-000034580000}"/>
    <cellStyle name="Normal 65 20 2" xfId="11977" xr:uid="{00000000-0005-0000-0000-000035580000}"/>
    <cellStyle name="Normal 65 20 2 2" xfId="11978" xr:uid="{00000000-0005-0000-0000-000036580000}"/>
    <cellStyle name="Normal 65 20 2 2 2" xfId="11979" xr:uid="{00000000-0005-0000-0000-000037580000}"/>
    <cellStyle name="Normal 65 20 2 2 2 2" xfId="29466" xr:uid="{00000000-0005-0000-0000-000038580000}"/>
    <cellStyle name="Normal 65 20 2 2 3" xfId="29465" xr:uid="{00000000-0005-0000-0000-000039580000}"/>
    <cellStyle name="Normal 65 20 2 3" xfId="11980" xr:uid="{00000000-0005-0000-0000-00003A580000}"/>
    <cellStyle name="Normal 65 20 2 3 2" xfId="29467" xr:uid="{00000000-0005-0000-0000-00003B580000}"/>
    <cellStyle name="Normal 65 20 2 4" xfId="29464" xr:uid="{00000000-0005-0000-0000-00003C580000}"/>
    <cellStyle name="Normal 65 20 3" xfId="11981" xr:uid="{00000000-0005-0000-0000-00003D580000}"/>
    <cellStyle name="Normal 65 20 3 2" xfId="11982" xr:uid="{00000000-0005-0000-0000-00003E580000}"/>
    <cellStyle name="Normal 65 20 3 2 2" xfId="29469" xr:uid="{00000000-0005-0000-0000-00003F580000}"/>
    <cellStyle name="Normal 65 20 3 3" xfId="29468" xr:uid="{00000000-0005-0000-0000-000040580000}"/>
    <cellStyle name="Normal 65 20 4" xfId="11983" xr:uid="{00000000-0005-0000-0000-000041580000}"/>
    <cellStyle name="Normal 65 20 4 2" xfId="29470" xr:uid="{00000000-0005-0000-0000-000042580000}"/>
    <cellStyle name="Normal 65 20 5" xfId="29463" xr:uid="{00000000-0005-0000-0000-000043580000}"/>
    <cellStyle name="Normal 65 21" xfId="11984" xr:uid="{00000000-0005-0000-0000-000044580000}"/>
    <cellStyle name="Normal 65 21 2" xfId="11985" xr:uid="{00000000-0005-0000-0000-000045580000}"/>
    <cellStyle name="Normal 65 21 2 2" xfId="11986" xr:uid="{00000000-0005-0000-0000-000046580000}"/>
    <cellStyle name="Normal 65 21 2 2 2" xfId="11987" xr:uid="{00000000-0005-0000-0000-000047580000}"/>
    <cellStyle name="Normal 65 21 2 2 2 2" xfId="29474" xr:uid="{00000000-0005-0000-0000-000048580000}"/>
    <cellStyle name="Normal 65 21 2 2 3" xfId="29473" xr:uid="{00000000-0005-0000-0000-000049580000}"/>
    <cellStyle name="Normal 65 21 2 3" xfId="11988" xr:uid="{00000000-0005-0000-0000-00004A580000}"/>
    <cellStyle name="Normal 65 21 2 3 2" xfId="29475" xr:uid="{00000000-0005-0000-0000-00004B580000}"/>
    <cellStyle name="Normal 65 21 2 4" xfId="29472" xr:uid="{00000000-0005-0000-0000-00004C580000}"/>
    <cellStyle name="Normal 65 21 3" xfId="11989" xr:uid="{00000000-0005-0000-0000-00004D580000}"/>
    <cellStyle name="Normal 65 21 3 2" xfId="11990" xr:uid="{00000000-0005-0000-0000-00004E580000}"/>
    <cellStyle name="Normal 65 21 3 2 2" xfId="29477" xr:uid="{00000000-0005-0000-0000-00004F580000}"/>
    <cellStyle name="Normal 65 21 3 3" xfId="29476" xr:uid="{00000000-0005-0000-0000-000050580000}"/>
    <cellStyle name="Normal 65 21 4" xfId="11991" xr:uid="{00000000-0005-0000-0000-000051580000}"/>
    <cellStyle name="Normal 65 21 4 2" xfId="29478" xr:uid="{00000000-0005-0000-0000-000052580000}"/>
    <cellStyle name="Normal 65 21 5" xfId="29471" xr:uid="{00000000-0005-0000-0000-000053580000}"/>
    <cellStyle name="Normal 65 22" xfId="11992" xr:uid="{00000000-0005-0000-0000-000054580000}"/>
    <cellStyle name="Normal 65 22 2" xfId="11993" xr:uid="{00000000-0005-0000-0000-000055580000}"/>
    <cellStyle name="Normal 65 22 2 2" xfId="11994" xr:uid="{00000000-0005-0000-0000-000056580000}"/>
    <cellStyle name="Normal 65 22 2 2 2" xfId="11995" xr:uid="{00000000-0005-0000-0000-000057580000}"/>
    <cellStyle name="Normal 65 22 2 2 2 2" xfId="29482" xr:uid="{00000000-0005-0000-0000-000058580000}"/>
    <cellStyle name="Normal 65 22 2 2 3" xfId="29481" xr:uid="{00000000-0005-0000-0000-000059580000}"/>
    <cellStyle name="Normal 65 22 2 3" xfId="11996" xr:uid="{00000000-0005-0000-0000-00005A580000}"/>
    <cellStyle name="Normal 65 22 2 3 2" xfId="29483" xr:uid="{00000000-0005-0000-0000-00005B580000}"/>
    <cellStyle name="Normal 65 22 2 4" xfId="29480" xr:uid="{00000000-0005-0000-0000-00005C580000}"/>
    <cellStyle name="Normal 65 22 3" xfId="11997" xr:uid="{00000000-0005-0000-0000-00005D580000}"/>
    <cellStyle name="Normal 65 22 3 2" xfId="11998" xr:uid="{00000000-0005-0000-0000-00005E580000}"/>
    <cellStyle name="Normal 65 22 3 2 2" xfId="29485" xr:uid="{00000000-0005-0000-0000-00005F580000}"/>
    <cellStyle name="Normal 65 22 3 3" xfId="29484" xr:uid="{00000000-0005-0000-0000-000060580000}"/>
    <cellStyle name="Normal 65 22 4" xfId="11999" xr:uid="{00000000-0005-0000-0000-000061580000}"/>
    <cellStyle name="Normal 65 22 4 2" xfId="29486" xr:uid="{00000000-0005-0000-0000-000062580000}"/>
    <cellStyle name="Normal 65 22 5" xfId="29479" xr:uid="{00000000-0005-0000-0000-000063580000}"/>
    <cellStyle name="Normal 65 23" xfId="12000" xr:uid="{00000000-0005-0000-0000-000064580000}"/>
    <cellStyle name="Normal 65 23 2" xfId="12001" xr:uid="{00000000-0005-0000-0000-000065580000}"/>
    <cellStyle name="Normal 65 23 2 2" xfId="12002" xr:uid="{00000000-0005-0000-0000-000066580000}"/>
    <cellStyle name="Normal 65 23 2 2 2" xfId="29489" xr:uid="{00000000-0005-0000-0000-000067580000}"/>
    <cellStyle name="Normal 65 23 2 3" xfId="29488" xr:uid="{00000000-0005-0000-0000-000068580000}"/>
    <cellStyle name="Normal 65 23 3" xfId="12003" xr:uid="{00000000-0005-0000-0000-000069580000}"/>
    <cellStyle name="Normal 65 23 3 2" xfId="29490" xr:uid="{00000000-0005-0000-0000-00006A580000}"/>
    <cellStyle name="Normal 65 23 4" xfId="29487" xr:uid="{00000000-0005-0000-0000-00006B580000}"/>
    <cellStyle name="Normal 65 24" xfId="12004" xr:uid="{00000000-0005-0000-0000-00006C580000}"/>
    <cellStyle name="Normal 65 24 2" xfId="12005" xr:uid="{00000000-0005-0000-0000-00006D580000}"/>
    <cellStyle name="Normal 65 24 2 2" xfId="29492" xr:uid="{00000000-0005-0000-0000-00006E580000}"/>
    <cellStyle name="Normal 65 24 3" xfId="29491" xr:uid="{00000000-0005-0000-0000-00006F580000}"/>
    <cellStyle name="Normal 65 25" xfId="12006" xr:uid="{00000000-0005-0000-0000-000070580000}"/>
    <cellStyle name="Normal 65 25 2" xfId="29493" xr:uid="{00000000-0005-0000-0000-000071580000}"/>
    <cellStyle name="Normal 65 26" xfId="29374" xr:uid="{00000000-0005-0000-0000-000072580000}"/>
    <cellStyle name="Normal 65 3" xfId="12007" xr:uid="{00000000-0005-0000-0000-000073580000}"/>
    <cellStyle name="Normal 65 3 2" xfId="12008" xr:uid="{00000000-0005-0000-0000-000074580000}"/>
    <cellStyle name="Normal 65 3 2 2" xfId="12009" xr:uid="{00000000-0005-0000-0000-000075580000}"/>
    <cellStyle name="Normal 65 3 2 2 2" xfId="12010" xr:uid="{00000000-0005-0000-0000-000076580000}"/>
    <cellStyle name="Normal 65 3 2 2 2 2" xfId="29497" xr:uid="{00000000-0005-0000-0000-000077580000}"/>
    <cellStyle name="Normal 65 3 2 2 3" xfId="29496" xr:uid="{00000000-0005-0000-0000-000078580000}"/>
    <cellStyle name="Normal 65 3 2 3" xfId="12011" xr:uid="{00000000-0005-0000-0000-000079580000}"/>
    <cellStyle name="Normal 65 3 2 3 2" xfId="29498" xr:uid="{00000000-0005-0000-0000-00007A580000}"/>
    <cellStyle name="Normal 65 3 2 4" xfId="29495" xr:uid="{00000000-0005-0000-0000-00007B580000}"/>
    <cellStyle name="Normal 65 3 3" xfId="12012" xr:uid="{00000000-0005-0000-0000-00007C580000}"/>
    <cellStyle name="Normal 65 3 3 2" xfId="12013" xr:uid="{00000000-0005-0000-0000-00007D580000}"/>
    <cellStyle name="Normal 65 3 3 2 2" xfId="29500" xr:uid="{00000000-0005-0000-0000-00007E580000}"/>
    <cellStyle name="Normal 65 3 3 3" xfId="29499" xr:uid="{00000000-0005-0000-0000-00007F580000}"/>
    <cellStyle name="Normal 65 3 4" xfId="12014" xr:uid="{00000000-0005-0000-0000-000080580000}"/>
    <cellStyle name="Normal 65 3 4 2" xfId="29501" xr:uid="{00000000-0005-0000-0000-000081580000}"/>
    <cellStyle name="Normal 65 3 5" xfId="29494" xr:uid="{00000000-0005-0000-0000-000082580000}"/>
    <cellStyle name="Normal 65 4" xfId="12015" xr:uid="{00000000-0005-0000-0000-000083580000}"/>
    <cellStyle name="Normal 65 4 2" xfId="12016" xr:uid="{00000000-0005-0000-0000-000084580000}"/>
    <cellStyle name="Normal 65 4 2 2" xfId="12017" xr:uid="{00000000-0005-0000-0000-000085580000}"/>
    <cellStyle name="Normal 65 4 2 2 2" xfId="12018" xr:uid="{00000000-0005-0000-0000-000086580000}"/>
    <cellStyle name="Normal 65 4 2 2 2 2" xfId="29505" xr:uid="{00000000-0005-0000-0000-000087580000}"/>
    <cellStyle name="Normal 65 4 2 2 3" xfId="29504" xr:uid="{00000000-0005-0000-0000-000088580000}"/>
    <cellStyle name="Normal 65 4 2 3" xfId="12019" xr:uid="{00000000-0005-0000-0000-000089580000}"/>
    <cellStyle name="Normal 65 4 2 3 2" xfId="29506" xr:uid="{00000000-0005-0000-0000-00008A580000}"/>
    <cellStyle name="Normal 65 4 2 4" xfId="29503" xr:uid="{00000000-0005-0000-0000-00008B580000}"/>
    <cellStyle name="Normal 65 4 3" xfId="12020" xr:uid="{00000000-0005-0000-0000-00008C580000}"/>
    <cellStyle name="Normal 65 4 3 2" xfId="12021" xr:uid="{00000000-0005-0000-0000-00008D580000}"/>
    <cellStyle name="Normal 65 4 3 2 2" xfId="29508" xr:uid="{00000000-0005-0000-0000-00008E580000}"/>
    <cellStyle name="Normal 65 4 3 3" xfId="29507" xr:uid="{00000000-0005-0000-0000-00008F580000}"/>
    <cellStyle name="Normal 65 4 4" xfId="12022" xr:uid="{00000000-0005-0000-0000-000090580000}"/>
    <cellStyle name="Normal 65 4 4 2" xfId="29509" xr:uid="{00000000-0005-0000-0000-000091580000}"/>
    <cellStyle name="Normal 65 4 5" xfId="29502" xr:uid="{00000000-0005-0000-0000-000092580000}"/>
    <cellStyle name="Normal 65 5" xfId="12023" xr:uid="{00000000-0005-0000-0000-000093580000}"/>
    <cellStyle name="Normal 65 5 2" xfId="12024" xr:uid="{00000000-0005-0000-0000-000094580000}"/>
    <cellStyle name="Normal 65 5 2 2" xfId="12025" xr:uid="{00000000-0005-0000-0000-000095580000}"/>
    <cellStyle name="Normal 65 5 2 2 2" xfId="12026" xr:uid="{00000000-0005-0000-0000-000096580000}"/>
    <cellStyle name="Normal 65 5 2 2 2 2" xfId="29513" xr:uid="{00000000-0005-0000-0000-000097580000}"/>
    <cellStyle name="Normal 65 5 2 2 3" xfId="29512" xr:uid="{00000000-0005-0000-0000-000098580000}"/>
    <cellStyle name="Normal 65 5 2 3" xfId="12027" xr:uid="{00000000-0005-0000-0000-000099580000}"/>
    <cellStyle name="Normal 65 5 2 3 2" xfId="29514" xr:uid="{00000000-0005-0000-0000-00009A580000}"/>
    <cellStyle name="Normal 65 5 2 4" xfId="29511" xr:uid="{00000000-0005-0000-0000-00009B580000}"/>
    <cellStyle name="Normal 65 5 3" xfId="12028" xr:uid="{00000000-0005-0000-0000-00009C580000}"/>
    <cellStyle name="Normal 65 5 3 2" xfId="12029" xr:uid="{00000000-0005-0000-0000-00009D580000}"/>
    <cellStyle name="Normal 65 5 3 2 2" xfId="29516" xr:uid="{00000000-0005-0000-0000-00009E580000}"/>
    <cellStyle name="Normal 65 5 3 3" xfId="29515" xr:uid="{00000000-0005-0000-0000-00009F580000}"/>
    <cellStyle name="Normal 65 5 4" xfId="12030" xr:uid="{00000000-0005-0000-0000-0000A0580000}"/>
    <cellStyle name="Normal 65 5 4 2" xfId="29517" xr:uid="{00000000-0005-0000-0000-0000A1580000}"/>
    <cellStyle name="Normal 65 5 5" xfId="29510" xr:uid="{00000000-0005-0000-0000-0000A2580000}"/>
    <cellStyle name="Normal 65 6" xfId="12031" xr:uid="{00000000-0005-0000-0000-0000A3580000}"/>
    <cellStyle name="Normal 65 6 2" xfId="12032" xr:uid="{00000000-0005-0000-0000-0000A4580000}"/>
    <cellStyle name="Normal 65 6 2 2" xfId="12033" xr:uid="{00000000-0005-0000-0000-0000A5580000}"/>
    <cellStyle name="Normal 65 6 2 2 2" xfId="12034" xr:uid="{00000000-0005-0000-0000-0000A6580000}"/>
    <cellStyle name="Normal 65 6 2 2 2 2" xfId="29521" xr:uid="{00000000-0005-0000-0000-0000A7580000}"/>
    <cellStyle name="Normal 65 6 2 2 3" xfId="29520" xr:uid="{00000000-0005-0000-0000-0000A8580000}"/>
    <cellStyle name="Normal 65 6 2 3" xfId="12035" xr:uid="{00000000-0005-0000-0000-0000A9580000}"/>
    <cellStyle name="Normal 65 6 2 3 2" xfId="29522" xr:uid="{00000000-0005-0000-0000-0000AA580000}"/>
    <cellStyle name="Normal 65 6 2 4" xfId="29519" xr:uid="{00000000-0005-0000-0000-0000AB580000}"/>
    <cellStyle name="Normal 65 6 3" xfId="12036" xr:uid="{00000000-0005-0000-0000-0000AC580000}"/>
    <cellStyle name="Normal 65 6 3 2" xfId="12037" xr:uid="{00000000-0005-0000-0000-0000AD580000}"/>
    <cellStyle name="Normal 65 6 3 2 2" xfId="29524" xr:uid="{00000000-0005-0000-0000-0000AE580000}"/>
    <cellStyle name="Normal 65 6 3 3" xfId="29523" xr:uid="{00000000-0005-0000-0000-0000AF580000}"/>
    <cellStyle name="Normal 65 6 4" xfId="12038" xr:uid="{00000000-0005-0000-0000-0000B0580000}"/>
    <cellStyle name="Normal 65 6 4 2" xfId="29525" xr:uid="{00000000-0005-0000-0000-0000B1580000}"/>
    <cellStyle name="Normal 65 6 5" xfId="29518" xr:uid="{00000000-0005-0000-0000-0000B2580000}"/>
    <cellStyle name="Normal 65 7" xfId="12039" xr:uid="{00000000-0005-0000-0000-0000B3580000}"/>
    <cellStyle name="Normal 65 7 2" xfId="12040" xr:uid="{00000000-0005-0000-0000-0000B4580000}"/>
    <cellStyle name="Normal 65 7 2 2" xfId="12041" xr:uid="{00000000-0005-0000-0000-0000B5580000}"/>
    <cellStyle name="Normal 65 7 2 2 2" xfId="12042" xr:uid="{00000000-0005-0000-0000-0000B6580000}"/>
    <cellStyle name="Normal 65 7 2 2 2 2" xfId="29529" xr:uid="{00000000-0005-0000-0000-0000B7580000}"/>
    <cellStyle name="Normal 65 7 2 2 3" xfId="29528" xr:uid="{00000000-0005-0000-0000-0000B8580000}"/>
    <cellStyle name="Normal 65 7 2 3" xfId="12043" xr:uid="{00000000-0005-0000-0000-0000B9580000}"/>
    <cellStyle name="Normal 65 7 2 3 2" xfId="29530" xr:uid="{00000000-0005-0000-0000-0000BA580000}"/>
    <cellStyle name="Normal 65 7 2 4" xfId="29527" xr:uid="{00000000-0005-0000-0000-0000BB580000}"/>
    <cellStyle name="Normal 65 7 3" xfId="12044" xr:uid="{00000000-0005-0000-0000-0000BC580000}"/>
    <cellStyle name="Normal 65 7 3 2" xfId="12045" xr:uid="{00000000-0005-0000-0000-0000BD580000}"/>
    <cellStyle name="Normal 65 7 3 2 2" xfId="29532" xr:uid="{00000000-0005-0000-0000-0000BE580000}"/>
    <cellStyle name="Normal 65 7 3 3" xfId="29531" xr:uid="{00000000-0005-0000-0000-0000BF580000}"/>
    <cellStyle name="Normal 65 7 4" xfId="12046" xr:uid="{00000000-0005-0000-0000-0000C0580000}"/>
    <cellStyle name="Normal 65 7 4 2" xfId="29533" xr:uid="{00000000-0005-0000-0000-0000C1580000}"/>
    <cellStyle name="Normal 65 7 5" xfId="29526" xr:uid="{00000000-0005-0000-0000-0000C2580000}"/>
    <cellStyle name="Normal 65 8" xfId="12047" xr:uid="{00000000-0005-0000-0000-0000C3580000}"/>
    <cellStyle name="Normal 65 8 2" xfId="12048" xr:uid="{00000000-0005-0000-0000-0000C4580000}"/>
    <cellStyle name="Normal 65 8 2 2" xfId="12049" xr:uid="{00000000-0005-0000-0000-0000C5580000}"/>
    <cellStyle name="Normal 65 8 2 2 2" xfId="12050" xr:uid="{00000000-0005-0000-0000-0000C6580000}"/>
    <cellStyle name="Normal 65 8 2 2 2 2" xfId="29537" xr:uid="{00000000-0005-0000-0000-0000C7580000}"/>
    <cellStyle name="Normal 65 8 2 2 3" xfId="29536" xr:uid="{00000000-0005-0000-0000-0000C8580000}"/>
    <cellStyle name="Normal 65 8 2 3" xfId="12051" xr:uid="{00000000-0005-0000-0000-0000C9580000}"/>
    <cellStyle name="Normal 65 8 2 3 2" xfId="29538" xr:uid="{00000000-0005-0000-0000-0000CA580000}"/>
    <cellStyle name="Normal 65 8 2 4" xfId="29535" xr:uid="{00000000-0005-0000-0000-0000CB580000}"/>
    <cellStyle name="Normal 65 8 3" xfId="12052" xr:uid="{00000000-0005-0000-0000-0000CC580000}"/>
    <cellStyle name="Normal 65 8 3 2" xfId="12053" xr:uid="{00000000-0005-0000-0000-0000CD580000}"/>
    <cellStyle name="Normal 65 8 3 2 2" xfId="29540" xr:uid="{00000000-0005-0000-0000-0000CE580000}"/>
    <cellStyle name="Normal 65 8 3 3" xfId="29539" xr:uid="{00000000-0005-0000-0000-0000CF580000}"/>
    <cellStyle name="Normal 65 8 4" xfId="12054" xr:uid="{00000000-0005-0000-0000-0000D0580000}"/>
    <cellStyle name="Normal 65 8 4 2" xfId="29541" xr:uid="{00000000-0005-0000-0000-0000D1580000}"/>
    <cellStyle name="Normal 65 8 5" xfId="29534" xr:uid="{00000000-0005-0000-0000-0000D2580000}"/>
    <cellStyle name="Normal 65 9" xfId="12055" xr:uid="{00000000-0005-0000-0000-0000D3580000}"/>
    <cellStyle name="Normal 65 9 2" xfId="12056" xr:uid="{00000000-0005-0000-0000-0000D4580000}"/>
    <cellStyle name="Normal 65 9 2 2" xfId="12057" xr:uid="{00000000-0005-0000-0000-0000D5580000}"/>
    <cellStyle name="Normal 65 9 2 2 2" xfId="12058" xr:uid="{00000000-0005-0000-0000-0000D6580000}"/>
    <cellStyle name="Normal 65 9 2 2 2 2" xfId="29545" xr:uid="{00000000-0005-0000-0000-0000D7580000}"/>
    <cellStyle name="Normal 65 9 2 2 3" xfId="29544" xr:uid="{00000000-0005-0000-0000-0000D8580000}"/>
    <cellStyle name="Normal 65 9 2 3" xfId="12059" xr:uid="{00000000-0005-0000-0000-0000D9580000}"/>
    <cellStyle name="Normal 65 9 2 3 2" xfId="29546" xr:uid="{00000000-0005-0000-0000-0000DA580000}"/>
    <cellStyle name="Normal 65 9 2 4" xfId="29543" xr:uid="{00000000-0005-0000-0000-0000DB580000}"/>
    <cellStyle name="Normal 65 9 3" xfId="12060" xr:uid="{00000000-0005-0000-0000-0000DC580000}"/>
    <cellStyle name="Normal 65 9 3 2" xfId="12061" xr:uid="{00000000-0005-0000-0000-0000DD580000}"/>
    <cellStyle name="Normal 65 9 3 2 2" xfId="29548" xr:uid="{00000000-0005-0000-0000-0000DE580000}"/>
    <cellStyle name="Normal 65 9 3 3" xfId="29547" xr:uid="{00000000-0005-0000-0000-0000DF580000}"/>
    <cellStyle name="Normal 65 9 4" xfId="12062" xr:uid="{00000000-0005-0000-0000-0000E0580000}"/>
    <cellStyle name="Normal 65 9 4 2" xfId="29549" xr:uid="{00000000-0005-0000-0000-0000E1580000}"/>
    <cellStyle name="Normal 65 9 5" xfId="29542" xr:uid="{00000000-0005-0000-0000-0000E2580000}"/>
    <cellStyle name="Normal 66" xfId="12063" xr:uid="{00000000-0005-0000-0000-0000E3580000}"/>
    <cellStyle name="Normal 66 10" xfId="12064" xr:uid="{00000000-0005-0000-0000-0000E4580000}"/>
    <cellStyle name="Normal 66 10 2" xfId="12065" xr:uid="{00000000-0005-0000-0000-0000E5580000}"/>
    <cellStyle name="Normal 66 10 2 2" xfId="12066" xr:uid="{00000000-0005-0000-0000-0000E6580000}"/>
    <cellStyle name="Normal 66 10 2 2 2" xfId="12067" xr:uid="{00000000-0005-0000-0000-0000E7580000}"/>
    <cellStyle name="Normal 66 10 2 2 2 2" xfId="29554" xr:uid="{00000000-0005-0000-0000-0000E8580000}"/>
    <cellStyle name="Normal 66 10 2 2 3" xfId="29553" xr:uid="{00000000-0005-0000-0000-0000E9580000}"/>
    <cellStyle name="Normal 66 10 2 3" xfId="12068" xr:uid="{00000000-0005-0000-0000-0000EA580000}"/>
    <cellStyle name="Normal 66 10 2 3 2" xfId="29555" xr:uid="{00000000-0005-0000-0000-0000EB580000}"/>
    <cellStyle name="Normal 66 10 2 4" xfId="29552" xr:uid="{00000000-0005-0000-0000-0000EC580000}"/>
    <cellStyle name="Normal 66 10 3" xfId="12069" xr:uid="{00000000-0005-0000-0000-0000ED580000}"/>
    <cellStyle name="Normal 66 10 3 2" xfId="12070" xr:uid="{00000000-0005-0000-0000-0000EE580000}"/>
    <cellStyle name="Normal 66 10 3 2 2" xfId="29557" xr:uid="{00000000-0005-0000-0000-0000EF580000}"/>
    <cellStyle name="Normal 66 10 3 3" xfId="29556" xr:uid="{00000000-0005-0000-0000-0000F0580000}"/>
    <cellStyle name="Normal 66 10 4" xfId="12071" xr:uid="{00000000-0005-0000-0000-0000F1580000}"/>
    <cellStyle name="Normal 66 10 4 2" xfId="29558" xr:uid="{00000000-0005-0000-0000-0000F2580000}"/>
    <cellStyle name="Normal 66 10 5" xfId="29551" xr:uid="{00000000-0005-0000-0000-0000F3580000}"/>
    <cellStyle name="Normal 66 11" xfId="12072" xr:uid="{00000000-0005-0000-0000-0000F4580000}"/>
    <cellStyle name="Normal 66 11 2" xfId="12073" xr:uid="{00000000-0005-0000-0000-0000F5580000}"/>
    <cellStyle name="Normal 66 11 2 2" xfId="12074" xr:uid="{00000000-0005-0000-0000-0000F6580000}"/>
    <cellStyle name="Normal 66 11 2 2 2" xfId="12075" xr:uid="{00000000-0005-0000-0000-0000F7580000}"/>
    <cellStyle name="Normal 66 11 2 2 2 2" xfId="29562" xr:uid="{00000000-0005-0000-0000-0000F8580000}"/>
    <cellStyle name="Normal 66 11 2 2 3" xfId="29561" xr:uid="{00000000-0005-0000-0000-0000F9580000}"/>
    <cellStyle name="Normal 66 11 2 3" xfId="12076" xr:uid="{00000000-0005-0000-0000-0000FA580000}"/>
    <cellStyle name="Normal 66 11 2 3 2" xfId="29563" xr:uid="{00000000-0005-0000-0000-0000FB580000}"/>
    <cellStyle name="Normal 66 11 2 4" xfId="29560" xr:uid="{00000000-0005-0000-0000-0000FC580000}"/>
    <cellStyle name="Normal 66 11 3" xfId="12077" xr:uid="{00000000-0005-0000-0000-0000FD580000}"/>
    <cellStyle name="Normal 66 11 3 2" xfId="12078" xr:uid="{00000000-0005-0000-0000-0000FE580000}"/>
    <cellStyle name="Normal 66 11 3 2 2" xfId="29565" xr:uid="{00000000-0005-0000-0000-0000FF580000}"/>
    <cellStyle name="Normal 66 11 3 3" xfId="29564" xr:uid="{00000000-0005-0000-0000-000000590000}"/>
    <cellStyle name="Normal 66 11 4" xfId="12079" xr:uid="{00000000-0005-0000-0000-000001590000}"/>
    <cellStyle name="Normal 66 11 4 2" xfId="29566" xr:uid="{00000000-0005-0000-0000-000002590000}"/>
    <cellStyle name="Normal 66 11 5" xfId="29559" xr:uid="{00000000-0005-0000-0000-000003590000}"/>
    <cellStyle name="Normal 66 12" xfId="12080" xr:uid="{00000000-0005-0000-0000-000004590000}"/>
    <cellStyle name="Normal 66 12 2" xfId="12081" xr:uid="{00000000-0005-0000-0000-000005590000}"/>
    <cellStyle name="Normal 66 12 2 2" xfId="12082" xr:uid="{00000000-0005-0000-0000-000006590000}"/>
    <cellStyle name="Normal 66 12 2 2 2" xfId="12083" xr:uid="{00000000-0005-0000-0000-000007590000}"/>
    <cellStyle name="Normal 66 12 2 2 2 2" xfId="29570" xr:uid="{00000000-0005-0000-0000-000008590000}"/>
    <cellStyle name="Normal 66 12 2 2 3" xfId="29569" xr:uid="{00000000-0005-0000-0000-000009590000}"/>
    <cellStyle name="Normal 66 12 2 3" xfId="12084" xr:uid="{00000000-0005-0000-0000-00000A590000}"/>
    <cellStyle name="Normal 66 12 2 3 2" xfId="29571" xr:uid="{00000000-0005-0000-0000-00000B590000}"/>
    <cellStyle name="Normal 66 12 2 4" xfId="29568" xr:uid="{00000000-0005-0000-0000-00000C590000}"/>
    <cellStyle name="Normal 66 12 3" xfId="12085" xr:uid="{00000000-0005-0000-0000-00000D590000}"/>
    <cellStyle name="Normal 66 12 3 2" xfId="12086" xr:uid="{00000000-0005-0000-0000-00000E590000}"/>
    <cellStyle name="Normal 66 12 3 2 2" xfId="29573" xr:uid="{00000000-0005-0000-0000-00000F590000}"/>
    <cellStyle name="Normal 66 12 3 3" xfId="29572" xr:uid="{00000000-0005-0000-0000-000010590000}"/>
    <cellStyle name="Normal 66 12 4" xfId="12087" xr:uid="{00000000-0005-0000-0000-000011590000}"/>
    <cellStyle name="Normal 66 12 4 2" xfId="29574" xr:uid="{00000000-0005-0000-0000-000012590000}"/>
    <cellStyle name="Normal 66 12 5" xfId="29567" xr:uid="{00000000-0005-0000-0000-000013590000}"/>
    <cellStyle name="Normal 66 13" xfId="12088" xr:uid="{00000000-0005-0000-0000-000014590000}"/>
    <cellStyle name="Normal 66 13 2" xfId="12089" xr:uid="{00000000-0005-0000-0000-000015590000}"/>
    <cellStyle name="Normal 66 13 2 2" xfId="12090" xr:uid="{00000000-0005-0000-0000-000016590000}"/>
    <cellStyle name="Normal 66 13 2 2 2" xfId="12091" xr:uid="{00000000-0005-0000-0000-000017590000}"/>
    <cellStyle name="Normal 66 13 2 2 2 2" xfId="29578" xr:uid="{00000000-0005-0000-0000-000018590000}"/>
    <cellStyle name="Normal 66 13 2 2 3" xfId="29577" xr:uid="{00000000-0005-0000-0000-000019590000}"/>
    <cellStyle name="Normal 66 13 2 3" xfId="12092" xr:uid="{00000000-0005-0000-0000-00001A590000}"/>
    <cellStyle name="Normal 66 13 2 3 2" xfId="29579" xr:uid="{00000000-0005-0000-0000-00001B590000}"/>
    <cellStyle name="Normal 66 13 2 4" xfId="29576" xr:uid="{00000000-0005-0000-0000-00001C590000}"/>
    <cellStyle name="Normal 66 13 3" xfId="12093" xr:uid="{00000000-0005-0000-0000-00001D590000}"/>
    <cellStyle name="Normal 66 13 3 2" xfId="12094" xr:uid="{00000000-0005-0000-0000-00001E590000}"/>
    <cellStyle name="Normal 66 13 3 2 2" xfId="29581" xr:uid="{00000000-0005-0000-0000-00001F590000}"/>
    <cellStyle name="Normal 66 13 3 3" xfId="29580" xr:uid="{00000000-0005-0000-0000-000020590000}"/>
    <cellStyle name="Normal 66 13 4" xfId="12095" xr:uid="{00000000-0005-0000-0000-000021590000}"/>
    <cellStyle name="Normal 66 13 4 2" xfId="29582" xr:uid="{00000000-0005-0000-0000-000022590000}"/>
    <cellStyle name="Normal 66 13 5" xfId="29575" xr:uid="{00000000-0005-0000-0000-000023590000}"/>
    <cellStyle name="Normal 66 14" xfId="12096" xr:uid="{00000000-0005-0000-0000-000024590000}"/>
    <cellStyle name="Normal 66 14 2" xfId="12097" xr:uid="{00000000-0005-0000-0000-000025590000}"/>
    <cellStyle name="Normal 66 14 2 2" xfId="12098" xr:uid="{00000000-0005-0000-0000-000026590000}"/>
    <cellStyle name="Normal 66 14 2 2 2" xfId="12099" xr:uid="{00000000-0005-0000-0000-000027590000}"/>
    <cellStyle name="Normal 66 14 2 2 2 2" xfId="29586" xr:uid="{00000000-0005-0000-0000-000028590000}"/>
    <cellStyle name="Normal 66 14 2 2 3" xfId="29585" xr:uid="{00000000-0005-0000-0000-000029590000}"/>
    <cellStyle name="Normal 66 14 2 3" xfId="12100" xr:uid="{00000000-0005-0000-0000-00002A590000}"/>
    <cellStyle name="Normal 66 14 2 3 2" xfId="29587" xr:uid="{00000000-0005-0000-0000-00002B590000}"/>
    <cellStyle name="Normal 66 14 2 4" xfId="29584" xr:uid="{00000000-0005-0000-0000-00002C590000}"/>
    <cellStyle name="Normal 66 14 3" xfId="12101" xr:uid="{00000000-0005-0000-0000-00002D590000}"/>
    <cellStyle name="Normal 66 14 3 2" xfId="12102" xr:uid="{00000000-0005-0000-0000-00002E590000}"/>
    <cellStyle name="Normal 66 14 3 2 2" xfId="29589" xr:uid="{00000000-0005-0000-0000-00002F590000}"/>
    <cellStyle name="Normal 66 14 3 3" xfId="29588" xr:uid="{00000000-0005-0000-0000-000030590000}"/>
    <cellStyle name="Normal 66 14 4" xfId="12103" xr:uid="{00000000-0005-0000-0000-000031590000}"/>
    <cellStyle name="Normal 66 14 4 2" xfId="29590" xr:uid="{00000000-0005-0000-0000-000032590000}"/>
    <cellStyle name="Normal 66 14 5" xfId="29583" xr:uid="{00000000-0005-0000-0000-000033590000}"/>
    <cellStyle name="Normal 66 15" xfId="12104" xr:uid="{00000000-0005-0000-0000-000034590000}"/>
    <cellStyle name="Normal 66 15 2" xfId="12105" xr:uid="{00000000-0005-0000-0000-000035590000}"/>
    <cellStyle name="Normal 66 15 2 2" xfId="12106" xr:uid="{00000000-0005-0000-0000-000036590000}"/>
    <cellStyle name="Normal 66 15 2 2 2" xfId="12107" xr:uid="{00000000-0005-0000-0000-000037590000}"/>
    <cellStyle name="Normal 66 15 2 2 2 2" xfId="29594" xr:uid="{00000000-0005-0000-0000-000038590000}"/>
    <cellStyle name="Normal 66 15 2 2 3" xfId="29593" xr:uid="{00000000-0005-0000-0000-000039590000}"/>
    <cellStyle name="Normal 66 15 2 3" xfId="12108" xr:uid="{00000000-0005-0000-0000-00003A590000}"/>
    <cellStyle name="Normal 66 15 2 3 2" xfId="29595" xr:uid="{00000000-0005-0000-0000-00003B590000}"/>
    <cellStyle name="Normal 66 15 2 4" xfId="29592" xr:uid="{00000000-0005-0000-0000-00003C590000}"/>
    <cellStyle name="Normal 66 15 3" xfId="12109" xr:uid="{00000000-0005-0000-0000-00003D590000}"/>
    <cellStyle name="Normal 66 15 3 2" xfId="12110" xr:uid="{00000000-0005-0000-0000-00003E590000}"/>
    <cellStyle name="Normal 66 15 3 2 2" xfId="29597" xr:uid="{00000000-0005-0000-0000-00003F590000}"/>
    <cellStyle name="Normal 66 15 3 3" xfId="29596" xr:uid="{00000000-0005-0000-0000-000040590000}"/>
    <cellStyle name="Normal 66 15 4" xfId="12111" xr:uid="{00000000-0005-0000-0000-000041590000}"/>
    <cellStyle name="Normal 66 15 4 2" xfId="29598" xr:uid="{00000000-0005-0000-0000-000042590000}"/>
    <cellStyle name="Normal 66 15 5" xfId="29591" xr:uid="{00000000-0005-0000-0000-000043590000}"/>
    <cellStyle name="Normal 66 16" xfId="12112" xr:uid="{00000000-0005-0000-0000-000044590000}"/>
    <cellStyle name="Normal 66 16 2" xfId="12113" xr:uid="{00000000-0005-0000-0000-000045590000}"/>
    <cellStyle name="Normal 66 16 2 2" xfId="12114" xr:uid="{00000000-0005-0000-0000-000046590000}"/>
    <cellStyle name="Normal 66 16 2 2 2" xfId="12115" xr:uid="{00000000-0005-0000-0000-000047590000}"/>
    <cellStyle name="Normal 66 16 2 2 2 2" xfId="29602" xr:uid="{00000000-0005-0000-0000-000048590000}"/>
    <cellStyle name="Normal 66 16 2 2 3" xfId="29601" xr:uid="{00000000-0005-0000-0000-000049590000}"/>
    <cellStyle name="Normal 66 16 2 3" xfId="12116" xr:uid="{00000000-0005-0000-0000-00004A590000}"/>
    <cellStyle name="Normal 66 16 2 3 2" xfId="29603" xr:uid="{00000000-0005-0000-0000-00004B590000}"/>
    <cellStyle name="Normal 66 16 2 4" xfId="29600" xr:uid="{00000000-0005-0000-0000-00004C590000}"/>
    <cellStyle name="Normal 66 16 3" xfId="12117" xr:uid="{00000000-0005-0000-0000-00004D590000}"/>
    <cellStyle name="Normal 66 16 3 2" xfId="12118" xr:uid="{00000000-0005-0000-0000-00004E590000}"/>
    <cellStyle name="Normal 66 16 3 2 2" xfId="29605" xr:uid="{00000000-0005-0000-0000-00004F590000}"/>
    <cellStyle name="Normal 66 16 3 3" xfId="29604" xr:uid="{00000000-0005-0000-0000-000050590000}"/>
    <cellStyle name="Normal 66 16 4" xfId="12119" xr:uid="{00000000-0005-0000-0000-000051590000}"/>
    <cellStyle name="Normal 66 16 4 2" xfId="29606" xr:uid="{00000000-0005-0000-0000-000052590000}"/>
    <cellStyle name="Normal 66 16 5" xfId="29599" xr:uid="{00000000-0005-0000-0000-000053590000}"/>
    <cellStyle name="Normal 66 17" xfId="12120" xr:uid="{00000000-0005-0000-0000-000054590000}"/>
    <cellStyle name="Normal 66 17 2" xfId="12121" xr:uid="{00000000-0005-0000-0000-000055590000}"/>
    <cellStyle name="Normal 66 17 2 2" xfId="12122" xr:uid="{00000000-0005-0000-0000-000056590000}"/>
    <cellStyle name="Normal 66 17 2 2 2" xfId="12123" xr:uid="{00000000-0005-0000-0000-000057590000}"/>
    <cellStyle name="Normal 66 17 2 2 2 2" xfId="29610" xr:uid="{00000000-0005-0000-0000-000058590000}"/>
    <cellStyle name="Normal 66 17 2 2 3" xfId="29609" xr:uid="{00000000-0005-0000-0000-000059590000}"/>
    <cellStyle name="Normal 66 17 2 3" xfId="12124" xr:uid="{00000000-0005-0000-0000-00005A590000}"/>
    <cellStyle name="Normal 66 17 2 3 2" xfId="29611" xr:uid="{00000000-0005-0000-0000-00005B590000}"/>
    <cellStyle name="Normal 66 17 2 4" xfId="29608" xr:uid="{00000000-0005-0000-0000-00005C590000}"/>
    <cellStyle name="Normal 66 17 3" xfId="12125" xr:uid="{00000000-0005-0000-0000-00005D590000}"/>
    <cellStyle name="Normal 66 17 3 2" xfId="12126" xr:uid="{00000000-0005-0000-0000-00005E590000}"/>
    <cellStyle name="Normal 66 17 3 2 2" xfId="29613" xr:uid="{00000000-0005-0000-0000-00005F590000}"/>
    <cellStyle name="Normal 66 17 3 3" xfId="29612" xr:uid="{00000000-0005-0000-0000-000060590000}"/>
    <cellStyle name="Normal 66 17 4" xfId="12127" xr:uid="{00000000-0005-0000-0000-000061590000}"/>
    <cellStyle name="Normal 66 17 4 2" xfId="29614" xr:uid="{00000000-0005-0000-0000-000062590000}"/>
    <cellStyle name="Normal 66 17 5" xfId="29607" xr:uid="{00000000-0005-0000-0000-000063590000}"/>
    <cellStyle name="Normal 66 18" xfId="12128" xr:uid="{00000000-0005-0000-0000-000064590000}"/>
    <cellStyle name="Normal 66 18 2" xfId="12129" xr:uid="{00000000-0005-0000-0000-000065590000}"/>
    <cellStyle name="Normal 66 18 2 2" xfId="12130" xr:uid="{00000000-0005-0000-0000-000066590000}"/>
    <cellStyle name="Normal 66 18 2 2 2" xfId="12131" xr:uid="{00000000-0005-0000-0000-000067590000}"/>
    <cellStyle name="Normal 66 18 2 2 2 2" xfId="29618" xr:uid="{00000000-0005-0000-0000-000068590000}"/>
    <cellStyle name="Normal 66 18 2 2 3" xfId="29617" xr:uid="{00000000-0005-0000-0000-000069590000}"/>
    <cellStyle name="Normal 66 18 2 3" xfId="12132" xr:uid="{00000000-0005-0000-0000-00006A590000}"/>
    <cellStyle name="Normal 66 18 2 3 2" xfId="29619" xr:uid="{00000000-0005-0000-0000-00006B590000}"/>
    <cellStyle name="Normal 66 18 2 4" xfId="29616" xr:uid="{00000000-0005-0000-0000-00006C590000}"/>
    <cellStyle name="Normal 66 18 3" xfId="12133" xr:uid="{00000000-0005-0000-0000-00006D590000}"/>
    <cellStyle name="Normal 66 18 3 2" xfId="12134" xr:uid="{00000000-0005-0000-0000-00006E590000}"/>
    <cellStyle name="Normal 66 18 3 2 2" xfId="29621" xr:uid="{00000000-0005-0000-0000-00006F590000}"/>
    <cellStyle name="Normal 66 18 3 3" xfId="29620" xr:uid="{00000000-0005-0000-0000-000070590000}"/>
    <cellStyle name="Normal 66 18 4" xfId="12135" xr:uid="{00000000-0005-0000-0000-000071590000}"/>
    <cellStyle name="Normal 66 18 4 2" xfId="29622" xr:uid="{00000000-0005-0000-0000-000072590000}"/>
    <cellStyle name="Normal 66 18 5" xfId="29615" xr:uid="{00000000-0005-0000-0000-000073590000}"/>
    <cellStyle name="Normal 66 19" xfId="12136" xr:uid="{00000000-0005-0000-0000-000074590000}"/>
    <cellStyle name="Normal 66 19 2" xfId="12137" xr:uid="{00000000-0005-0000-0000-000075590000}"/>
    <cellStyle name="Normal 66 19 2 2" xfId="12138" xr:uid="{00000000-0005-0000-0000-000076590000}"/>
    <cellStyle name="Normal 66 19 2 2 2" xfId="12139" xr:uid="{00000000-0005-0000-0000-000077590000}"/>
    <cellStyle name="Normal 66 19 2 2 2 2" xfId="29626" xr:uid="{00000000-0005-0000-0000-000078590000}"/>
    <cellStyle name="Normal 66 19 2 2 3" xfId="29625" xr:uid="{00000000-0005-0000-0000-000079590000}"/>
    <cellStyle name="Normal 66 19 2 3" xfId="12140" xr:uid="{00000000-0005-0000-0000-00007A590000}"/>
    <cellStyle name="Normal 66 19 2 3 2" xfId="29627" xr:uid="{00000000-0005-0000-0000-00007B590000}"/>
    <cellStyle name="Normal 66 19 2 4" xfId="29624" xr:uid="{00000000-0005-0000-0000-00007C590000}"/>
    <cellStyle name="Normal 66 19 3" xfId="12141" xr:uid="{00000000-0005-0000-0000-00007D590000}"/>
    <cellStyle name="Normal 66 19 3 2" xfId="12142" xr:uid="{00000000-0005-0000-0000-00007E590000}"/>
    <cellStyle name="Normal 66 19 3 2 2" xfId="29629" xr:uid="{00000000-0005-0000-0000-00007F590000}"/>
    <cellStyle name="Normal 66 19 3 3" xfId="29628" xr:uid="{00000000-0005-0000-0000-000080590000}"/>
    <cellStyle name="Normal 66 19 4" xfId="12143" xr:uid="{00000000-0005-0000-0000-000081590000}"/>
    <cellStyle name="Normal 66 19 4 2" xfId="29630" xr:uid="{00000000-0005-0000-0000-000082590000}"/>
    <cellStyle name="Normal 66 19 5" xfId="29623" xr:uid="{00000000-0005-0000-0000-000083590000}"/>
    <cellStyle name="Normal 66 2" xfId="12144" xr:uid="{00000000-0005-0000-0000-000084590000}"/>
    <cellStyle name="Normal 66 2 2" xfId="12145" xr:uid="{00000000-0005-0000-0000-000085590000}"/>
    <cellStyle name="Normal 66 2 2 2" xfId="12146" xr:uid="{00000000-0005-0000-0000-000086590000}"/>
    <cellStyle name="Normal 66 2 2 2 2" xfId="12147" xr:uid="{00000000-0005-0000-0000-000087590000}"/>
    <cellStyle name="Normal 66 2 2 2 2 2" xfId="29634" xr:uid="{00000000-0005-0000-0000-000088590000}"/>
    <cellStyle name="Normal 66 2 2 2 3" xfId="29633" xr:uid="{00000000-0005-0000-0000-000089590000}"/>
    <cellStyle name="Normal 66 2 2 3" xfId="12148" xr:uid="{00000000-0005-0000-0000-00008A590000}"/>
    <cellStyle name="Normal 66 2 2 3 2" xfId="29635" xr:uid="{00000000-0005-0000-0000-00008B590000}"/>
    <cellStyle name="Normal 66 2 2 4" xfId="29632" xr:uid="{00000000-0005-0000-0000-00008C590000}"/>
    <cellStyle name="Normal 66 2 3" xfId="12149" xr:uid="{00000000-0005-0000-0000-00008D590000}"/>
    <cellStyle name="Normal 66 2 3 2" xfId="12150" xr:uid="{00000000-0005-0000-0000-00008E590000}"/>
    <cellStyle name="Normal 66 2 3 2 2" xfId="29637" xr:uid="{00000000-0005-0000-0000-00008F590000}"/>
    <cellStyle name="Normal 66 2 3 3" xfId="29636" xr:uid="{00000000-0005-0000-0000-000090590000}"/>
    <cellStyle name="Normal 66 2 4" xfId="12151" xr:uid="{00000000-0005-0000-0000-000091590000}"/>
    <cellStyle name="Normal 66 2 4 2" xfId="29638" xr:uid="{00000000-0005-0000-0000-000092590000}"/>
    <cellStyle name="Normal 66 2 5" xfId="29631" xr:uid="{00000000-0005-0000-0000-000093590000}"/>
    <cellStyle name="Normal 66 20" xfId="12152" xr:uid="{00000000-0005-0000-0000-000094590000}"/>
    <cellStyle name="Normal 66 20 2" xfId="12153" xr:uid="{00000000-0005-0000-0000-000095590000}"/>
    <cellStyle name="Normal 66 20 2 2" xfId="12154" xr:uid="{00000000-0005-0000-0000-000096590000}"/>
    <cellStyle name="Normal 66 20 2 2 2" xfId="12155" xr:uid="{00000000-0005-0000-0000-000097590000}"/>
    <cellStyle name="Normal 66 20 2 2 2 2" xfId="29642" xr:uid="{00000000-0005-0000-0000-000098590000}"/>
    <cellStyle name="Normal 66 20 2 2 3" xfId="29641" xr:uid="{00000000-0005-0000-0000-000099590000}"/>
    <cellStyle name="Normal 66 20 2 3" xfId="12156" xr:uid="{00000000-0005-0000-0000-00009A590000}"/>
    <cellStyle name="Normal 66 20 2 3 2" xfId="29643" xr:uid="{00000000-0005-0000-0000-00009B590000}"/>
    <cellStyle name="Normal 66 20 2 4" xfId="29640" xr:uid="{00000000-0005-0000-0000-00009C590000}"/>
    <cellStyle name="Normal 66 20 3" xfId="12157" xr:uid="{00000000-0005-0000-0000-00009D590000}"/>
    <cellStyle name="Normal 66 20 3 2" xfId="12158" xr:uid="{00000000-0005-0000-0000-00009E590000}"/>
    <cellStyle name="Normal 66 20 3 2 2" xfId="29645" xr:uid="{00000000-0005-0000-0000-00009F590000}"/>
    <cellStyle name="Normal 66 20 3 3" xfId="29644" xr:uid="{00000000-0005-0000-0000-0000A0590000}"/>
    <cellStyle name="Normal 66 20 4" xfId="12159" xr:uid="{00000000-0005-0000-0000-0000A1590000}"/>
    <cellStyle name="Normal 66 20 4 2" xfId="29646" xr:uid="{00000000-0005-0000-0000-0000A2590000}"/>
    <cellStyle name="Normal 66 20 5" xfId="29639" xr:uid="{00000000-0005-0000-0000-0000A3590000}"/>
    <cellStyle name="Normal 66 21" xfId="12160" xr:uid="{00000000-0005-0000-0000-0000A4590000}"/>
    <cellStyle name="Normal 66 21 2" xfId="12161" xr:uid="{00000000-0005-0000-0000-0000A5590000}"/>
    <cellStyle name="Normal 66 21 2 2" xfId="12162" xr:uid="{00000000-0005-0000-0000-0000A6590000}"/>
    <cellStyle name="Normal 66 21 2 2 2" xfId="12163" xr:uid="{00000000-0005-0000-0000-0000A7590000}"/>
    <cellStyle name="Normal 66 21 2 2 2 2" xfId="29650" xr:uid="{00000000-0005-0000-0000-0000A8590000}"/>
    <cellStyle name="Normal 66 21 2 2 3" xfId="29649" xr:uid="{00000000-0005-0000-0000-0000A9590000}"/>
    <cellStyle name="Normal 66 21 2 3" xfId="12164" xr:uid="{00000000-0005-0000-0000-0000AA590000}"/>
    <cellStyle name="Normal 66 21 2 3 2" xfId="29651" xr:uid="{00000000-0005-0000-0000-0000AB590000}"/>
    <cellStyle name="Normal 66 21 2 4" xfId="29648" xr:uid="{00000000-0005-0000-0000-0000AC590000}"/>
    <cellStyle name="Normal 66 21 3" xfId="12165" xr:uid="{00000000-0005-0000-0000-0000AD590000}"/>
    <cellStyle name="Normal 66 21 3 2" xfId="12166" xr:uid="{00000000-0005-0000-0000-0000AE590000}"/>
    <cellStyle name="Normal 66 21 3 2 2" xfId="29653" xr:uid="{00000000-0005-0000-0000-0000AF590000}"/>
    <cellStyle name="Normal 66 21 3 3" xfId="29652" xr:uid="{00000000-0005-0000-0000-0000B0590000}"/>
    <cellStyle name="Normal 66 21 4" xfId="12167" xr:uid="{00000000-0005-0000-0000-0000B1590000}"/>
    <cellStyle name="Normal 66 21 4 2" xfId="29654" xr:uid="{00000000-0005-0000-0000-0000B2590000}"/>
    <cellStyle name="Normal 66 21 5" xfId="29647" xr:uid="{00000000-0005-0000-0000-0000B3590000}"/>
    <cellStyle name="Normal 66 22" xfId="12168" xr:uid="{00000000-0005-0000-0000-0000B4590000}"/>
    <cellStyle name="Normal 66 22 2" xfId="12169" xr:uid="{00000000-0005-0000-0000-0000B5590000}"/>
    <cellStyle name="Normal 66 22 2 2" xfId="12170" xr:uid="{00000000-0005-0000-0000-0000B6590000}"/>
    <cellStyle name="Normal 66 22 2 2 2" xfId="12171" xr:uid="{00000000-0005-0000-0000-0000B7590000}"/>
    <cellStyle name="Normal 66 22 2 2 2 2" xfId="29658" xr:uid="{00000000-0005-0000-0000-0000B8590000}"/>
    <cellStyle name="Normal 66 22 2 2 3" xfId="29657" xr:uid="{00000000-0005-0000-0000-0000B9590000}"/>
    <cellStyle name="Normal 66 22 2 3" xfId="12172" xr:uid="{00000000-0005-0000-0000-0000BA590000}"/>
    <cellStyle name="Normal 66 22 2 3 2" xfId="29659" xr:uid="{00000000-0005-0000-0000-0000BB590000}"/>
    <cellStyle name="Normal 66 22 2 4" xfId="29656" xr:uid="{00000000-0005-0000-0000-0000BC590000}"/>
    <cellStyle name="Normal 66 22 3" xfId="12173" xr:uid="{00000000-0005-0000-0000-0000BD590000}"/>
    <cellStyle name="Normal 66 22 3 2" xfId="12174" xr:uid="{00000000-0005-0000-0000-0000BE590000}"/>
    <cellStyle name="Normal 66 22 3 2 2" xfId="29661" xr:uid="{00000000-0005-0000-0000-0000BF590000}"/>
    <cellStyle name="Normal 66 22 3 3" xfId="29660" xr:uid="{00000000-0005-0000-0000-0000C0590000}"/>
    <cellStyle name="Normal 66 22 4" xfId="12175" xr:uid="{00000000-0005-0000-0000-0000C1590000}"/>
    <cellStyle name="Normal 66 22 4 2" xfId="29662" xr:uid="{00000000-0005-0000-0000-0000C2590000}"/>
    <cellStyle name="Normal 66 22 5" xfId="29655" xr:uid="{00000000-0005-0000-0000-0000C3590000}"/>
    <cellStyle name="Normal 66 23" xfId="12176" xr:uid="{00000000-0005-0000-0000-0000C4590000}"/>
    <cellStyle name="Normal 66 23 2" xfId="12177" xr:uid="{00000000-0005-0000-0000-0000C5590000}"/>
    <cellStyle name="Normal 66 23 2 2" xfId="12178" xr:uid="{00000000-0005-0000-0000-0000C6590000}"/>
    <cellStyle name="Normal 66 23 2 2 2" xfId="29665" xr:uid="{00000000-0005-0000-0000-0000C7590000}"/>
    <cellStyle name="Normal 66 23 2 3" xfId="29664" xr:uid="{00000000-0005-0000-0000-0000C8590000}"/>
    <cellStyle name="Normal 66 23 3" xfId="12179" xr:uid="{00000000-0005-0000-0000-0000C9590000}"/>
    <cellStyle name="Normal 66 23 3 2" xfId="29666" xr:uid="{00000000-0005-0000-0000-0000CA590000}"/>
    <cellStyle name="Normal 66 23 4" xfId="29663" xr:uid="{00000000-0005-0000-0000-0000CB590000}"/>
    <cellStyle name="Normal 66 24" xfId="12180" xr:uid="{00000000-0005-0000-0000-0000CC590000}"/>
    <cellStyle name="Normal 66 24 2" xfId="12181" xr:uid="{00000000-0005-0000-0000-0000CD590000}"/>
    <cellStyle name="Normal 66 24 2 2" xfId="29668" xr:uid="{00000000-0005-0000-0000-0000CE590000}"/>
    <cellStyle name="Normal 66 24 3" xfId="29667" xr:uid="{00000000-0005-0000-0000-0000CF590000}"/>
    <cellStyle name="Normal 66 25" xfId="12182" xr:uid="{00000000-0005-0000-0000-0000D0590000}"/>
    <cellStyle name="Normal 66 25 2" xfId="29669" xr:uid="{00000000-0005-0000-0000-0000D1590000}"/>
    <cellStyle name="Normal 66 26" xfId="29550" xr:uid="{00000000-0005-0000-0000-0000D2590000}"/>
    <cellStyle name="Normal 66 3" xfId="12183" xr:uid="{00000000-0005-0000-0000-0000D3590000}"/>
    <cellStyle name="Normal 66 3 2" xfId="12184" xr:uid="{00000000-0005-0000-0000-0000D4590000}"/>
    <cellStyle name="Normal 66 3 2 2" xfId="12185" xr:uid="{00000000-0005-0000-0000-0000D5590000}"/>
    <cellStyle name="Normal 66 3 2 2 2" xfId="12186" xr:uid="{00000000-0005-0000-0000-0000D6590000}"/>
    <cellStyle name="Normal 66 3 2 2 2 2" xfId="29673" xr:uid="{00000000-0005-0000-0000-0000D7590000}"/>
    <cellStyle name="Normal 66 3 2 2 3" xfId="29672" xr:uid="{00000000-0005-0000-0000-0000D8590000}"/>
    <cellStyle name="Normal 66 3 2 3" xfId="12187" xr:uid="{00000000-0005-0000-0000-0000D9590000}"/>
    <cellStyle name="Normal 66 3 2 3 2" xfId="29674" xr:uid="{00000000-0005-0000-0000-0000DA590000}"/>
    <cellStyle name="Normal 66 3 2 4" xfId="29671" xr:uid="{00000000-0005-0000-0000-0000DB590000}"/>
    <cellStyle name="Normal 66 3 3" xfId="12188" xr:uid="{00000000-0005-0000-0000-0000DC590000}"/>
    <cellStyle name="Normal 66 3 3 2" xfId="12189" xr:uid="{00000000-0005-0000-0000-0000DD590000}"/>
    <cellStyle name="Normal 66 3 3 2 2" xfId="29676" xr:uid="{00000000-0005-0000-0000-0000DE590000}"/>
    <cellStyle name="Normal 66 3 3 3" xfId="29675" xr:uid="{00000000-0005-0000-0000-0000DF590000}"/>
    <cellStyle name="Normal 66 3 4" xfId="12190" xr:uid="{00000000-0005-0000-0000-0000E0590000}"/>
    <cellStyle name="Normal 66 3 4 2" xfId="29677" xr:uid="{00000000-0005-0000-0000-0000E1590000}"/>
    <cellStyle name="Normal 66 3 5" xfId="29670" xr:uid="{00000000-0005-0000-0000-0000E2590000}"/>
    <cellStyle name="Normal 66 4" xfId="12191" xr:uid="{00000000-0005-0000-0000-0000E3590000}"/>
    <cellStyle name="Normal 66 4 2" xfId="12192" xr:uid="{00000000-0005-0000-0000-0000E4590000}"/>
    <cellStyle name="Normal 66 4 2 2" xfId="12193" xr:uid="{00000000-0005-0000-0000-0000E5590000}"/>
    <cellStyle name="Normal 66 4 2 2 2" xfId="12194" xr:uid="{00000000-0005-0000-0000-0000E6590000}"/>
    <cellStyle name="Normal 66 4 2 2 2 2" xfId="29681" xr:uid="{00000000-0005-0000-0000-0000E7590000}"/>
    <cellStyle name="Normal 66 4 2 2 3" xfId="29680" xr:uid="{00000000-0005-0000-0000-0000E8590000}"/>
    <cellStyle name="Normal 66 4 2 3" xfId="12195" xr:uid="{00000000-0005-0000-0000-0000E9590000}"/>
    <cellStyle name="Normal 66 4 2 3 2" xfId="29682" xr:uid="{00000000-0005-0000-0000-0000EA590000}"/>
    <cellStyle name="Normal 66 4 2 4" xfId="29679" xr:uid="{00000000-0005-0000-0000-0000EB590000}"/>
    <cellStyle name="Normal 66 4 3" xfId="12196" xr:uid="{00000000-0005-0000-0000-0000EC590000}"/>
    <cellStyle name="Normal 66 4 3 2" xfId="12197" xr:uid="{00000000-0005-0000-0000-0000ED590000}"/>
    <cellStyle name="Normal 66 4 3 2 2" xfId="29684" xr:uid="{00000000-0005-0000-0000-0000EE590000}"/>
    <cellStyle name="Normal 66 4 3 3" xfId="29683" xr:uid="{00000000-0005-0000-0000-0000EF590000}"/>
    <cellStyle name="Normal 66 4 4" xfId="12198" xr:uid="{00000000-0005-0000-0000-0000F0590000}"/>
    <cellStyle name="Normal 66 4 4 2" xfId="29685" xr:uid="{00000000-0005-0000-0000-0000F1590000}"/>
    <cellStyle name="Normal 66 4 5" xfId="29678" xr:uid="{00000000-0005-0000-0000-0000F2590000}"/>
    <cellStyle name="Normal 66 5" xfId="12199" xr:uid="{00000000-0005-0000-0000-0000F3590000}"/>
    <cellStyle name="Normal 66 5 2" xfId="12200" xr:uid="{00000000-0005-0000-0000-0000F4590000}"/>
    <cellStyle name="Normal 66 5 2 2" xfId="12201" xr:uid="{00000000-0005-0000-0000-0000F5590000}"/>
    <cellStyle name="Normal 66 5 2 2 2" xfId="12202" xr:uid="{00000000-0005-0000-0000-0000F6590000}"/>
    <cellStyle name="Normal 66 5 2 2 2 2" xfId="29689" xr:uid="{00000000-0005-0000-0000-0000F7590000}"/>
    <cellStyle name="Normal 66 5 2 2 3" xfId="29688" xr:uid="{00000000-0005-0000-0000-0000F8590000}"/>
    <cellStyle name="Normal 66 5 2 3" xfId="12203" xr:uid="{00000000-0005-0000-0000-0000F9590000}"/>
    <cellStyle name="Normal 66 5 2 3 2" xfId="29690" xr:uid="{00000000-0005-0000-0000-0000FA590000}"/>
    <cellStyle name="Normal 66 5 2 4" xfId="29687" xr:uid="{00000000-0005-0000-0000-0000FB590000}"/>
    <cellStyle name="Normal 66 5 3" xfId="12204" xr:uid="{00000000-0005-0000-0000-0000FC590000}"/>
    <cellStyle name="Normal 66 5 3 2" xfId="12205" xr:uid="{00000000-0005-0000-0000-0000FD590000}"/>
    <cellStyle name="Normal 66 5 3 2 2" xfId="29692" xr:uid="{00000000-0005-0000-0000-0000FE590000}"/>
    <cellStyle name="Normal 66 5 3 3" xfId="29691" xr:uid="{00000000-0005-0000-0000-0000FF590000}"/>
    <cellStyle name="Normal 66 5 4" xfId="12206" xr:uid="{00000000-0005-0000-0000-0000005A0000}"/>
    <cellStyle name="Normal 66 5 4 2" xfId="29693" xr:uid="{00000000-0005-0000-0000-0000015A0000}"/>
    <cellStyle name="Normal 66 5 5" xfId="29686" xr:uid="{00000000-0005-0000-0000-0000025A0000}"/>
    <cellStyle name="Normal 66 6" xfId="12207" xr:uid="{00000000-0005-0000-0000-0000035A0000}"/>
    <cellStyle name="Normal 66 6 2" xfId="12208" xr:uid="{00000000-0005-0000-0000-0000045A0000}"/>
    <cellStyle name="Normal 66 6 2 2" xfId="12209" xr:uid="{00000000-0005-0000-0000-0000055A0000}"/>
    <cellStyle name="Normal 66 6 2 2 2" xfId="12210" xr:uid="{00000000-0005-0000-0000-0000065A0000}"/>
    <cellStyle name="Normal 66 6 2 2 2 2" xfId="29697" xr:uid="{00000000-0005-0000-0000-0000075A0000}"/>
    <cellStyle name="Normal 66 6 2 2 3" xfId="29696" xr:uid="{00000000-0005-0000-0000-0000085A0000}"/>
    <cellStyle name="Normal 66 6 2 3" xfId="12211" xr:uid="{00000000-0005-0000-0000-0000095A0000}"/>
    <cellStyle name="Normal 66 6 2 3 2" xfId="29698" xr:uid="{00000000-0005-0000-0000-00000A5A0000}"/>
    <cellStyle name="Normal 66 6 2 4" xfId="29695" xr:uid="{00000000-0005-0000-0000-00000B5A0000}"/>
    <cellStyle name="Normal 66 6 3" xfId="12212" xr:uid="{00000000-0005-0000-0000-00000C5A0000}"/>
    <cellStyle name="Normal 66 6 3 2" xfId="12213" xr:uid="{00000000-0005-0000-0000-00000D5A0000}"/>
    <cellStyle name="Normal 66 6 3 2 2" xfId="29700" xr:uid="{00000000-0005-0000-0000-00000E5A0000}"/>
    <cellStyle name="Normal 66 6 3 3" xfId="29699" xr:uid="{00000000-0005-0000-0000-00000F5A0000}"/>
    <cellStyle name="Normal 66 6 4" xfId="12214" xr:uid="{00000000-0005-0000-0000-0000105A0000}"/>
    <cellStyle name="Normal 66 6 4 2" xfId="29701" xr:uid="{00000000-0005-0000-0000-0000115A0000}"/>
    <cellStyle name="Normal 66 6 5" xfId="29694" xr:uid="{00000000-0005-0000-0000-0000125A0000}"/>
    <cellStyle name="Normal 66 7" xfId="12215" xr:uid="{00000000-0005-0000-0000-0000135A0000}"/>
    <cellStyle name="Normal 66 7 2" xfId="12216" xr:uid="{00000000-0005-0000-0000-0000145A0000}"/>
    <cellStyle name="Normal 66 7 2 2" xfId="12217" xr:uid="{00000000-0005-0000-0000-0000155A0000}"/>
    <cellStyle name="Normal 66 7 2 2 2" xfId="12218" xr:uid="{00000000-0005-0000-0000-0000165A0000}"/>
    <cellStyle name="Normal 66 7 2 2 2 2" xfId="29705" xr:uid="{00000000-0005-0000-0000-0000175A0000}"/>
    <cellStyle name="Normal 66 7 2 2 3" xfId="29704" xr:uid="{00000000-0005-0000-0000-0000185A0000}"/>
    <cellStyle name="Normal 66 7 2 3" xfId="12219" xr:uid="{00000000-0005-0000-0000-0000195A0000}"/>
    <cellStyle name="Normal 66 7 2 3 2" xfId="29706" xr:uid="{00000000-0005-0000-0000-00001A5A0000}"/>
    <cellStyle name="Normal 66 7 2 4" xfId="29703" xr:uid="{00000000-0005-0000-0000-00001B5A0000}"/>
    <cellStyle name="Normal 66 7 3" xfId="12220" xr:uid="{00000000-0005-0000-0000-00001C5A0000}"/>
    <cellStyle name="Normal 66 7 3 2" xfId="12221" xr:uid="{00000000-0005-0000-0000-00001D5A0000}"/>
    <cellStyle name="Normal 66 7 3 2 2" xfId="29708" xr:uid="{00000000-0005-0000-0000-00001E5A0000}"/>
    <cellStyle name="Normal 66 7 3 3" xfId="29707" xr:uid="{00000000-0005-0000-0000-00001F5A0000}"/>
    <cellStyle name="Normal 66 7 4" xfId="12222" xr:uid="{00000000-0005-0000-0000-0000205A0000}"/>
    <cellStyle name="Normal 66 7 4 2" xfId="29709" xr:uid="{00000000-0005-0000-0000-0000215A0000}"/>
    <cellStyle name="Normal 66 7 5" xfId="29702" xr:uid="{00000000-0005-0000-0000-0000225A0000}"/>
    <cellStyle name="Normal 66 8" xfId="12223" xr:uid="{00000000-0005-0000-0000-0000235A0000}"/>
    <cellStyle name="Normal 66 8 2" xfId="12224" xr:uid="{00000000-0005-0000-0000-0000245A0000}"/>
    <cellStyle name="Normal 66 8 2 2" xfId="12225" xr:uid="{00000000-0005-0000-0000-0000255A0000}"/>
    <cellStyle name="Normal 66 8 2 2 2" xfId="12226" xr:uid="{00000000-0005-0000-0000-0000265A0000}"/>
    <cellStyle name="Normal 66 8 2 2 2 2" xfId="29713" xr:uid="{00000000-0005-0000-0000-0000275A0000}"/>
    <cellStyle name="Normal 66 8 2 2 3" xfId="29712" xr:uid="{00000000-0005-0000-0000-0000285A0000}"/>
    <cellStyle name="Normal 66 8 2 3" xfId="12227" xr:uid="{00000000-0005-0000-0000-0000295A0000}"/>
    <cellStyle name="Normal 66 8 2 3 2" xfId="29714" xr:uid="{00000000-0005-0000-0000-00002A5A0000}"/>
    <cellStyle name="Normal 66 8 2 4" xfId="29711" xr:uid="{00000000-0005-0000-0000-00002B5A0000}"/>
    <cellStyle name="Normal 66 8 3" xfId="12228" xr:uid="{00000000-0005-0000-0000-00002C5A0000}"/>
    <cellStyle name="Normal 66 8 3 2" xfId="12229" xr:uid="{00000000-0005-0000-0000-00002D5A0000}"/>
    <cellStyle name="Normal 66 8 3 2 2" xfId="29716" xr:uid="{00000000-0005-0000-0000-00002E5A0000}"/>
    <cellStyle name="Normal 66 8 3 3" xfId="29715" xr:uid="{00000000-0005-0000-0000-00002F5A0000}"/>
    <cellStyle name="Normal 66 8 4" xfId="12230" xr:uid="{00000000-0005-0000-0000-0000305A0000}"/>
    <cellStyle name="Normal 66 8 4 2" xfId="29717" xr:uid="{00000000-0005-0000-0000-0000315A0000}"/>
    <cellStyle name="Normal 66 8 5" xfId="29710" xr:uid="{00000000-0005-0000-0000-0000325A0000}"/>
    <cellStyle name="Normal 66 9" xfId="12231" xr:uid="{00000000-0005-0000-0000-0000335A0000}"/>
    <cellStyle name="Normal 66 9 2" xfId="12232" xr:uid="{00000000-0005-0000-0000-0000345A0000}"/>
    <cellStyle name="Normal 66 9 2 2" xfId="12233" xr:uid="{00000000-0005-0000-0000-0000355A0000}"/>
    <cellStyle name="Normal 66 9 2 2 2" xfId="12234" xr:uid="{00000000-0005-0000-0000-0000365A0000}"/>
    <cellStyle name="Normal 66 9 2 2 2 2" xfId="29721" xr:uid="{00000000-0005-0000-0000-0000375A0000}"/>
    <cellStyle name="Normal 66 9 2 2 3" xfId="29720" xr:uid="{00000000-0005-0000-0000-0000385A0000}"/>
    <cellStyle name="Normal 66 9 2 3" xfId="12235" xr:uid="{00000000-0005-0000-0000-0000395A0000}"/>
    <cellStyle name="Normal 66 9 2 3 2" xfId="29722" xr:uid="{00000000-0005-0000-0000-00003A5A0000}"/>
    <cellStyle name="Normal 66 9 2 4" xfId="29719" xr:uid="{00000000-0005-0000-0000-00003B5A0000}"/>
    <cellStyle name="Normal 66 9 3" xfId="12236" xr:uid="{00000000-0005-0000-0000-00003C5A0000}"/>
    <cellStyle name="Normal 66 9 3 2" xfId="12237" xr:uid="{00000000-0005-0000-0000-00003D5A0000}"/>
    <cellStyle name="Normal 66 9 3 2 2" xfId="29724" xr:uid="{00000000-0005-0000-0000-00003E5A0000}"/>
    <cellStyle name="Normal 66 9 3 3" xfId="29723" xr:uid="{00000000-0005-0000-0000-00003F5A0000}"/>
    <cellStyle name="Normal 66 9 4" xfId="12238" xr:uid="{00000000-0005-0000-0000-0000405A0000}"/>
    <cellStyle name="Normal 66 9 4 2" xfId="29725" xr:uid="{00000000-0005-0000-0000-0000415A0000}"/>
    <cellStyle name="Normal 66 9 5" xfId="29718" xr:uid="{00000000-0005-0000-0000-0000425A0000}"/>
    <cellStyle name="Normal 67" xfId="12239" xr:uid="{00000000-0005-0000-0000-0000435A0000}"/>
    <cellStyle name="Normal 67 10" xfId="12240" xr:uid="{00000000-0005-0000-0000-0000445A0000}"/>
    <cellStyle name="Normal 67 10 2" xfId="12241" xr:uid="{00000000-0005-0000-0000-0000455A0000}"/>
    <cellStyle name="Normal 67 10 2 2" xfId="12242" xr:uid="{00000000-0005-0000-0000-0000465A0000}"/>
    <cellStyle name="Normal 67 10 2 2 2" xfId="12243" xr:uid="{00000000-0005-0000-0000-0000475A0000}"/>
    <cellStyle name="Normal 67 10 2 2 2 2" xfId="29730" xr:uid="{00000000-0005-0000-0000-0000485A0000}"/>
    <cellStyle name="Normal 67 10 2 2 3" xfId="29729" xr:uid="{00000000-0005-0000-0000-0000495A0000}"/>
    <cellStyle name="Normal 67 10 2 3" xfId="12244" xr:uid="{00000000-0005-0000-0000-00004A5A0000}"/>
    <cellStyle name="Normal 67 10 2 3 2" xfId="29731" xr:uid="{00000000-0005-0000-0000-00004B5A0000}"/>
    <cellStyle name="Normal 67 10 2 4" xfId="29728" xr:uid="{00000000-0005-0000-0000-00004C5A0000}"/>
    <cellStyle name="Normal 67 10 3" xfId="12245" xr:uid="{00000000-0005-0000-0000-00004D5A0000}"/>
    <cellStyle name="Normal 67 10 3 2" xfId="12246" xr:uid="{00000000-0005-0000-0000-00004E5A0000}"/>
    <cellStyle name="Normal 67 10 3 2 2" xfId="29733" xr:uid="{00000000-0005-0000-0000-00004F5A0000}"/>
    <cellStyle name="Normal 67 10 3 3" xfId="29732" xr:uid="{00000000-0005-0000-0000-0000505A0000}"/>
    <cellStyle name="Normal 67 10 4" xfId="12247" xr:uid="{00000000-0005-0000-0000-0000515A0000}"/>
    <cellStyle name="Normal 67 10 4 2" xfId="29734" xr:uid="{00000000-0005-0000-0000-0000525A0000}"/>
    <cellStyle name="Normal 67 10 5" xfId="29727" xr:uid="{00000000-0005-0000-0000-0000535A0000}"/>
    <cellStyle name="Normal 67 11" xfId="12248" xr:uid="{00000000-0005-0000-0000-0000545A0000}"/>
    <cellStyle name="Normal 67 11 2" xfId="12249" xr:uid="{00000000-0005-0000-0000-0000555A0000}"/>
    <cellStyle name="Normal 67 11 2 2" xfId="12250" xr:uid="{00000000-0005-0000-0000-0000565A0000}"/>
    <cellStyle name="Normal 67 11 2 2 2" xfId="12251" xr:uid="{00000000-0005-0000-0000-0000575A0000}"/>
    <cellStyle name="Normal 67 11 2 2 2 2" xfId="29738" xr:uid="{00000000-0005-0000-0000-0000585A0000}"/>
    <cellStyle name="Normal 67 11 2 2 3" xfId="29737" xr:uid="{00000000-0005-0000-0000-0000595A0000}"/>
    <cellStyle name="Normal 67 11 2 3" xfId="12252" xr:uid="{00000000-0005-0000-0000-00005A5A0000}"/>
    <cellStyle name="Normal 67 11 2 3 2" xfId="29739" xr:uid="{00000000-0005-0000-0000-00005B5A0000}"/>
    <cellStyle name="Normal 67 11 2 4" xfId="29736" xr:uid="{00000000-0005-0000-0000-00005C5A0000}"/>
    <cellStyle name="Normal 67 11 3" xfId="12253" xr:uid="{00000000-0005-0000-0000-00005D5A0000}"/>
    <cellStyle name="Normal 67 11 3 2" xfId="12254" xr:uid="{00000000-0005-0000-0000-00005E5A0000}"/>
    <cellStyle name="Normal 67 11 3 2 2" xfId="29741" xr:uid="{00000000-0005-0000-0000-00005F5A0000}"/>
    <cellStyle name="Normal 67 11 3 3" xfId="29740" xr:uid="{00000000-0005-0000-0000-0000605A0000}"/>
    <cellStyle name="Normal 67 11 4" xfId="12255" xr:uid="{00000000-0005-0000-0000-0000615A0000}"/>
    <cellStyle name="Normal 67 11 4 2" xfId="29742" xr:uid="{00000000-0005-0000-0000-0000625A0000}"/>
    <cellStyle name="Normal 67 11 5" xfId="29735" xr:uid="{00000000-0005-0000-0000-0000635A0000}"/>
    <cellStyle name="Normal 67 12" xfId="12256" xr:uid="{00000000-0005-0000-0000-0000645A0000}"/>
    <cellStyle name="Normal 67 12 2" xfId="12257" xr:uid="{00000000-0005-0000-0000-0000655A0000}"/>
    <cellStyle name="Normal 67 12 2 2" xfId="12258" xr:uid="{00000000-0005-0000-0000-0000665A0000}"/>
    <cellStyle name="Normal 67 12 2 2 2" xfId="12259" xr:uid="{00000000-0005-0000-0000-0000675A0000}"/>
    <cellStyle name="Normal 67 12 2 2 2 2" xfId="29746" xr:uid="{00000000-0005-0000-0000-0000685A0000}"/>
    <cellStyle name="Normal 67 12 2 2 3" xfId="29745" xr:uid="{00000000-0005-0000-0000-0000695A0000}"/>
    <cellStyle name="Normal 67 12 2 3" xfId="12260" xr:uid="{00000000-0005-0000-0000-00006A5A0000}"/>
    <cellStyle name="Normal 67 12 2 3 2" xfId="29747" xr:uid="{00000000-0005-0000-0000-00006B5A0000}"/>
    <cellStyle name="Normal 67 12 2 4" xfId="29744" xr:uid="{00000000-0005-0000-0000-00006C5A0000}"/>
    <cellStyle name="Normal 67 12 3" xfId="12261" xr:uid="{00000000-0005-0000-0000-00006D5A0000}"/>
    <cellStyle name="Normal 67 12 3 2" xfId="12262" xr:uid="{00000000-0005-0000-0000-00006E5A0000}"/>
    <cellStyle name="Normal 67 12 3 2 2" xfId="29749" xr:uid="{00000000-0005-0000-0000-00006F5A0000}"/>
    <cellStyle name="Normal 67 12 3 3" xfId="29748" xr:uid="{00000000-0005-0000-0000-0000705A0000}"/>
    <cellStyle name="Normal 67 12 4" xfId="12263" xr:uid="{00000000-0005-0000-0000-0000715A0000}"/>
    <cellStyle name="Normal 67 12 4 2" xfId="29750" xr:uid="{00000000-0005-0000-0000-0000725A0000}"/>
    <cellStyle name="Normal 67 12 5" xfId="29743" xr:uid="{00000000-0005-0000-0000-0000735A0000}"/>
    <cellStyle name="Normal 67 13" xfId="12264" xr:uid="{00000000-0005-0000-0000-0000745A0000}"/>
    <cellStyle name="Normal 67 13 2" xfId="12265" xr:uid="{00000000-0005-0000-0000-0000755A0000}"/>
    <cellStyle name="Normal 67 13 2 2" xfId="12266" xr:uid="{00000000-0005-0000-0000-0000765A0000}"/>
    <cellStyle name="Normal 67 13 2 2 2" xfId="12267" xr:uid="{00000000-0005-0000-0000-0000775A0000}"/>
    <cellStyle name="Normal 67 13 2 2 2 2" xfId="29754" xr:uid="{00000000-0005-0000-0000-0000785A0000}"/>
    <cellStyle name="Normal 67 13 2 2 3" xfId="29753" xr:uid="{00000000-0005-0000-0000-0000795A0000}"/>
    <cellStyle name="Normal 67 13 2 3" xfId="12268" xr:uid="{00000000-0005-0000-0000-00007A5A0000}"/>
    <cellStyle name="Normal 67 13 2 3 2" xfId="29755" xr:uid="{00000000-0005-0000-0000-00007B5A0000}"/>
    <cellStyle name="Normal 67 13 2 4" xfId="29752" xr:uid="{00000000-0005-0000-0000-00007C5A0000}"/>
    <cellStyle name="Normal 67 13 3" xfId="12269" xr:uid="{00000000-0005-0000-0000-00007D5A0000}"/>
    <cellStyle name="Normal 67 13 3 2" xfId="12270" xr:uid="{00000000-0005-0000-0000-00007E5A0000}"/>
    <cellStyle name="Normal 67 13 3 2 2" xfId="29757" xr:uid="{00000000-0005-0000-0000-00007F5A0000}"/>
    <cellStyle name="Normal 67 13 3 3" xfId="29756" xr:uid="{00000000-0005-0000-0000-0000805A0000}"/>
    <cellStyle name="Normal 67 13 4" xfId="12271" xr:uid="{00000000-0005-0000-0000-0000815A0000}"/>
    <cellStyle name="Normal 67 13 4 2" xfId="29758" xr:uid="{00000000-0005-0000-0000-0000825A0000}"/>
    <cellStyle name="Normal 67 13 5" xfId="29751" xr:uid="{00000000-0005-0000-0000-0000835A0000}"/>
    <cellStyle name="Normal 67 14" xfId="12272" xr:uid="{00000000-0005-0000-0000-0000845A0000}"/>
    <cellStyle name="Normal 67 14 2" xfId="12273" xr:uid="{00000000-0005-0000-0000-0000855A0000}"/>
    <cellStyle name="Normal 67 14 2 2" xfId="12274" xr:uid="{00000000-0005-0000-0000-0000865A0000}"/>
    <cellStyle name="Normal 67 14 2 2 2" xfId="12275" xr:uid="{00000000-0005-0000-0000-0000875A0000}"/>
    <cellStyle name="Normal 67 14 2 2 2 2" xfId="29762" xr:uid="{00000000-0005-0000-0000-0000885A0000}"/>
    <cellStyle name="Normal 67 14 2 2 3" xfId="29761" xr:uid="{00000000-0005-0000-0000-0000895A0000}"/>
    <cellStyle name="Normal 67 14 2 3" xfId="12276" xr:uid="{00000000-0005-0000-0000-00008A5A0000}"/>
    <cellStyle name="Normal 67 14 2 3 2" xfId="29763" xr:uid="{00000000-0005-0000-0000-00008B5A0000}"/>
    <cellStyle name="Normal 67 14 2 4" xfId="29760" xr:uid="{00000000-0005-0000-0000-00008C5A0000}"/>
    <cellStyle name="Normal 67 14 3" xfId="12277" xr:uid="{00000000-0005-0000-0000-00008D5A0000}"/>
    <cellStyle name="Normal 67 14 3 2" xfId="12278" xr:uid="{00000000-0005-0000-0000-00008E5A0000}"/>
    <cellStyle name="Normal 67 14 3 2 2" xfId="29765" xr:uid="{00000000-0005-0000-0000-00008F5A0000}"/>
    <cellStyle name="Normal 67 14 3 3" xfId="29764" xr:uid="{00000000-0005-0000-0000-0000905A0000}"/>
    <cellStyle name="Normal 67 14 4" xfId="12279" xr:uid="{00000000-0005-0000-0000-0000915A0000}"/>
    <cellStyle name="Normal 67 14 4 2" xfId="29766" xr:uid="{00000000-0005-0000-0000-0000925A0000}"/>
    <cellStyle name="Normal 67 14 5" xfId="29759" xr:uid="{00000000-0005-0000-0000-0000935A0000}"/>
    <cellStyle name="Normal 67 15" xfId="12280" xr:uid="{00000000-0005-0000-0000-0000945A0000}"/>
    <cellStyle name="Normal 67 15 2" xfId="12281" xr:uid="{00000000-0005-0000-0000-0000955A0000}"/>
    <cellStyle name="Normal 67 15 2 2" xfId="12282" xr:uid="{00000000-0005-0000-0000-0000965A0000}"/>
    <cellStyle name="Normal 67 15 2 2 2" xfId="12283" xr:uid="{00000000-0005-0000-0000-0000975A0000}"/>
    <cellStyle name="Normal 67 15 2 2 2 2" xfId="29770" xr:uid="{00000000-0005-0000-0000-0000985A0000}"/>
    <cellStyle name="Normal 67 15 2 2 3" xfId="29769" xr:uid="{00000000-0005-0000-0000-0000995A0000}"/>
    <cellStyle name="Normal 67 15 2 3" xfId="12284" xr:uid="{00000000-0005-0000-0000-00009A5A0000}"/>
    <cellStyle name="Normal 67 15 2 3 2" xfId="29771" xr:uid="{00000000-0005-0000-0000-00009B5A0000}"/>
    <cellStyle name="Normal 67 15 2 4" xfId="29768" xr:uid="{00000000-0005-0000-0000-00009C5A0000}"/>
    <cellStyle name="Normal 67 15 3" xfId="12285" xr:uid="{00000000-0005-0000-0000-00009D5A0000}"/>
    <cellStyle name="Normal 67 15 3 2" xfId="12286" xr:uid="{00000000-0005-0000-0000-00009E5A0000}"/>
    <cellStyle name="Normal 67 15 3 2 2" xfId="29773" xr:uid="{00000000-0005-0000-0000-00009F5A0000}"/>
    <cellStyle name="Normal 67 15 3 3" xfId="29772" xr:uid="{00000000-0005-0000-0000-0000A05A0000}"/>
    <cellStyle name="Normal 67 15 4" xfId="12287" xr:uid="{00000000-0005-0000-0000-0000A15A0000}"/>
    <cellStyle name="Normal 67 15 4 2" xfId="29774" xr:uid="{00000000-0005-0000-0000-0000A25A0000}"/>
    <cellStyle name="Normal 67 15 5" xfId="29767" xr:uid="{00000000-0005-0000-0000-0000A35A0000}"/>
    <cellStyle name="Normal 67 16" xfId="12288" xr:uid="{00000000-0005-0000-0000-0000A45A0000}"/>
    <cellStyle name="Normal 67 16 2" xfId="12289" xr:uid="{00000000-0005-0000-0000-0000A55A0000}"/>
    <cellStyle name="Normal 67 16 2 2" xfId="12290" xr:uid="{00000000-0005-0000-0000-0000A65A0000}"/>
    <cellStyle name="Normal 67 16 2 2 2" xfId="12291" xr:uid="{00000000-0005-0000-0000-0000A75A0000}"/>
    <cellStyle name="Normal 67 16 2 2 2 2" xfId="29778" xr:uid="{00000000-0005-0000-0000-0000A85A0000}"/>
    <cellStyle name="Normal 67 16 2 2 3" xfId="29777" xr:uid="{00000000-0005-0000-0000-0000A95A0000}"/>
    <cellStyle name="Normal 67 16 2 3" xfId="12292" xr:uid="{00000000-0005-0000-0000-0000AA5A0000}"/>
    <cellStyle name="Normal 67 16 2 3 2" xfId="29779" xr:uid="{00000000-0005-0000-0000-0000AB5A0000}"/>
    <cellStyle name="Normal 67 16 2 4" xfId="29776" xr:uid="{00000000-0005-0000-0000-0000AC5A0000}"/>
    <cellStyle name="Normal 67 16 3" xfId="12293" xr:uid="{00000000-0005-0000-0000-0000AD5A0000}"/>
    <cellStyle name="Normal 67 16 3 2" xfId="12294" xr:uid="{00000000-0005-0000-0000-0000AE5A0000}"/>
    <cellStyle name="Normal 67 16 3 2 2" xfId="29781" xr:uid="{00000000-0005-0000-0000-0000AF5A0000}"/>
    <cellStyle name="Normal 67 16 3 3" xfId="29780" xr:uid="{00000000-0005-0000-0000-0000B05A0000}"/>
    <cellStyle name="Normal 67 16 4" xfId="12295" xr:uid="{00000000-0005-0000-0000-0000B15A0000}"/>
    <cellStyle name="Normal 67 16 4 2" xfId="29782" xr:uid="{00000000-0005-0000-0000-0000B25A0000}"/>
    <cellStyle name="Normal 67 16 5" xfId="29775" xr:uid="{00000000-0005-0000-0000-0000B35A0000}"/>
    <cellStyle name="Normal 67 17" xfId="12296" xr:uid="{00000000-0005-0000-0000-0000B45A0000}"/>
    <cellStyle name="Normal 67 17 2" xfId="12297" xr:uid="{00000000-0005-0000-0000-0000B55A0000}"/>
    <cellStyle name="Normal 67 17 2 2" xfId="12298" xr:uid="{00000000-0005-0000-0000-0000B65A0000}"/>
    <cellStyle name="Normal 67 17 2 2 2" xfId="12299" xr:uid="{00000000-0005-0000-0000-0000B75A0000}"/>
    <cellStyle name="Normal 67 17 2 2 2 2" xfId="29786" xr:uid="{00000000-0005-0000-0000-0000B85A0000}"/>
    <cellStyle name="Normal 67 17 2 2 3" xfId="29785" xr:uid="{00000000-0005-0000-0000-0000B95A0000}"/>
    <cellStyle name="Normal 67 17 2 3" xfId="12300" xr:uid="{00000000-0005-0000-0000-0000BA5A0000}"/>
    <cellStyle name="Normal 67 17 2 3 2" xfId="29787" xr:uid="{00000000-0005-0000-0000-0000BB5A0000}"/>
    <cellStyle name="Normal 67 17 2 4" xfId="29784" xr:uid="{00000000-0005-0000-0000-0000BC5A0000}"/>
    <cellStyle name="Normal 67 17 3" xfId="12301" xr:uid="{00000000-0005-0000-0000-0000BD5A0000}"/>
    <cellStyle name="Normal 67 17 3 2" xfId="12302" xr:uid="{00000000-0005-0000-0000-0000BE5A0000}"/>
    <cellStyle name="Normal 67 17 3 2 2" xfId="29789" xr:uid="{00000000-0005-0000-0000-0000BF5A0000}"/>
    <cellStyle name="Normal 67 17 3 3" xfId="29788" xr:uid="{00000000-0005-0000-0000-0000C05A0000}"/>
    <cellStyle name="Normal 67 17 4" xfId="12303" xr:uid="{00000000-0005-0000-0000-0000C15A0000}"/>
    <cellStyle name="Normal 67 17 4 2" xfId="29790" xr:uid="{00000000-0005-0000-0000-0000C25A0000}"/>
    <cellStyle name="Normal 67 17 5" xfId="29783" xr:uid="{00000000-0005-0000-0000-0000C35A0000}"/>
    <cellStyle name="Normal 67 18" xfId="12304" xr:uid="{00000000-0005-0000-0000-0000C45A0000}"/>
    <cellStyle name="Normal 67 18 2" xfId="12305" xr:uid="{00000000-0005-0000-0000-0000C55A0000}"/>
    <cellStyle name="Normal 67 18 2 2" xfId="12306" xr:uid="{00000000-0005-0000-0000-0000C65A0000}"/>
    <cellStyle name="Normal 67 18 2 2 2" xfId="12307" xr:uid="{00000000-0005-0000-0000-0000C75A0000}"/>
    <cellStyle name="Normal 67 18 2 2 2 2" xfId="29794" xr:uid="{00000000-0005-0000-0000-0000C85A0000}"/>
    <cellStyle name="Normal 67 18 2 2 3" xfId="29793" xr:uid="{00000000-0005-0000-0000-0000C95A0000}"/>
    <cellStyle name="Normal 67 18 2 3" xfId="12308" xr:uid="{00000000-0005-0000-0000-0000CA5A0000}"/>
    <cellStyle name="Normal 67 18 2 3 2" xfId="29795" xr:uid="{00000000-0005-0000-0000-0000CB5A0000}"/>
    <cellStyle name="Normal 67 18 2 4" xfId="29792" xr:uid="{00000000-0005-0000-0000-0000CC5A0000}"/>
    <cellStyle name="Normal 67 18 3" xfId="12309" xr:uid="{00000000-0005-0000-0000-0000CD5A0000}"/>
    <cellStyle name="Normal 67 18 3 2" xfId="12310" xr:uid="{00000000-0005-0000-0000-0000CE5A0000}"/>
    <cellStyle name="Normal 67 18 3 2 2" xfId="29797" xr:uid="{00000000-0005-0000-0000-0000CF5A0000}"/>
    <cellStyle name="Normal 67 18 3 3" xfId="29796" xr:uid="{00000000-0005-0000-0000-0000D05A0000}"/>
    <cellStyle name="Normal 67 18 4" xfId="12311" xr:uid="{00000000-0005-0000-0000-0000D15A0000}"/>
    <cellStyle name="Normal 67 18 4 2" xfId="29798" xr:uid="{00000000-0005-0000-0000-0000D25A0000}"/>
    <cellStyle name="Normal 67 18 5" xfId="29791" xr:uid="{00000000-0005-0000-0000-0000D35A0000}"/>
    <cellStyle name="Normal 67 19" xfId="12312" xr:uid="{00000000-0005-0000-0000-0000D45A0000}"/>
    <cellStyle name="Normal 67 19 2" xfId="12313" xr:uid="{00000000-0005-0000-0000-0000D55A0000}"/>
    <cellStyle name="Normal 67 19 2 2" xfId="12314" xr:uid="{00000000-0005-0000-0000-0000D65A0000}"/>
    <cellStyle name="Normal 67 19 2 2 2" xfId="12315" xr:uid="{00000000-0005-0000-0000-0000D75A0000}"/>
    <cellStyle name="Normal 67 19 2 2 2 2" xfId="29802" xr:uid="{00000000-0005-0000-0000-0000D85A0000}"/>
    <cellStyle name="Normal 67 19 2 2 3" xfId="29801" xr:uid="{00000000-0005-0000-0000-0000D95A0000}"/>
    <cellStyle name="Normal 67 19 2 3" xfId="12316" xr:uid="{00000000-0005-0000-0000-0000DA5A0000}"/>
    <cellStyle name="Normal 67 19 2 3 2" xfId="29803" xr:uid="{00000000-0005-0000-0000-0000DB5A0000}"/>
    <cellStyle name="Normal 67 19 2 4" xfId="29800" xr:uid="{00000000-0005-0000-0000-0000DC5A0000}"/>
    <cellStyle name="Normal 67 19 3" xfId="12317" xr:uid="{00000000-0005-0000-0000-0000DD5A0000}"/>
    <cellStyle name="Normal 67 19 3 2" xfId="12318" xr:uid="{00000000-0005-0000-0000-0000DE5A0000}"/>
    <cellStyle name="Normal 67 19 3 2 2" xfId="29805" xr:uid="{00000000-0005-0000-0000-0000DF5A0000}"/>
    <cellStyle name="Normal 67 19 3 3" xfId="29804" xr:uid="{00000000-0005-0000-0000-0000E05A0000}"/>
    <cellStyle name="Normal 67 19 4" xfId="12319" xr:uid="{00000000-0005-0000-0000-0000E15A0000}"/>
    <cellStyle name="Normal 67 19 4 2" xfId="29806" xr:uid="{00000000-0005-0000-0000-0000E25A0000}"/>
    <cellStyle name="Normal 67 19 5" xfId="29799" xr:uid="{00000000-0005-0000-0000-0000E35A0000}"/>
    <cellStyle name="Normal 67 2" xfId="12320" xr:uid="{00000000-0005-0000-0000-0000E45A0000}"/>
    <cellStyle name="Normal 67 2 2" xfId="12321" xr:uid="{00000000-0005-0000-0000-0000E55A0000}"/>
    <cellStyle name="Normal 67 2 2 2" xfId="12322" xr:uid="{00000000-0005-0000-0000-0000E65A0000}"/>
    <cellStyle name="Normal 67 2 2 2 2" xfId="12323" xr:uid="{00000000-0005-0000-0000-0000E75A0000}"/>
    <cellStyle name="Normal 67 2 2 2 2 2" xfId="29810" xr:uid="{00000000-0005-0000-0000-0000E85A0000}"/>
    <cellStyle name="Normal 67 2 2 2 3" xfId="29809" xr:uid="{00000000-0005-0000-0000-0000E95A0000}"/>
    <cellStyle name="Normal 67 2 2 3" xfId="12324" xr:uid="{00000000-0005-0000-0000-0000EA5A0000}"/>
    <cellStyle name="Normal 67 2 2 3 2" xfId="29811" xr:uid="{00000000-0005-0000-0000-0000EB5A0000}"/>
    <cellStyle name="Normal 67 2 2 4" xfId="29808" xr:uid="{00000000-0005-0000-0000-0000EC5A0000}"/>
    <cellStyle name="Normal 67 2 3" xfId="12325" xr:uid="{00000000-0005-0000-0000-0000ED5A0000}"/>
    <cellStyle name="Normal 67 2 3 2" xfId="12326" xr:uid="{00000000-0005-0000-0000-0000EE5A0000}"/>
    <cellStyle name="Normal 67 2 3 2 2" xfId="29813" xr:uid="{00000000-0005-0000-0000-0000EF5A0000}"/>
    <cellStyle name="Normal 67 2 3 3" xfId="29812" xr:uid="{00000000-0005-0000-0000-0000F05A0000}"/>
    <cellStyle name="Normal 67 2 4" xfId="12327" xr:uid="{00000000-0005-0000-0000-0000F15A0000}"/>
    <cellStyle name="Normal 67 2 4 2" xfId="29814" xr:uid="{00000000-0005-0000-0000-0000F25A0000}"/>
    <cellStyle name="Normal 67 2 5" xfId="29807" xr:uid="{00000000-0005-0000-0000-0000F35A0000}"/>
    <cellStyle name="Normal 67 20" xfId="12328" xr:uid="{00000000-0005-0000-0000-0000F45A0000}"/>
    <cellStyle name="Normal 67 20 2" xfId="12329" xr:uid="{00000000-0005-0000-0000-0000F55A0000}"/>
    <cellStyle name="Normal 67 20 2 2" xfId="12330" xr:uid="{00000000-0005-0000-0000-0000F65A0000}"/>
    <cellStyle name="Normal 67 20 2 2 2" xfId="12331" xr:uid="{00000000-0005-0000-0000-0000F75A0000}"/>
    <cellStyle name="Normal 67 20 2 2 2 2" xfId="29818" xr:uid="{00000000-0005-0000-0000-0000F85A0000}"/>
    <cellStyle name="Normal 67 20 2 2 3" xfId="29817" xr:uid="{00000000-0005-0000-0000-0000F95A0000}"/>
    <cellStyle name="Normal 67 20 2 3" xfId="12332" xr:uid="{00000000-0005-0000-0000-0000FA5A0000}"/>
    <cellStyle name="Normal 67 20 2 3 2" xfId="29819" xr:uid="{00000000-0005-0000-0000-0000FB5A0000}"/>
    <cellStyle name="Normal 67 20 2 4" xfId="29816" xr:uid="{00000000-0005-0000-0000-0000FC5A0000}"/>
    <cellStyle name="Normal 67 20 3" xfId="12333" xr:uid="{00000000-0005-0000-0000-0000FD5A0000}"/>
    <cellStyle name="Normal 67 20 3 2" xfId="12334" xr:uid="{00000000-0005-0000-0000-0000FE5A0000}"/>
    <cellStyle name="Normal 67 20 3 2 2" xfId="29821" xr:uid="{00000000-0005-0000-0000-0000FF5A0000}"/>
    <cellStyle name="Normal 67 20 3 3" xfId="29820" xr:uid="{00000000-0005-0000-0000-0000005B0000}"/>
    <cellStyle name="Normal 67 20 4" xfId="12335" xr:uid="{00000000-0005-0000-0000-0000015B0000}"/>
    <cellStyle name="Normal 67 20 4 2" xfId="29822" xr:uid="{00000000-0005-0000-0000-0000025B0000}"/>
    <cellStyle name="Normal 67 20 5" xfId="29815" xr:uid="{00000000-0005-0000-0000-0000035B0000}"/>
    <cellStyle name="Normal 67 21" xfId="12336" xr:uid="{00000000-0005-0000-0000-0000045B0000}"/>
    <cellStyle name="Normal 67 21 2" xfId="12337" xr:uid="{00000000-0005-0000-0000-0000055B0000}"/>
    <cellStyle name="Normal 67 21 2 2" xfId="12338" xr:uid="{00000000-0005-0000-0000-0000065B0000}"/>
    <cellStyle name="Normal 67 21 2 2 2" xfId="12339" xr:uid="{00000000-0005-0000-0000-0000075B0000}"/>
    <cellStyle name="Normal 67 21 2 2 2 2" xfId="29826" xr:uid="{00000000-0005-0000-0000-0000085B0000}"/>
    <cellStyle name="Normal 67 21 2 2 3" xfId="29825" xr:uid="{00000000-0005-0000-0000-0000095B0000}"/>
    <cellStyle name="Normal 67 21 2 3" xfId="12340" xr:uid="{00000000-0005-0000-0000-00000A5B0000}"/>
    <cellStyle name="Normal 67 21 2 3 2" xfId="29827" xr:uid="{00000000-0005-0000-0000-00000B5B0000}"/>
    <cellStyle name="Normal 67 21 2 4" xfId="29824" xr:uid="{00000000-0005-0000-0000-00000C5B0000}"/>
    <cellStyle name="Normal 67 21 3" xfId="12341" xr:uid="{00000000-0005-0000-0000-00000D5B0000}"/>
    <cellStyle name="Normal 67 21 3 2" xfId="12342" xr:uid="{00000000-0005-0000-0000-00000E5B0000}"/>
    <cellStyle name="Normal 67 21 3 2 2" xfId="29829" xr:uid="{00000000-0005-0000-0000-00000F5B0000}"/>
    <cellStyle name="Normal 67 21 3 3" xfId="29828" xr:uid="{00000000-0005-0000-0000-0000105B0000}"/>
    <cellStyle name="Normal 67 21 4" xfId="12343" xr:uid="{00000000-0005-0000-0000-0000115B0000}"/>
    <cellStyle name="Normal 67 21 4 2" xfId="29830" xr:uid="{00000000-0005-0000-0000-0000125B0000}"/>
    <cellStyle name="Normal 67 21 5" xfId="29823" xr:uid="{00000000-0005-0000-0000-0000135B0000}"/>
    <cellStyle name="Normal 67 22" xfId="12344" xr:uid="{00000000-0005-0000-0000-0000145B0000}"/>
    <cellStyle name="Normal 67 22 2" xfId="12345" xr:uid="{00000000-0005-0000-0000-0000155B0000}"/>
    <cellStyle name="Normal 67 22 2 2" xfId="12346" xr:uid="{00000000-0005-0000-0000-0000165B0000}"/>
    <cellStyle name="Normal 67 22 2 2 2" xfId="12347" xr:uid="{00000000-0005-0000-0000-0000175B0000}"/>
    <cellStyle name="Normal 67 22 2 2 2 2" xfId="29834" xr:uid="{00000000-0005-0000-0000-0000185B0000}"/>
    <cellStyle name="Normal 67 22 2 2 3" xfId="29833" xr:uid="{00000000-0005-0000-0000-0000195B0000}"/>
    <cellStyle name="Normal 67 22 2 3" xfId="12348" xr:uid="{00000000-0005-0000-0000-00001A5B0000}"/>
    <cellStyle name="Normal 67 22 2 3 2" xfId="29835" xr:uid="{00000000-0005-0000-0000-00001B5B0000}"/>
    <cellStyle name="Normal 67 22 2 4" xfId="29832" xr:uid="{00000000-0005-0000-0000-00001C5B0000}"/>
    <cellStyle name="Normal 67 22 3" xfId="12349" xr:uid="{00000000-0005-0000-0000-00001D5B0000}"/>
    <cellStyle name="Normal 67 22 3 2" xfId="12350" xr:uid="{00000000-0005-0000-0000-00001E5B0000}"/>
    <cellStyle name="Normal 67 22 3 2 2" xfId="29837" xr:uid="{00000000-0005-0000-0000-00001F5B0000}"/>
    <cellStyle name="Normal 67 22 3 3" xfId="29836" xr:uid="{00000000-0005-0000-0000-0000205B0000}"/>
    <cellStyle name="Normal 67 22 4" xfId="12351" xr:uid="{00000000-0005-0000-0000-0000215B0000}"/>
    <cellStyle name="Normal 67 22 4 2" xfId="29838" xr:uid="{00000000-0005-0000-0000-0000225B0000}"/>
    <cellStyle name="Normal 67 22 5" xfId="29831" xr:uid="{00000000-0005-0000-0000-0000235B0000}"/>
    <cellStyle name="Normal 67 23" xfId="12352" xr:uid="{00000000-0005-0000-0000-0000245B0000}"/>
    <cellStyle name="Normal 67 23 2" xfId="12353" xr:uid="{00000000-0005-0000-0000-0000255B0000}"/>
    <cellStyle name="Normal 67 23 2 2" xfId="12354" xr:uid="{00000000-0005-0000-0000-0000265B0000}"/>
    <cellStyle name="Normal 67 23 2 2 2" xfId="29841" xr:uid="{00000000-0005-0000-0000-0000275B0000}"/>
    <cellStyle name="Normal 67 23 2 3" xfId="29840" xr:uid="{00000000-0005-0000-0000-0000285B0000}"/>
    <cellStyle name="Normal 67 23 3" xfId="12355" xr:uid="{00000000-0005-0000-0000-0000295B0000}"/>
    <cellStyle name="Normal 67 23 3 2" xfId="29842" xr:uid="{00000000-0005-0000-0000-00002A5B0000}"/>
    <cellStyle name="Normal 67 23 4" xfId="29839" xr:uid="{00000000-0005-0000-0000-00002B5B0000}"/>
    <cellStyle name="Normal 67 24" xfId="12356" xr:uid="{00000000-0005-0000-0000-00002C5B0000}"/>
    <cellStyle name="Normal 67 24 2" xfId="12357" xr:uid="{00000000-0005-0000-0000-00002D5B0000}"/>
    <cellStyle name="Normal 67 24 2 2" xfId="29844" xr:uid="{00000000-0005-0000-0000-00002E5B0000}"/>
    <cellStyle name="Normal 67 24 3" xfId="29843" xr:uid="{00000000-0005-0000-0000-00002F5B0000}"/>
    <cellStyle name="Normal 67 25" xfId="12358" xr:uid="{00000000-0005-0000-0000-0000305B0000}"/>
    <cellStyle name="Normal 67 25 2" xfId="29845" xr:uid="{00000000-0005-0000-0000-0000315B0000}"/>
    <cellStyle name="Normal 67 26" xfId="29726" xr:uid="{00000000-0005-0000-0000-0000325B0000}"/>
    <cellStyle name="Normal 67 3" xfId="12359" xr:uid="{00000000-0005-0000-0000-0000335B0000}"/>
    <cellStyle name="Normal 67 3 2" xfId="12360" xr:uid="{00000000-0005-0000-0000-0000345B0000}"/>
    <cellStyle name="Normal 67 3 2 2" xfId="12361" xr:uid="{00000000-0005-0000-0000-0000355B0000}"/>
    <cellStyle name="Normal 67 3 2 2 2" xfId="12362" xr:uid="{00000000-0005-0000-0000-0000365B0000}"/>
    <cellStyle name="Normal 67 3 2 2 2 2" xfId="29849" xr:uid="{00000000-0005-0000-0000-0000375B0000}"/>
    <cellStyle name="Normal 67 3 2 2 3" xfId="29848" xr:uid="{00000000-0005-0000-0000-0000385B0000}"/>
    <cellStyle name="Normal 67 3 2 3" xfId="12363" xr:uid="{00000000-0005-0000-0000-0000395B0000}"/>
    <cellStyle name="Normal 67 3 2 3 2" xfId="29850" xr:uid="{00000000-0005-0000-0000-00003A5B0000}"/>
    <cellStyle name="Normal 67 3 2 4" xfId="29847" xr:uid="{00000000-0005-0000-0000-00003B5B0000}"/>
    <cellStyle name="Normal 67 3 3" xfId="12364" xr:uid="{00000000-0005-0000-0000-00003C5B0000}"/>
    <cellStyle name="Normal 67 3 3 2" xfId="12365" xr:uid="{00000000-0005-0000-0000-00003D5B0000}"/>
    <cellStyle name="Normal 67 3 3 2 2" xfId="29852" xr:uid="{00000000-0005-0000-0000-00003E5B0000}"/>
    <cellStyle name="Normal 67 3 3 3" xfId="29851" xr:uid="{00000000-0005-0000-0000-00003F5B0000}"/>
    <cellStyle name="Normal 67 3 4" xfId="12366" xr:uid="{00000000-0005-0000-0000-0000405B0000}"/>
    <cellStyle name="Normal 67 3 4 2" xfId="29853" xr:uid="{00000000-0005-0000-0000-0000415B0000}"/>
    <cellStyle name="Normal 67 3 5" xfId="29846" xr:uid="{00000000-0005-0000-0000-0000425B0000}"/>
    <cellStyle name="Normal 67 4" xfId="12367" xr:uid="{00000000-0005-0000-0000-0000435B0000}"/>
    <cellStyle name="Normal 67 4 2" xfId="12368" xr:uid="{00000000-0005-0000-0000-0000445B0000}"/>
    <cellStyle name="Normal 67 4 2 2" xfId="12369" xr:uid="{00000000-0005-0000-0000-0000455B0000}"/>
    <cellStyle name="Normal 67 4 2 2 2" xfId="12370" xr:uid="{00000000-0005-0000-0000-0000465B0000}"/>
    <cellStyle name="Normal 67 4 2 2 2 2" xfId="29857" xr:uid="{00000000-0005-0000-0000-0000475B0000}"/>
    <cellStyle name="Normal 67 4 2 2 3" xfId="29856" xr:uid="{00000000-0005-0000-0000-0000485B0000}"/>
    <cellStyle name="Normal 67 4 2 3" xfId="12371" xr:uid="{00000000-0005-0000-0000-0000495B0000}"/>
    <cellStyle name="Normal 67 4 2 3 2" xfId="29858" xr:uid="{00000000-0005-0000-0000-00004A5B0000}"/>
    <cellStyle name="Normal 67 4 2 4" xfId="29855" xr:uid="{00000000-0005-0000-0000-00004B5B0000}"/>
    <cellStyle name="Normal 67 4 3" xfId="12372" xr:uid="{00000000-0005-0000-0000-00004C5B0000}"/>
    <cellStyle name="Normal 67 4 3 2" xfId="12373" xr:uid="{00000000-0005-0000-0000-00004D5B0000}"/>
    <cellStyle name="Normal 67 4 3 2 2" xfId="29860" xr:uid="{00000000-0005-0000-0000-00004E5B0000}"/>
    <cellStyle name="Normal 67 4 3 3" xfId="29859" xr:uid="{00000000-0005-0000-0000-00004F5B0000}"/>
    <cellStyle name="Normal 67 4 4" xfId="12374" xr:uid="{00000000-0005-0000-0000-0000505B0000}"/>
    <cellStyle name="Normal 67 4 4 2" xfId="29861" xr:uid="{00000000-0005-0000-0000-0000515B0000}"/>
    <cellStyle name="Normal 67 4 5" xfId="29854" xr:uid="{00000000-0005-0000-0000-0000525B0000}"/>
    <cellStyle name="Normal 67 5" xfId="12375" xr:uid="{00000000-0005-0000-0000-0000535B0000}"/>
    <cellStyle name="Normal 67 5 2" xfId="12376" xr:uid="{00000000-0005-0000-0000-0000545B0000}"/>
    <cellStyle name="Normal 67 5 2 2" xfId="12377" xr:uid="{00000000-0005-0000-0000-0000555B0000}"/>
    <cellStyle name="Normal 67 5 2 2 2" xfId="12378" xr:uid="{00000000-0005-0000-0000-0000565B0000}"/>
    <cellStyle name="Normal 67 5 2 2 2 2" xfId="29865" xr:uid="{00000000-0005-0000-0000-0000575B0000}"/>
    <cellStyle name="Normal 67 5 2 2 3" xfId="29864" xr:uid="{00000000-0005-0000-0000-0000585B0000}"/>
    <cellStyle name="Normal 67 5 2 3" xfId="12379" xr:uid="{00000000-0005-0000-0000-0000595B0000}"/>
    <cellStyle name="Normal 67 5 2 3 2" xfId="29866" xr:uid="{00000000-0005-0000-0000-00005A5B0000}"/>
    <cellStyle name="Normal 67 5 2 4" xfId="29863" xr:uid="{00000000-0005-0000-0000-00005B5B0000}"/>
    <cellStyle name="Normal 67 5 3" xfId="12380" xr:uid="{00000000-0005-0000-0000-00005C5B0000}"/>
    <cellStyle name="Normal 67 5 3 2" xfId="12381" xr:uid="{00000000-0005-0000-0000-00005D5B0000}"/>
    <cellStyle name="Normal 67 5 3 2 2" xfId="29868" xr:uid="{00000000-0005-0000-0000-00005E5B0000}"/>
    <cellStyle name="Normal 67 5 3 3" xfId="29867" xr:uid="{00000000-0005-0000-0000-00005F5B0000}"/>
    <cellStyle name="Normal 67 5 4" xfId="12382" xr:uid="{00000000-0005-0000-0000-0000605B0000}"/>
    <cellStyle name="Normal 67 5 4 2" xfId="29869" xr:uid="{00000000-0005-0000-0000-0000615B0000}"/>
    <cellStyle name="Normal 67 5 5" xfId="29862" xr:uid="{00000000-0005-0000-0000-0000625B0000}"/>
    <cellStyle name="Normal 67 6" xfId="12383" xr:uid="{00000000-0005-0000-0000-0000635B0000}"/>
    <cellStyle name="Normal 67 6 2" xfId="12384" xr:uid="{00000000-0005-0000-0000-0000645B0000}"/>
    <cellStyle name="Normal 67 6 2 2" xfId="12385" xr:uid="{00000000-0005-0000-0000-0000655B0000}"/>
    <cellStyle name="Normal 67 6 2 2 2" xfId="12386" xr:uid="{00000000-0005-0000-0000-0000665B0000}"/>
    <cellStyle name="Normal 67 6 2 2 2 2" xfId="29873" xr:uid="{00000000-0005-0000-0000-0000675B0000}"/>
    <cellStyle name="Normal 67 6 2 2 3" xfId="29872" xr:uid="{00000000-0005-0000-0000-0000685B0000}"/>
    <cellStyle name="Normal 67 6 2 3" xfId="12387" xr:uid="{00000000-0005-0000-0000-0000695B0000}"/>
    <cellStyle name="Normal 67 6 2 3 2" xfId="29874" xr:uid="{00000000-0005-0000-0000-00006A5B0000}"/>
    <cellStyle name="Normal 67 6 2 4" xfId="29871" xr:uid="{00000000-0005-0000-0000-00006B5B0000}"/>
    <cellStyle name="Normal 67 6 3" xfId="12388" xr:uid="{00000000-0005-0000-0000-00006C5B0000}"/>
    <cellStyle name="Normal 67 6 3 2" xfId="12389" xr:uid="{00000000-0005-0000-0000-00006D5B0000}"/>
    <cellStyle name="Normal 67 6 3 2 2" xfId="29876" xr:uid="{00000000-0005-0000-0000-00006E5B0000}"/>
    <cellStyle name="Normal 67 6 3 3" xfId="29875" xr:uid="{00000000-0005-0000-0000-00006F5B0000}"/>
    <cellStyle name="Normal 67 6 4" xfId="12390" xr:uid="{00000000-0005-0000-0000-0000705B0000}"/>
    <cellStyle name="Normal 67 6 4 2" xfId="29877" xr:uid="{00000000-0005-0000-0000-0000715B0000}"/>
    <cellStyle name="Normal 67 6 5" xfId="29870" xr:uid="{00000000-0005-0000-0000-0000725B0000}"/>
    <cellStyle name="Normal 67 7" xfId="12391" xr:uid="{00000000-0005-0000-0000-0000735B0000}"/>
    <cellStyle name="Normal 67 7 2" xfId="12392" xr:uid="{00000000-0005-0000-0000-0000745B0000}"/>
    <cellStyle name="Normal 67 7 2 2" xfId="12393" xr:uid="{00000000-0005-0000-0000-0000755B0000}"/>
    <cellStyle name="Normal 67 7 2 2 2" xfId="12394" xr:uid="{00000000-0005-0000-0000-0000765B0000}"/>
    <cellStyle name="Normal 67 7 2 2 2 2" xfId="29881" xr:uid="{00000000-0005-0000-0000-0000775B0000}"/>
    <cellStyle name="Normal 67 7 2 2 3" xfId="29880" xr:uid="{00000000-0005-0000-0000-0000785B0000}"/>
    <cellStyle name="Normal 67 7 2 3" xfId="12395" xr:uid="{00000000-0005-0000-0000-0000795B0000}"/>
    <cellStyle name="Normal 67 7 2 3 2" xfId="29882" xr:uid="{00000000-0005-0000-0000-00007A5B0000}"/>
    <cellStyle name="Normal 67 7 2 4" xfId="29879" xr:uid="{00000000-0005-0000-0000-00007B5B0000}"/>
    <cellStyle name="Normal 67 7 3" xfId="12396" xr:uid="{00000000-0005-0000-0000-00007C5B0000}"/>
    <cellStyle name="Normal 67 7 3 2" xfId="12397" xr:uid="{00000000-0005-0000-0000-00007D5B0000}"/>
    <cellStyle name="Normal 67 7 3 2 2" xfId="29884" xr:uid="{00000000-0005-0000-0000-00007E5B0000}"/>
    <cellStyle name="Normal 67 7 3 3" xfId="29883" xr:uid="{00000000-0005-0000-0000-00007F5B0000}"/>
    <cellStyle name="Normal 67 7 4" xfId="12398" xr:uid="{00000000-0005-0000-0000-0000805B0000}"/>
    <cellStyle name="Normal 67 7 4 2" xfId="29885" xr:uid="{00000000-0005-0000-0000-0000815B0000}"/>
    <cellStyle name="Normal 67 7 5" xfId="29878" xr:uid="{00000000-0005-0000-0000-0000825B0000}"/>
    <cellStyle name="Normal 67 8" xfId="12399" xr:uid="{00000000-0005-0000-0000-0000835B0000}"/>
    <cellStyle name="Normal 67 8 2" xfId="12400" xr:uid="{00000000-0005-0000-0000-0000845B0000}"/>
    <cellStyle name="Normal 67 8 2 2" xfId="12401" xr:uid="{00000000-0005-0000-0000-0000855B0000}"/>
    <cellStyle name="Normal 67 8 2 2 2" xfId="12402" xr:uid="{00000000-0005-0000-0000-0000865B0000}"/>
    <cellStyle name="Normal 67 8 2 2 2 2" xfId="29889" xr:uid="{00000000-0005-0000-0000-0000875B0000}"/>
    <cellStyle name="Normal 67 8 2 2 3" xfId="29888" xr:uid="{00000000-0005-0000-0000-0000885B0000}"/>
    <cellStyle name="Normal 67 8 2 3" xfId="12403" xr:uid="{00000000-0005-0000-0000-0000895B0000}"/>
    <cellStyle name="Normal 67 8 2 3 2" xfId="29890" xr:uid="{00000000-0005-0000-0000-00008A5B0000}"/>
    <cellStyle name="Normal 67 8 2 4" xfId="29887" xr:uid="{00000000-0005-0000-0000-00008B5B0000}"/>
    <cellStyle name="Normal 67 8 3" xfId="12404" xr:uid="{00000000-0005-0000-0000-00008C5B0000}"/>
    <cellStyle name="Normal 67 8 3 2" xfId="12405" xr:uid="{00000000-0005-0000-0000-00008D5B0000}"/>
    <cellStyle name="Normal 67 8 3 2 2" xfId="29892" xr:uid="{00000000-0005-0000-0000-00008E5B0000}"/>
    <cellStyle name="Normal 67 8 3 3" xfId="29891" xr:uid="{00000000-0005-0000-0000-00008F5B0000}"/>
    <cellStyle name="Normal 67 8 4" xfId="12406" xr:uid="{00000000-0005-0000-0000-0000905B0000}"/>
    <cellStyle name="Normal 67 8 4 2" xfId="29893" xr:uid="{00000000-0005-0000-0000-0000915B0000}"/>
    <cellStyle name="Normal 67 8 5" xfId="29886" xr:uid="{00000000-0005-0000-0000-0000925B0000}"/>
    <cellStyle name="Normal 67 9" xfId="12407" xr:uid="{00000000-0005-0000-0000-0000935B0000}"/>
    <cellStyle name="Normal 67 9 2" xfId="12408" xr:uid="{00000000-0005-0000-0000-0000945B0000}"/>
    <cellStyle name="Normal 67 9 2 2" xfId="12409" xr:uid="{00000000-0005-0000-0000-0000955B0000}"/>
    <cellStyle name="Normal 67 9 2 2 2" xfId="12410" xr:uid="{00000000-0005-0000-0000-0000965B0000}"/>
    <cellStyle name="Normal 67 9 2 2 2 2" xfId="29897" xr:uid="{00000000-0005-0000-0000-0000975B0000}"/>
    <cellStyle name="Normal 67 9 2 2 3" xfId="29896" xr:uid="{00000000-0005-0000-0000-0000985B0000}"/>
    <cellStyle name="Normal 67 9 2 3" xfId="12411" xr:uid="{00000000-0005-0000-0000-0000995B0000}"/>
    <cellStyle name="Normal 67 9 2 3 2" xfId="29898" xr:uid="{00000000-0005-0000-0000-00009A5B0000}"/>
    <cellStyle name="Normal 67 9 2 4" xfId="29895" xr:uid="{00000000-0005-0000-0000-00009B5B0000}"/>
    <cellStyle name="Normal 67 9 3" xfId="12412" xr:uid="{00000000-0005-0000-0000-00009C5B0000}"/>
    <cellStyle name="Normal 67 9 3 2" xfId="12413" xr:uid="{00000000-0005-0000-0000-00009D5B0000}"/>
    <cellStyle name="Normal 67 9 3 2 2" xfId="29900" xr:uid="{00000000-0005-0000-0000-00009E5B0000}"/>
    <cellStyle name="Normal 67 9 3 3" xfId="29899" xr:uid="{00000000-0005-0000-0000-00009F5B0000}"/>
    <cellStyle name="Normal 67 9 4" xfId="12414" xr:uid="{00000000-0005-0000-0000-0000A05B0000}"/>
    <cellStyle name="Normal 67 9 4 2" xfId="29901" xr:uid="{00000000-0005-0000-0000-0000A15B0000}"/>
    <cellStyle name="Normal 67 9 5" xfId="29894" xr:uid="{00000000-0005-0000-0000-0000A25B0000}"/>
    <cellStyle name="Normal 68" xfId="12415" xr:uid="{00000000-0005-0000-0000-0000A35B0000}"/>
    <cellStyle name="Normal 68 10" xfId="12416" xr:uid="{00000000-0005-0000-0000-0000A45B0000}"/>
    <cellStyle name="Normal 68 10 2" xfId="12417" xr:uid="{00000000-0005-0000-0000-0000A55B0000}"/>
    <cellStyle name="Normal 68 10 2 2" xfId="12418" xr:uid="{00000000-0005-0000-0000-0000A65B0000}"/>
    <cellStyle name="Normal 68 10 2 2 2" xfId="12419" xr:uid="{00000000-0005-0000-0000-0000A75B0000}"/>
    <cellStyle name="Normal 68 10 2 2 2 2" xfId="29906" xr:uid="{00000000-0005-0000-0000-0000A85B0000}"/>
    <cellStyle name="Normal 68 10 2 2 3" xfId="29905" xr:uid="{00000000-0005-0000-0000-0000A95B0000}"/>
    <cellStyle name="Normal 68 10 2 3" xfId="12420" xr:uid="{00000000-0005-0000-0000-0000AA5B0000}"/>
    <cellStyle name="Normal 68 10 2 3 2" xfId="29907" xr:uid="{00000000-0005-0000-0000-0000AB5B0000}"/>
    <cellStyle name="Normal 68 10 2 4" xfId="29904" xr:uid="{00000000-0005-0000-0000-0000AC5B0000}"/>
    <cellStyle name="Normal 68 10 3" xfId="12421" xr:uid="{00000000-0005-0000-0000-0000AD5B0000}"/>
    <cellStyle name="Normal 68 10 3 2" xfId="12422" xr:uid="{00000000-0005-0000-0000-0000AE5B0000}"/>
    <cellStyle name="Normal 68 10 3 2 2" xfId="29909" xr:uid="{00000000-0005-0000-0000-0000AF5B0000}"/>
    <cellStyle name="Normal 68 10 3 3" xfId="29908" xr:uid="{00000000-0005-0000-0000-0000B05B0000}"/>
    <cellStyle name="Normal 68 10 4" xfId="12423" xr:uid="{00000000-0005-0000-0000-0000B15B0000}"/>
    <cellStyle name="Normal 68 10 4 2" xfId="29910" xr:uid="{00000000-0005-0000-0000-0000B25B0000}"/>
    <cellStyle name="Normal 68 10 5" xfId="29903" xr:uid="{00000000-0005-0000-0000-0000B35B0000}"/>
    <cellStyle name="Normal 68 11" xfId="12424" xr:uid="{00000000-0005-0000-0000-0000B45B0000}"/>
    <cellStyle name="Normal 68 11 2" xfId="12425" xr:uid="{00000000-0005-0000-0000-0000B55B0000}"/>
    <cellStyle name="Normal 68 11 2 2" xfId="12426" xr:uid="{00000000-0005-0000-0000-0000B65B0000}"/>
    <cellStyle name="Normal 68 11 2 2 2" xfId="12427" xr:uid="{00000000-0005-0000-0000-0000B75B0000}"/>
    <cellStyle name="Normal 68 11 2 2 2 2" xfId="29914" xr:uid="{00000000-0005-0000-0000-0000B85B0000}"/>
    <cellStyle name="Normal 68 11 2 2 3" xfId="29913" xr:uid="{00000000-0005-0000-0000-0000B95B0000}"/>
    <cellStyle name="Normal 68 11 2 3" xfId="12428" xr:uid="{00000000-0005-0000-0000-0000BA5B0000}"/>
    <cellStyle name="Normal 68 11 2 3 2" xfId="29915" xr:uid="{00000000-0005-0000-0000-0000BB5B0000}"/>
    <cellStyle name="Normal 68 11 2 4" xfId="29912" xr:uid="{00000000-0005-0000-0000-0000BC5B0000}"/>
    <cellStyle name="Normal 68 11 3" xfId="12429" xr:uid="{00000000-0005-0000-0000-0000BD5B0000}"/>
    <cellStyle name="Normal 68 11 3 2" xfId="12430" xr:uid="{00000000-0005-0000-0000-0000BE5B0000}"/>
    <cellStyle name="Normal 68 11 3 2 2" xfId="29917" xr:uid="{00000000-0005-0000-0000-0000BF5B0000}"/>
    <cellStyle name="Normal 68 11 3 3" xfId="29916" xr:uid="{00000000-0005-0000-0000-0000C05B0000}"/>
    <cellStyle name="Normal 68 11 4" xfId="12431" xr:uid="{00000000-0005-0000-0000-0000C15B0000}"/>
    <cellStyle name="Normal 68 11 4 2" xfId="29918" xr:uid="{00000000-0005-0000-0000-0000C25B0000}"/>
    <cellStyle name="Normal 68 11 5" xfId="29911" xr:uid="{00000000-0005-0000-0000-0000C35B0000}"/>
    <cellStyle name="Normal 68 12" xfId="12432" xr:uid="{00000000-0005-0000-0000-0000C45B0000}"/>
    <cellStyle name="Normal 68 12 2" xfId="12433" xr:uid="{00000000-0005-0000-0000-0000C55B0000}"/>
    <cellStyle name="Normal 68 12 2 2" xfId="12434" xr:uid="{00000000-0005-0000-0000-0000C65B0000}"/>
    <cellStyle name="Normal 68 12 2 2 2" xfId="12435" xr:uid="{00000000-0005-0000-0000-0000C75B0000}"/>
    <cellStyle name="Normal 68 12 2 2 2 2" xfId="29922" xr:uid="{00000000-0005-0000-0000-0000C85B0000}"/>
    <cellStyle name="Normal 68 12 2 2 3" xfId="29921" xr:uid="{00000000-0005-0000-0000-0000C95B0000}"/>
    <cellStyle name="Normal 68 12 2 3" xfId="12436" xr:uid="{00000000-0005-0000-0000-0000CA5B0000}"/>
    <cellStyle name="Normal 68 12 2 3 2" xfId="29923" xr:uid="{00000000-0005-0000-0000-0000CB5B0000}"/>
    <cellStyle name="Normal 68 12 2 4" xfId="29920" xr:uid="{00000000-0005-0000-0000-0000CC5B0000}"/>
    <cellStyle name="Normal 68 12 3" xfId="12437" xr:uid="{00000000-0005-0000-0000-0000CD5B0000}"/>
    <cellStyle name="Normal 68 12 3 2" xfId="12438" xr:uid="{00000000-0005-0000-0000-0000CE5B0000}"/>
    <cellStyle name="Normal 68 12 3 2 2" xfId="29925" xr:uid="{00000000-0005-0000-0000-0000CF5B0000}"/>
    <cellStyle name="Normal 68 12 3 3" xfId="29924" xr:uid="{00000000-0005-0000-0000-0000D05B0000}"/>
    <cellStyle name="Normal 68 12 4" xfId="12439" xr:uid="{00000000-0005-0000-0000-0000D15B0000}"/>
    <cellStyle name="Normal 68 12 4 2" xfId="29926" xr:uid="{00000000-0005-0000-0000-0000D25B0000}"/>
    <cellStyle name="Normal 68 12 5" xfId="29919" xr:uid="{00000000-0005-0000-0000-0000D35B0000}"/>
    <cellStyle name="Normal 68 13" xfId="12440" xr:uid="{00000000-0005-0000-0000-0000D45B0000}"/>
    <cellStyle name="Normal 68 13 2" xfId="12441" xr:uid="{00000000-0005-0000-0000-0000D55B0000}"/>
    <cellStyle name="Normal 68 13 2 2" xfId="12442" xr:uid="{00000000-0005-0000-0000-0000D65B0000}"/>
    <cellStyle name="Normal 68 13 2 2 2" xfId="12443" xr:uid="{00000000-0005-0000-0000-0000D75B0000}"/>
    <cellStyle name="Normal 68 13 2 2 2 2" xfId="29930" xr:uid="{00000000-0005-0000-0000-0000D85B0000}"/>
    <cellStyle name="Normal 68 13 2 2 3" xfId="29929" xr:uid="{00000000-0005-0000-0000-0000D95B0000}"/>
    <cellStyle name="Normal 68 13 2 3" xfId="12444" xr:uid="{00000000-0005-0000-0000-0000DA5B0000}"/>
    <cellStyle name="Normal 68 13 2 3 2" xfId="29931" xr:uid="{00000000-0005-0000-0000-0000DB5B0000}"/>
    <cellStyle name="Normal 68 13 2 4" xfId="29928" xr:uid="{00000000-0005-0000-0000-0000DC5B0000}"/>
    <cellStyle name="Normal 68 13 3" xfId="12445" xr:uid="{00000000-0005-0000-0000-0000DD5B0000}"/>
    <cellStyle name="Normal 68 13 3 2" xfId="12446" xr:uid="{00000000-0005-0000-0000-0000DE5B0000}"/>
    <cellStyle name="Normal 68 13 3 2 2" xfId="29933" xr:uid="{00000000-0005-0000-0000-0000DF5B0000}"/>
    <cellStyle name="Normal 68 13 3 3" xfId="29932" xr:uid="{00000000-0005-0000-0000-0000E05B0000}"/>
    <cellStyle name="Normal 68 13 4" xfId="12447" xr:uid="{00000000-0005-0000-0000-0000E15B0000}"/>
    <cellStyle name="Normal 68 13 4 2" xfId="29934" xr:uid="{00000000-0005-0000-0000-0000E25B0000}"/>
    <cellStyle name="Normal 68 13 5" xfId="29927" xr:uid="{00000000-0005-0000-0000-0000E35B0000}"/>
    <cellStyle name="Normal 68 14" xfId="12448" xr:uid="{00000000-0005-0000-0000-0000E45B0000}"/>
    <cellStyle name="Normal 68 14 2" xfId="12449" xr:uid="{00000000-0005-0000-0000-0000E55B0000}"/>
    <cellStyle name="Normal 68 14 2 2" xfId="12450" xr:uid="{00000000-0005-0000-0000-0000E65B0000}"/>
    <cellStyle name="Normal 68 14 2 2 2" xfId="12451" xr:uid="{00000000-0005-0000-0000-0000E75B0000}"/>
    <cellStyle name="Normal 68 14 2 2 2 2" xfId="29938" xr:uid="{00000000-0005-0000-0000-0000E85B0000}"/>
    <cellStyle name="Normal 68 14 2 2 3" xfId="29937" xr:uid="{00000000-0005-0000-0000-0000E95B0000}"/>
    <cellStyle name="Normal 68 14 2 3" xfId="12452" xr:uid="{00000000-0005-0000-0000-0000EA5B0000}"/>
    <cellStyle name="Normal 68 14 2 3 2" xfId="29939" xr:uid="{00000000-0005-0000-0000-0000EB5B0000}"/>
    <cellStyle name="Normal 68 14 2 4" xfId="29936" xr:uid="{00000000-0005-0000-0000-0000EC5B0000}"/>
    <cellStyle name="Normal 68 14 3" xfId="12453" xr:uid="{00000000-0005-0000-0000-0000ED5B0000}"/>
    <cellStyle name="Normal 68 14 3 2" xfId="12454" xr:uid="{00000000-0005-0000-0000-0000EE5B0000}"/>
    <cellStyle name="Normal 68 14 3 2 2" xfId="29941" xr:uid="{00000000-0005-0000-0000-0000EF5B0000}"/>
    <cellStyle name="Normal 68 14 3 3" xfId="29940" xr:uid="{00000000-0005-0000-0000-0000F05B0000}"/>
    <cellStyle name="Normal 68 14 4" xfId="12455" xr:uid="{00000000-0005-0000-0000-0000F15B0000}"/>
    <cellStyle name="Normal 68 14 4 2" xfId="29942" xr:uid="{00000000-0005-0000-0000-0000F25B0000}"/>
    <cellStyle name="Normal 68 14 5" xfId="29935" xr:uid="{00000000-0005-0000-0000-0000F35B0000}"/>
    <cellStyle name="Normal 68 15" xfId="12456" xr:uid="{00000000-0005-0000-0000-0000F45B0000}"/>
    <cellStyle name="Normal 68 15 2" xfId="12457" xr:uid="{00000000-0005-0000-0000-0000F55B0000}"/>
    <cellStyle name="Normal 68 15 2 2" xfId="12458" xr:uid="{00000000-0005-0000-0000-0000F65B0000}"/>
    <cellStyle name="Normal 68 15 2 2 2" xfId="12459" xr:uid="{00000000-0005-0000-0000-0000F75B0000}"/>
    <cellStyle name="Normal 68 15 2 2 2 2" xfId="29946" xr:uid="{00000000-0005-0000-0000-0000F85B0000}"/>
    <cellStyle name="Normal 68 15 2 2 3" xfId="29945" xr:uid="{00000000-0005-0000-0000-0000F95B0000}"/>
    <cellStyle name="Normal 68 15 2 3" xfId="12460" xr:uid="{00000000-0005-0000-0000-0000FA5B0000}"/>
    <cellStyle name="Normal 68 15 2 3 2" xfId="29947" xr:uid="{00000000-0005-0000-0000-0000FB5B0000}"/>
    <cellStyle name="Normal 68 15 2 4" xfId="29944" xr:uid="{00000000-0005-0000-0000-0000FC5B0000}"/>
    <cellStyle name="Normal 68 15 3" xfId="12461" xr:uid="{00000000-0005-0000-0000-0000FD5B0000}"/>
    <cellStyle name="Normal 68 15 3 2" xfId="12462" xr:uid="{00000000-0005-0000-0000-0000FE5B0000}"/>
    <cellStyle name="Normal 68 15 3 2 2" xfId="29949" xr:uid="{00000000-0005-0000-0000-0000FF5B0000}"/>
    <cellStyle name="Normal 68 15 3 3" xfId="29948" xr:uid="{00000000-0005-0000-0000-0000005C0000}"/>
    <cellStyle name="Normal 68 15 4" xfId="12463" xr:uid="{00000000-0005-0000-0000-0000015C0000}"/>
    <cellStyle name="Normal 68 15 4 2" xfId="29950" xr:uid="{00000000-0005-0000-0000-0000025C0000}"/>
    <cellStyle name="Normal 68 15 5" xfId="29943" xr:uid="{00000000-0005-0000-0000-0000035C0000}"/>
    <cellStyle name="Normal 68 16" xfId="12464" xr:uid="{00000000-0005-0000-0000-0000045C0000}"/>
    <cellStyle name="Normal 68 16 2" xfId="12465" xr:uid="{00000000-0005-0000-0000-0000055C0000}"/>
    <cellStyle name="Normal 68 16 2 2" xfId="12466" xr:uid="{00000000-0005-0000-0000-0000065C0000}"/>
    <cellStyle name="Normal 68 16 2 2 2" xfId="12467" xr:uid="{00000000-0005-0000-0000-0000075C0000}"/>
    <cellStyle name="Normal 68 16 2 2 2 2" xfId="29954" xr:uid="{00000000-0005-0000-0000-0000085C0000}"/>
    <cellStyle name="Normal 68 16 2 2 3" xfId="29953" xr:uid="{00000000-0005-0000-0000-0000095C0000}"/>
    <cellStyle name="Normal 68 16 2 3" xfId="12468" xr:uid="{00000000-0005-0000-0000-00000A5C0000}"/>
    <cellStyle name="Normal 68 16 2 3 2" xfId="29955" xr:uid="{00000000-0005-0000-0000-00000B5C0000}"/>
    <cellStyle name="Normal 68 16 2 4" xfId="29952" xr:uid="{00000000-0005-0000-0000-00000C5C0000}"/>
    <cellStyle name="Normal 68 16 3" xfId="12469" xr:uid="{00000000-0005-0000-0000-00000D5C0000}"/>
    <cellStyle name="Normal 68 16 3 2" xfId="12470" xr:uid="{00000000-0005-0000-0000-00000E5C0000}"/>
    <cellStyle name="Normal 68 16 3 2 2" xfId="29957" xr:uid="{00000000-0005-0000-0000-00000F5C0000}"/>
    <cellStyle name="Normal 68 16 3 3" xfId="29956" xr:uid="{00000000-0005-0000-0000-0000105C0000}"/>
    <cellStyle name="Normal 68 16 4" xfId="12471" xr:uid="{00000000-0005-0000-0000-0000115C0000}"/>
    <cellStyle name="Normal 68 16 4 2" xfId="29958" xr:uid="{00000000-0005-0000-0000-0000125C0000}"/>
    <cellStyle name="Normal 68 16 5" xfId="29951" xr:uid="{00000000-0005-0000-0000-0000135C0000}"/>
    <cellStyle name="Normal 68 17" xfId="12472" xr:uid="{00000000-0005-0000-0000-0000145C0000}"/>
    <cellStyle name="Normal 68 17 2" xfId="12473" xr:uid="{00000000-0005-0000-0000-0000155C0000}"/>
    <cellStyle name="Normal 68 17 2 2" xfId="12474" xr:uid="{00000000-0005-0000-0000-0000165C0000}"/>
    <cellStyle name="Normal 68 17 2 2 2" xfId="12475" xr:uid="{00000000-0005-0000-0000-0000175C0000}"/>
    <cellStyle name="Normal 68 17 2 2 2 2" xfId="29962" xr:uid="{00000000-0005-0000-0000-0000185C0000}"/>
    <cellStyle name="Normal 68 17 2 2 3" xfId="29961" xr:uid="{00000000-0005-0000-0000-0000195C0000}"/>
    <cellStyle name="Normal 68 17 2 3" xfId="12476" xr:uid="{00000000-0005-0000-0000-00001A5C0000}"/>
    <cellStyle name="Normal 68 17 2 3 2" xfId="29963" xr:uid="{00000000-0005-0000-0000-00001B5C0000}"/>
    <cellStyle name="Normal 68 17 2 4" xfId="29960" xr:uid="{00000000-0005-0000-0000-00001C5C0000}"/>
    <cellStyle name="Normal 68 17 3" xfId="12477" xr:uid="{00000000-0005-0000-0000-00001D5C0000}"/>
    <cellStyle name="Normal 68 17 3 2" xfId="12478" xr:uid="{00000000-0005-0000-0000-00001E5C0000}"/>
    <cellStyle name="Normal 68 17 3 2 2" xfId="29965" xr:uid="{00000000-0005-0000-0000-00001F5C0000}"/>
    <cellStyle name="Normal 68 17 3 3" xfId="29964" xr:uid="{00000000-0005-0000-0000-0000205C0000}"/>
    <cellStyle name="Normal 68 17 4" xfId="12479" xr:uid="{00000000-0005-0000-0000-0000215C0000}"/>
    <cellStyle name="Normal 68 17 4 2" xfId="29966" xr:uid="{00000000-0005-0000-0000-0000225C0000}"/>
    <cellStyle name="Normal 68 17 5" xfId="29959" xr:uid="{00000000-0005-0000-0000-0000235C0000}"/>
    <cellStyle name="Normal 68 18" xfId="12480" xr:uid="{00000000-0005-0000-0000-0000245C0000}"/>
    <cellStyle name="Normal 68 18 2" xfId="12481" xr:uid="{00000000-0005-0000-0000-0000255C0000}"/>
    <cellStyle name="Normal 68 18 2 2" xfId="12482" xr:uid="{00000000-0005-0000-0000-0000265C0000}"/>
    <cellStyle name="Normal 68 18 2 2 2" xfId="12483" xr:uid="{00000000-0005-0000-0000-0000275C0000}"/>
    <cellStyle name="Normal 68 18 2 2 2 2" xfId="29970" xr:uid="{00000000-0005-0000-0000-0000285C0000}"/>
    <cellStyle name="Normal 68 18 2 2 3" xfId="29969" xr:uid="{00000000-0005-0000-0000-0000295C0000}"/>
    <cellStyle name="Normal 68 18 2 3" xfId="12484" xr:uid="{00000000-0005-0000-0000-00002A5C0000}"/>
    <cellStyle name="Normal 68 18 2 3 2" xfId="29971" xr:uid="{00000000-0005-0000-0000-00002B5C0000}"/>
    <cellStyle name="Normal 68 18 2 4" xfId="29968" xr:uid="{00000000-0005-0000-0000-00002C5C0000}"/>
    <cellStyle name="Normal 68 18 3" xfId="12485" xr:uid="{00000000-0005-0000-0000-00002D5C0000}"/>
    <cellStyle name="Normal 68 18 3 2" xfId="12486" xr:uid="{00000000-0005-0000-0000-00002E5C0000}"/>
    <cellStyle name="Normal 68 18 3 2 2" xfId="29973" xr:uid="{00000000-0005-0000-0000-00002F5C0000}"/>
    <cellStyle name="Normal 68 18 3 3" xfId="29972" xr:uid="{00000000-0005-0000-0000-0000305C0000}"/>
    <cellStyle name="Normal 68 18 4" xfId="12487" xr:uid="{00000000-0005-0000-0000-0000315C0000}"/>
    <cellStyle name="Normal 68 18 4 2" xfId="29974" xr:uid="{00000000-0005-0000-0000-0000325C0000}"/>
    <cellStyle name="Normal 68 18 5" xfId="29967" xr:uid="{00000000-0005-0000-0000-0000335C0000}"/>
    <cellStyle name="Normal 68 19" xfId="12488" xr:uid="{00000000-0005-0000-0000-0000345C0000}"/>
    <cellStyle name="Normal 68 19 2" xfId="12489" xr:uid="{00000000-0005-0000-0000-0000355C0000}"/>
    <cellStyle name="Normal 68 19 2 2" xfId="12490" xr:uid="{00000000-0005-0000-0000-0000365C0000}"/>
    <cellStyle name="Normal 68 19 2 2 2" xfId="12491" xr:uid="{00000000-0005-0000-0000-0000375C0000}"/>
    <cellStyle name="Normal 68 19 2 2 2 2" xfId="29978" xr:uid="{00000000-0005-0000-0000-0000385C0000}"/>
    <cellStyle name="Normal 68 19 2 2 3" xfId="29977" xr:uid="{00000000-0005-0000-0000-0000395C0000}"/>
    <cellStyle name="Normal 68 19 2 3" xfId="12492" xr:uid="{00000000-0005-0000-0000-00003A5C0000}"/>
    <cellStyle name="Normal 68 19 2 3 2" xfId="29979" xr:uid="{00000000-0005-0000-0000-00003B5C0000}"/>
    <cellStyle name="Normal 68 19 2 4" xfId="29976" xr:uid="{00000000-0005-0000-0000-00003C5C0000}"/>
    <cellStyle name="Normal 68 19 3" xfId="12493" xr:uid="{00000000-0005-0000-0000-00003D5C0000}"/>
    <cellStyle name="Normal 68 19 3 2" xfId="12494" xr:uid="{00000000-0005-0000-0000-00003E5C0000}"/>
    <cellStyle name="Normal 68 19 3 2 2" xfId="29981" xr:uid="{00000000-0005-0000-0000-00003F5C0000}"/>
    <cellStyle name="Normal 68 19 3 3" xfId="29980" xr:uid="{00000000-0005-0000-0000-0000405C0000}"/>
    <cellStyle name="Normal 68 19 4" xfId="12495" xr:uid="{00000000-0005-0000-0000-0000415C0000}"/>
    <cellStyle name="Normal 68 19 4 2" xfId="29982" xr:uid="{00000000-0005-0000-0000-0000425C0000}"/>
    <cellStyle name="Normal 68 19 5" xfId="29975" xr:uid="{00000000-0005-0000-0000-0000435C0000}"/>
    <cellStyle name="Normal 68 2" xfId="12496" xr:uid="{00000000-0005-0000-0000-0000445C0000}"/>
    <cellStyle name="Normal 68 2 2" xfId="12497" xr:uid="{00000000-0005-0000-0000-0000455C0000}"/>
    <cellStyle name="Normal 68 2 2 2" xfId="12498" xr:uid="{00000000-0005-0000-0000-0000465C0000}"/>
    <cellStyle name="Normal 68 2 2 2 2" xfId="12499" xr:uid="{00000000-0005-0000-0000-0000475C0000}"/>
    <cellStyle name="Normal 68 2 2 2 2 2" xfId="29986" xr:uid="{00000000-0005-0000-0000-0000485C0000}"/>
    <cellStyle name="Normal 68 2 2 2 3" xfId="29985" xr:uid="{00000000-0005-0000-0000-0000495C0000}"/>
    <cellStyle name="Normal 68 2 2 3" xfId="12500" xr:uid="{00000000-0005-0000-0000-00004A5C0000}"/>
    <cellStyle name="Normal 68 2 2 3 2" xfId="29987" xr:uid="{00000000-0005-0000-0000-00004B5C0000}"/>
    <cellStyle name="Normal 68 2 2 4" xfId="29984" xr:uid="{00000000-0005-0000-0000-00004C5C0000}"/>
    <cellStyle name="Normal 68 2 3" xfId="12501" xr:uid="{00000000-0005-0000-0000-00004D5C0000}"/>
    <cellStyle name="Normal 68 2 3 2" xfId="12502" xr:uid="{00000000-0005-0000-0000-00004E5C0000}"/>
    <cellStyle name="Normal 68 2 3 2 2" xfId="29989" xr:uid="{00000000-0005-0000-0000-00004F5C0000}"/>
    <cellStyle name="Normal 68 2 3 3" xfId="29988" xr:uid="{00000000-0005-0000-0000-0000505C0000}"/>
    <cellStyle name="Normal 68 2 4" xfId="12503" xr:uid="{00000000-0005-0000-0000-0000515C0000}"/>
    <cellStyle name="Normal 68 2 4 2" xfId="29990" xr:uid="{00000000-0005-0000-0000-0000525C0000}"/>
    <cellStyle name="Normal 68 2 5" xfId="29983" xr:uid="{00000000-0005-0000-0000-0000535C0000}"/>
    <cellStyle name="Normal 68 20" xfId="12504" xr:uid="{00000000-0005-0000-0000-0000545C0000}"/>
    <cellStyle name="Normal 68 20 2" xfId="12505" xr:uid="{00000000-0005-0000-0000-0000555C0000}"/>
    <cellStyle name="Normal 68 20 2 2" xfId="12506" xr:uid="{00000000-0005-0000-0000-0000565C0000}"/>
    <cellStyle name="Normal 68 20 2 2 2" xfId="12507" xr:uid="{00000000-0005-0000-0000-0000575C0000}"/>
    <cellStyle name="Normal 68 20 2 2 2 2" xfId="29994" xr:uid="{00000000-0005-0000-0000-0000585C0000}"/>
    <cellStyle name="Normal 68 20 2 2 3" xfId="29993" xr:uid="{00000000-0005-0000-0000-0000595C0000}"/>
    <cellStyle name="Normal 68 20 2 3" xfId="12508" xr:uid="{00000000-0005-0000-0000-00005A5C0000}"/>
    <cellStyle name="Normal 68 20 2 3 2" xfId="29995" xr:uid="{00000000-0005-0000-0000-00005B5C0000}"/>
    <cellStyle name="Normal 68 20 2 4" xfId="29992" xr:uid="{00000000-0005-0000-0000-00005C5C0000}"/>
    <cellStyle name="Normal 68 20 3" xfId="12509" xr:uid="{00000000-0005-0000-0000-00005D5C0000}"/>
    <cellStyle name="Normal 68 20 3 2" xfId="12510" xr:uid="{00000000-0005-0000-0000-00005E5C0000}"/>
    <cellStyle name="Normal 68 20 3 2 2" xfId="29997" xr:uid="{00000000-0005-0000-0000-00005F5C0000}"/>
    <cellStyle name="Normal 68 20 3 3" xfId="29996" xr:uid="{00000000-0005-0000-0000-0000605C0000}"/>
    <cellStyle name="Normal 68 20 4" xfId="12511" xr:uid="{00000000-0005-0000-0000-0000615C0000}"/>
    <cellStyle name="Normal 68 20 4 2" xfId="29998" xr:uid="{00000000-0005-0000-0000-0000625C0000}"/>
    <cellStyle name="Normal 68 20 5" xfId="29991" xr:uid="{00000000-0005-0000-0000-0000635C0000}"/>
    <cellStyle name="Normal 68 21" xfId="12512" xr:uid="{00000000-0005-0000-0000-0000645C0000}"/>
    <cellStyle name="Normal 68 21 2" xfId="12513" xr:uid="{00000000-0005-0000-0000-0000655C0000}"/>
    <cellStyle name="Normal 68 21 2 2" xfId="12514" xr:uid="{00000000-0005-0000-0000-0000665C0000}"/>
    <cellStyle name="Normal 68 21 2 2 2" xfId="12515" xr:uid="{00000000-0005-0000-0000-0000675C0000}"/>
    <cellStyle name="Normal 68 21 2 2 2 2" xfId="30002" xr:uid="{00000000-0005-0000-0000-0000685C0000}"/>
    <cellStyle name="Normal 68 21 2 2 3" xfId="30001" xr:uid="{00000000-0005-0000-0000-0000695C0000}"/>
    <cellStyle name="Normal 68 21 2 3" xfId="12516" xr:uid="{00000000-0005-0000-0000-00006A5C0000}"/>
    <cellStyle name="Normal 68 21 2 3 2" xfId="30003" xr:uid="{00000000-0005-0000-0000-00006B5C0000}"/>
    <cellStyle name="Normal 68 21 2 4" xfId="30000" xr:uid="{00000000-0005-0000-0000-00006C5C0000}"/>
    <cellStyle name="Normal 68 21 3" xfId="12517" xr:uid="{00000000-0005-0000-0000-00006D5C0000}"/>
    <cellStyle name="Normal 68 21 3 2" xfId="12518" xr:uid="{00000000-0005-0000-0000-00006E5C0000}"/>
    <cellStyle name="Normal 68 21 3 2 2" xfId="30005" xr:uid="{00000000-0005-0000-0000-00006F5C0000}"/>
    <cellStyle name="Normal 68 21 3 3" xfId="30004" xr:uid="{00000000-0005-0000-0000-0000705C0000}"/>
    <cellStyle name="Normal 68 21 4" xfId="12519" xr:uid="{00000000-0005-0000-0000-0000715C0000}"/>
    <cellStyle name="Normal 68 21 4 2" xfId="30006" xr:uid="{00000000-0005-0000-0000-0000725C0000}"/>
    <cellStyle name="Normal 68 21 5" xfId="29999" xr:uid="{00000000-0005-0000-0000-0000735C0000}"/>
    <cellStyle name="Normal 68 22" xfId="12520" xr:uid="{00000000-0005-0000-0000-0000745C0000}"/>
    <cellStyle name="Normal 68 22 2" xfId="12521" xr:uid="{00000000-0005-0000-0000-0000755C0000}"/>
    <cellStyle name="Normal 68 22 2 2" xfId="12522" xr:uid="{00000000-0005-0000-0000-0000765C0000}"/>
    <cellStyle name="Normal 68 22 2 2 2" xfId="12523" xr:uid="{00000000-0005-0000-0000-0000775C0000}"/>
    <cellStyle name="Normal 68 22 2 2 2 2" xfId="30010" xr:uid="{00000000-0005-0000-0000-0000785C0000}"/>
    <cellStyle name="Normal 68 22 2 2 3" xfId="30009" xr:uid="{00000000-0005-0000-0000-0000795C0000}"/>
    <cellStyle name="Normal 68 22 2 3" xfId="12524" xr:uid="{00000000-0005-0000-0000-00007A5C0000}"/>
    <cellStyle name="Normal 68 22 2 3 2" xfId="30011" xr:uid="{00000000-0005-0000-0000-00007B5C0000}"/>
    <cellStyle name="Normal 68 22 2 4" xfId="30008" xr:uid="{00000000-0005-0000-0000-00007C5C0000}"/>
    <cellStyle name="Normal 68 22 3" xfId="12525" xr:uid="{00000000-0005-0000-0000-00007D5C0000}"/>
    <cellStyle name="Normal 68 22 3 2" xfId="12526" xr:uid="{00000000-0005-0000-0000-00007E5C0000}"/>
    <cellStyle name="Normal 68 22 3 2 2" xfId="30013" xr:uid="{00000000-0005-0000-0000-00007F5C0000}"/>
    <cellStyle name="Normal 68 22 3 3" xfId="30012" xr:uid="{00000000-0005-0000-0000-0000805C0000}"/>
    <cellStyle name="Normal 68 22 4" xfId="12527" xr:uid="{00000000-0005-0000-0000-0000815C0000}"/>
    <cellStyle name="Normal 68 22 4 2" xfId="30014" xr:uid="{00000000-0005-0000-0000-0000825C0000}"/>
    <cellStyle name="Normal 68 22 5" xfId="30007" xr:uid="{00000000-0005-0000-0000-0000835C0000}"/>
    <cellStyle name="Normal 68 23" xfId="12528" xr:uid="{00000000-0005-0000-0000-0000845C0000}"/>
    <cellStyle name="Normal 68 23 2" xfId="12529" xr:uid="{00000000-0005-0000-0000-0000855C0000}"/>
    <cellStyle name="Normal 68 23 2 2" xfId="12530" xr:uid="{00000000-0005-0000-0000-0000865C0000}"/>
    <cellStyle name="Normal 68 23 2 2 2" xfId="30017" xr:uid="{00000000-0005-0000-0000-0000875C0000}"/>
    <cellStyle name="Normal 68 23 2 3" xfId="30016" xr:uid="{00000000-0005-0000-0000-0000885C0000}"/>
    <cellStyle name="Normal 68 23 3" xfId="12531" xr:uid="{00000000-0005-0000-0000-0000895C0000}"/>
    <cellStyle name="Normal 68 23 3 2" xfId="30018" xr:uid="{00000000-0005-0000-0000-00008A5C0000}"/>
    <cellStyle name="Normal 68 23 4" xfId="30015" xr:uid="{00000000-0005-0000-0000-00008B5C0000}"/>
    <cellStyle name="Normal 68 24" xfId="12532" xr:uid="{00000000-0005-0000-0000-00008C5C0000}"/>
    <cellStyle name="Normal 68 24 2" xfId="12533" xr:uid="{00000000-0005-0000-0000-00008D5C0000}"/>
    <cellStyle name="Normal 68 24 2 2" xfId="30020" xr:uid="{00000000-0005-0000-0000-00008E5C0000}"/>
    <cellStyle name="Normal 68 24 3" xfId="30019" xr:uid="{00000000-0005-0000-0000-00008F5C0000}"/>
    <cellStyle name="Normal 68 25" xfId="12534" xr:uid="{00000000-0005-0000-0000-0000905C0000}"/>
    <cellStyle name="Normal 68 25 2" xfId="30021" xr:uid="{00000000-0005-0000-0000-0000915C0000}"/>
    <cellStyle name="Normal 68 26" xfId="29902" xr:uid="{00000000-0005-0000-0000-0000925C0000}"/>
    <cellStyle name="Normal 68 3" xfId="12535" xr:uid="{00000000-0005-0000-0000-0000935C0000}"/>
    <cellStyle name="Normal 68 3 2" xfId="12536" xr:uid="{00000000-0005-0000-0000-0000945C0000}"/>
    <cellStyle name="Normal 68 3 2 2" xfId="12537" xr:uid="{00000000-0005-0000-0000-0000955C0000}"/>
    <cellStyle name="Normal 68 3 2 2 2" xfId="12538" xr:uid="{00000000-0005-0000-0000-0000965C0000}"/>
    <cellStyle name="Normal 68 3 2 2 2 2" xfId="30025" xr:uid="{00000000-0005-0000-0000-0000975C0000}"/>
    <cellStyle name="Normal 68 3 2 2 3" xfId="30024" xr:uid="{00000000-0005-0000-0000-0000985C0000}"/>
    <cellStyle name="Normal 68 3 2 3" xfId="12539" xr:uid="{00000000-0005-0000-0000-0000995C0000}"/>
    <cellStyle name="Normal 68 3 2 3 2" xfId="30026" xr:uid="{00000000-0005-0000-0000-00009A5C0000}"/>
    <cellStyle name="Normal 68 3 2 4" xfId="30023" xr:uid="{00000000-0005-0000-0000-00009B5C0000}"/>
    <cellStyle name="Normal 68 3 3" xfId="12540" xr:uid="{00000000-0005-0000-0000-00009C5C0000}"/>
    <cellStyle name="Normal 68 3 3 2" xfId="12541" xr:uid="{00000000-0005-0000-0000-00009D5C0000}"/>
    <cellStyle name="Normal 68 3 3 2 2" xfId="30028" xr:uid="{00000000-0005-0000-0000-00009E5C0000}"/>
    <cellStyle name="Normal 68 3 3 3" xfId="30027" xr:uid="{00000000-0005-0000-0000-00009F5C0000}"/>
    <cellStyle name="Normal 68 3 4" xfId="12542" xr:uid="{00000000-0005-0000-0000-0000A05C0000}"/>
    <cellStyle name="Normal 68 3 4 2" xfId="30029" xr:uid="{00000000-0005-0000-0000-0000A15C0000}"/>
    <cellStyle name="Normal 68 3 5" xfId="30022" xr:uid="{00000000-0005-0000-0000-0000A25C0000}"/>
    <cellStyle name="Normal 68 4" xfId="12543" xr:uid="{00000000-0005-0000-0000-0000A35C0000}"/>
    <cellStyle name="Normal 68 4 2" xfId="12544" xr:uid="{00000000-0005-0000-0000-0000A45C0000}"/>
    <cellStyle name="Normal 68 4 2 2" xfId="12545" xr:uid="{00000000-0005-0000-0000-0000A55C0000}"/>
    <cellStyle name="Normal 68 4 2 2 2" xfId="12546" xr:uid="{00000000-0005-0000-0000-0000A65C0000}"/>
    <cellStyle name="Normal 68 4 2 2 2 2" xfId="30033" xr:uid="{00000000-0005-0000-0000-0000A75C0000}"/>
    <cellStyle name="Normal 68 4 2 2 3" xfId="30032" xr:uid="{00000000-0005-0000-0000-0000A85C0000}"/>
    <cellStyle name="Normal 68 4 2 3" xfId="12547" xr:uid="{00000000-0005-0000-0000-0000A95C0000}"/>
    <cellStyle name="Normal 68 4 2 3 2" xfId="30034" xr:uid="{00000000-0005-0000-0000-0000AA5C0000}"/>
    <cellStyle name="Normal 68 4 2 4" xfId="30031" xr:uid="{00000000-0005-0000-0000-0000AB5C0000}"/>
    <cellStyle name="Normal 68 4 3" xfId="12548" xr:uid="{00000000-0005-0000-0000-0000AC5C0000}"/>
    <cellStyle name="Normal 68 4 3 2" xfId="12549" xr:uid="{00000000-0005-0000-0000-0000AD5C0000}"/>
    <cellStyle name="Normal 68 4 3 2 2" xfId="30036" xr:uid="{00000000-0005-0000-0000-0000AE5C0000}"/>
    <cellStyle name="Normal 68 4 3 3" xfId="30035" xr:uid="{00000000-0005-0000-0000-0000AF5C0000}"/>
    <cellStyle name="Normal 68 4 4" xfId="12550" xr:uid="{00000000-0005-0000-0000-0000B05C0000}"/>
    <cellStyle name="Normal 68 4 4 2" xfId="30037" xr:uid="{00000000-0005-0000-0000-0000B15C0000}"/>
    <cellStyle name="Normal 68 4 5" xfId="30030" xr:uid="{00000000-0005-0000-0000-0000B25C0000}"/>
    <cellStyle name="Normal 68 5" xfId="12551" xr:uid="{00000000-0005-0000-0000-0000B35C0000}"/>
    <cellStyle name="Normal 68 5 2" xfId="12552" xr:uid="{00000000-0005-0000-0000-0000B45C0000}"/>
    <cellStyle name="Normal 68 5 2 2" xfId="12553" xr:uid="{00000000-0005-0000-0000-0000B55C0000}"/>
    <cellStyle name="Normal 68 5 2 2 2" xfId="12554" xr:uid="{00000000-0005-0000-0000-0000B65C0000}"/>
    <cellStyle name="Normal 68 5 2 2 2 2" xfId="30041" xr:uid="{00000000-0005-0000-0000-0000B75C0000}"/>
    <cellStyle name="Normal 68 5 2 2 3" xfId="30040" xr:uid="{00000000-0005-0000-0000-0000B85C0000}"/>
    <cellStyle name="Normal 68 5 2 3" xfId="12555" xr:uid="{00000000-0005-0000-0000-0000B95C0000}"/>
    <cellStyle name="Normal 68 5 2 3 2" xfId="30042" xr:uid="{00000000-0005-0000-0000-0000BA5C0000}"/>
    <cellStyle name="Normal 68 5 2 4" xfId="30039" xr:uid="{00000000-0005-0000-0000-0000BB5C0000}"/>
    <cellStyle name="Normal 68 5 3" xfId="12556" xr:uid="{00000000-0005-0000-0000-0000BC5C0000}"/>
    <cellStyle name="Normal 68 5 3 2" xfId="12557" xr:uid="{00000000-0005-0000-0000-0000BD5C0000}"/>
    <cellStyle name="Normal 68 5 3 2 2" xfId="30044" xr:uid="{00000000-0005-0000-0000-0000BE5C0000}"/>
    <cellStyle name="Normal 68 5 3 3" xfId="30043" xr:uid="{00000000-0005-0000-0000-0000BF5C0000}"/>
    <cellStyle name="Normal 68 5 4" xfId="12558" xr:uid="{00000000-0005-0000-0000-0000C05C0000}"/>
    <cellStyle name="Normal 68 5 4 2" xfId="30045" xr:uid="{00000000-0005-0000-0000-0000C15C0000}"/>
    <cellStyle name="Normal 68 5 5" xfId="30038" xr:uid="{00000000-0005-0000-0000-0000C25C0000}"/>
    <cellStyle name="Normal 68 6" xfId="12559" xr:uid="{00000000-0005-0000-0000-0000C35C0000}"/>
    <cellStyle name="Normal 68 6 2" xfId="12560" xr:uid="{00000000-0005-0000-0000-0000C45C0000}"/>
    <cellStyle name="Normal 68 6 2 2" xfId="12561" xr:uid="{00000000-0005-0000-0000-0000C55C0000}"/>
    <cellStyle name="Normal 68 6 2 2 2" xfId="12562" xr:uid="{00000000-0005-0000-0000-0000C65C0000}"/>
    <cellStyle name="Normal 68 6 2 2 2 2" xfId="30049" xr:uid="{00000000-0005-0000-0000-0000C75C0000}"/>
    <cellStyle name="Normal 68 6 2 2 3" xfId="30048" xr:uid="{00000000-0005-0000-0000-0000C85C0000}"/>
    <cellStyle name="Normal 68 6 2 3" xfId="12563" xr:uid="{00000000-0005-0000-0000-0000C95C0000}"/>
    <cellStyle name="Normal 68 6 2 3 2" xfId="30050" xr:uid="{00000000-0005-0000-0000-0000CA5C0000}"/>
    <cellStyle name="Normal 68 6 2 4" xfId="30047" xr:uid="{00000000-0005-0000-0000-0000CB5C0000}"/>
    <cellStyle name="Normal 68 6 3" xfId="12564" xr:uid="{00000000-0005-0000-0000-0000CC5C0000}"/>
    <cellStyle name="Normal 68 6 3 2" xfId="12565" xr:uid="{00000000-0005-0000-0000-0000CD5C0000}"/>
    <cellStyle name="Normal 68 6 3 2 2" xfId="30052" xr:uid="{00000000-0005-0000-0000-0000CE5C0000}"/>
    <cellStyle name="Normal 68 6 3 3" xfId="30051" xr:uid="{00000000-0005-0000-0000-0000CF5C0000}"/>
    <cellStyle name="Normal 68 6 4" xfId="12566" xr:uid="{00000000-0005-0000-0000-0000D05C0000}"/>
    <cellStyle name="Normal 68 6 4 2" xfId="30053" xr:uid="{00000000-0005-0000-0000-0000D15C0000}"/>
    <cellStyle name="Normal 68 6 5" xfId="30046" xr:uid="{00000000-0005-0000-0000-0000D25C0000}"/>
    <cellStyle name="Normal 68 7" xfId="12567" xr:uid="{00000000-0005-0000-0000-0000D35C0000}"/>
    <cellStyle name="Normal 68 7 2" xfId="12568" xr:uid="{00000000-0005-0000-0000-0000D45C0000}"/>
    <cellStyle name="Normal 68 7 2 2" xfId="12569" xr:uid="{00000000-0005-0000-0000-0000D55C0000}"/>
    <cellStyle name="Normal 68 7 2 2 2" xfId="12570" xr:uid="{00000000-0005-0000-0000-0000D65C0000}"/>
    <cellStyle name="Normal 68 7 2 2 2 2" xfId="30057" xr:uid="{00000000-0005-0000-0000-0000D75C0000}"/>
    <cellStyle name="Normal 68 7 2 2 3" xfId="30056" xr:uid="{00000000-0005-0000-0000-0000D85C0000}"/>
    <cellStyle name="Normal 68 7 2 3" xfId="12571" xr:uid="{00000000-0005-0000-0000-0000D95C0000}"/>
    <cellStyle name="Normal 68 7 2 3 2" xfId="30058" xr:uid="{00000000-0005-0000-0000-0000DA5C0000}"/>
    <cellStyle name="Normal 68 7 2 4" xfId="30055" xr:uid="{00000000-0005-0000-0000-0000DB5C0000}"/>
    <cellStyle name="Normal 68 7 3" xfId="12572" xr:uid="{00000000-0005-0000-0000-0000DC5C0000}"/>
    <cellStyle name="Normal 68 7 3 2" xfId="12573" xr:uid="{00000000-0005-0000-0000-0000DD5C0000}"/>
    <cellStyle name="Normal 68 7 3 2 2" xfId="30060" xr:uid="{00000000-0005-0000-0000-0000DE5C0000}"/>
    <cellStyle name="Normal 68 7 3 3" xfId="30059" xr:uid="{00000000-0005-0000-0000-0000DF5C0000}"/>
    <cellStyle name="Normal 68 7 4" xfId="12574" xr:uid="{00000000-0005-0000-0000-0000E05C0000}"/>
    <cellStyle name="Normal 68 7 4 2" xfId="30061" xr:uid="{00000000-0005-0000-0000-0000E15C0000}"/>
    <cellStyle name="Normal 68 7 5" xfId="30054" xr:uid="{00000000-0005-0000-0000-0000E25C0000}"/>
    <cellStyle name="Normal 68 8" xfId="12575" xr:uid="{00000000-0005-0000-0000-0000E35C0000}"/>
    <cellStyle name="Normal 68 8 2" xfId="12576" xr:uid="{00000000-0005-0000-0000-0000E45C0000}"/>
    <cellStyle name="Normal 68 8 2 2" xfId="12577" xr:uid="{00000000-0005-0000-0000-0000E55C0000}"/>
    <cellStyle name="Normal 68 8 2 2 2" xfId="12578" xr:uid="{00000000-0005-0000-0000-0000E65C0000}"/>
    <cellStyle name="Normal 68 8 2 2 2 2" xfId="30065" xr:uid="{00000000-0005-0000-0000-0000E75C0000}"/>
    <cellStyle name="Normal 68 8 2 2 3" xfId="30064" xr:uid="{00000000-0005-0000-0000-0000E85C0000}"/>
    <cellStyle name="Normal 68 8 2 3" xfId="12579" xr:uid="{00000000-0005-0000-0000-0000E95C0000}"/>
    <cellStyle name="Normal 68 8 2 3 2" xfId="30066" xr:uid="{00000000-0005-0000-0000-0000EA5C0000}"/>
    <cellStyle name="Normal 68 8 2 4" xfId="30063" xr:uid="{00000000-0005-0000-0000-0000EB5C0000}"/>
    <cellStyle name="Normal 68 8 3" xfId="12580" xr:uid="{00000000-0005-0000-0000-0000EC5C0000}"/>
    <cellStyle name="Normal 68 8 3 2" xfId="12581" xr:uid="{00000000-0005-0000-0000-0000ED5C0000}"/>
    <cellStyle name="Normal 68 8 3 2 2" xfId="30068" xr:uid="{00000000-0005-0000-0000-0000EE5C0000}"/>
    <cellStyle name="Normal 68 8 3 3" xfId="30067" xr:uid="{00000000-0005-0000-0000-0000EF5C0000}"/>
    <cellStyle name="Normal 68 8 4" xfId="12582" xr:uid="{00000000-0005-0000-0000-0000F05C0000}"/>
    <cellStyle name="Normal 68 8 4 2" xfId="30069" xr:uid="{00000000-0005-0000-0000-0000F15C0000}"/>
    <cellStyle name="Normal 68 8 5" xfId="30062" xr:uid="{00000000-0005-0000-0000-0000F25C0000}"/>
    <cellStyle name="Normal 68 9" xfId="12583" xr:uid="{00000000-0005-0000-0000-0000F35C0000}"/>
    <cellStyle name="Normal 68 9 2" xfId="12584" xr:uid="{00000000-0005-0000-0000-0000F45C0000}"/>
    <cellStyle name="Normal 68 9 2 2" xfId="12585" xr:uid="{00000000-0005-0000-0000-0000F55C0000}"/>
    <cellStyle name="Normal 68 9 2 2 2" xfId="12586" xr:uid="{00000000-0005-0000-0000-0000F65C0000}"/>
    <cellStyle name="Normal 68 9 2 2 2 2" xfId="30073" xr:uid="{00000000-0005-0000-0000-0000F75C0000}"/>
    <cellStyle name="Normal 68 9 2 2 3" xfId="30072" xr:uid="{00000000-0005-0000-0000-0000F85C0000}"/>
    <cellStyle name="Normal 68 9 2 3" xfId="12587" xr:uid="{00000000-0005-0000-0000-0000F95C0000}"/>
    <cellStyle name="Normal 68 9 2 3 2" xfId="30074" xr:uid="{00000000-0005-0000-0000-0000FA5C0000}"/>
    <cellStyle name="Normal 68 9 2 4" xfId="30071" xr:uid="{00000000-0005-0000-0000-0000FB5C0000}"/>
    <cellStyle name="Normal 68 9 3" xfId="12588" xr:uid="{00000000-0005-0000-0000-0000FC5C0000}"/>
    <cellStyle name="Normal 68 9 3 2" xfId="12589" xr:uid="{00000000-0005-0000-0000-0000FD5C0000}"/>
    <cellStyle name="Normal 68 9 3 2 2" xfId="30076" xr:uid="{00000000-0005-0000-0000-0000FE5C0000}"/>
    <cellStyle name="Normal 68 9 3 3" xfId="30075" xr:uid="{00000000-0005-0000-0000-0000FF5C0000}"/>
    <cellStyle name="Normal 68 9 4" xfId="12590" xr:uid="{00000000-0005-0000-0000-0000005D0000}"/>
    <cellStyle name="Normal 68 9 4 2" xfId="30077" xr:uid="{00000000-0005-0000-0000-0000015D0000}"/>
    <cellStyle name="Normal 68 9 5" xfId="30070" xr:uid="{00000000-0005-0000-0000-0000025D0000}"/>
    <cellStyle name="Normal 69" xfId="12591" xr:uid="{00000000-0005-0000-0000-0000035D0000}"/>
    <cellStyle name="Normal 69 10" xfId="12592" xr:uid="{00000000-0005-0000-0000-0000045D0000}"/>
    <cellStyle name="Normal 69 10 2" xfId="12593" xr:uid="{00000000-0005-0000-0000-0000055D0000}"/>
    <cellStyle name="Normal 69 10 2 2" xfId="12594" xr:uid="{00000000-0005-0000-0000-0000065D0000}"/>
    <cellStyle name="Normal 69 10 2 2 2" xfId="12595" xr:uid="{00000000-0005-0000-0000-0000075D0000}"/>
    <cellStyle name="Normal 69 10 2 2 2 2" xfId="30082" xr:uid="{00000000-0005-0000-0000-0000085D0000}"/>
    <cellStyle name="Normal 69 10 2 2 3" xfId="30081" xr:uid="{00000000-0005-0000-0000-0000095D0000}"/>
    <cellStyle name="Normal 69 10 2 3" xfId="12596" xr:uid="{00000000-0005-0000-0000-00000A5D0000}"/>
    <cellStyle name="Normal 69 10 2 3 2" xfId="30083" xr:uid="{00000000-0005-0000-0000-00000B5D0000}"/>
    <cellStyle name="Normal 69 10 2 4" xfId="30080" xr:uid="{00000000-0005-0000-0000-00000C5D0000}"/>
    <cellStyle name="Normal 69 10 3" xfId="12597" xr:uid="{00000000-0005-0000-0000-00000D5D0000}"/>
    <cellStyle name="Normal 69 10 3 2" xfId="12598" xr:uid="{00000000-0005-0000-0000-00000E5D0000}"/>
    <cellStyle name="Normal 69 10 3 2 2" xfId="30085" xr:uid="{00000000-0005-0000-0000-00000F5D0000}"/>
    <cellStyle name="Normal 69 10 3 3" xfId="30084" xr:uid="{00000000-0005-0000-0000-0000105D0000}"/>
    <cellStyle name="Normal 69 10 4" xfId="12599" xr:uid="{00000000-0005-0000-0000-0000115D0000}"/>
    <cellStyle name="Normal 69 10 4 2" xfId="30086" xr:uid="{00000000-0005-0000-0000-0000125D0000}"/>
    <cellStyle name="Normal 69 10 5" xfId="30079" xr:uid="{00000000-0005-0000-0000-0000135D0000}"/>
    <cellStyle name="Normal 69 11" xfId="12600" xr:uid="{00000000-0005-0000-0000-0000145D0000}"/>
    <cellStyle name="Normal 69 11 2" xfId="12601" xr:uid="{00000000-0005-0000-0000-0000155D0000}"/>
    <cellStyle name="Normal 69 11 2 2" xfId="12602" xr:uid="{00000000-0005-0000-0000-0000165D0000}"/>
    <cellStyle name="Normal 69 11 2 2 2" xfId="12603" xr:uid="{00000000-0005-0000-0000-0000175D0000}"/>
    <cellStyle name="Normal 69 11 2 2 2 2" xfId="30090" xr:uid="{00000000-0005-0000-0000-0000185D0000}"/>
    <cellStyle name="Normal 69 11 2 2 3" xfId="30089" xr:uid="{00000000-0005-0000-0000-0000195D0000}"/>
    <cellStyle name="Normal 69 11 2 3" xfId="12604" xr:uid="{00000000-0005-0000-0000-00001A5D0000}"/>
    <cellStyle name="Normal 69 11 2 3 2" xfId="30091" xr:uid="{00000000-0005-0000-0000-00001B5D0000}"/>
    <cellStyle name="Normal 69 11 2 4" xfId="30088" xr:uid="{00000000-0005-0000-0000-00001C5D0000}"/>
    <cellStyle name="Normal 69 11 3" xfId="12605" xr:uid="{00000000-0005-0000-0000-00001D5D0000}"/>
    <cellStyle name="Normal 69 11 3 2" xfId="12606" xr:uid="{00000000-0005-0000-0000-00001E5D0000}"/>
    <cellStyle name="Normal 69 11 3 2 2" xfId="30093" xr:uid="{00000000-0005-0000-0000-00001F5D0000}"/>
    <cellStyle name="Normal 69 11 3 3" xfId="30092" xr:uid="{00000000-0005-0000-0000-0000205D0000}"/>
    <cellStyle name="Normal 69 11 4" xfId="12607" xr:uid="{00000000-0005-0000-0000-0000215D0000}"/>
    <cellStyle name="Normal 69 11 4 2" xfId="30094" xr:uid="{00000000-0005-0000-0000-0000225D0000}"/>
    <cellStyle name="Normal 69 11 5" xfId="30087" xr:uid="{00000000-0005-0000-0000-0000235D0000}"/>
    <cellStyle name="Normal 69 12" xfId="12608" xr:uid="{00000000-0005-0000-0000-0000245D0000}"/>
    <cellStyle name="Normal 69 12 2" xfId="12609" xr:uid="{00000000-0005-0000-0000-0000255D0000}"/>
    <cellStyle name="Normal 69 12 2 2" xfId="12610" xr:uid="{00000000-0005-0000-0000-0000265D0000}"/>
    <cellStyle name="Normal 69 12 2 2 2" xfId="12611" xr:uid="{00000000-0005-0000-0000-0000275D0000}"/>
    <cellStyle name="Normal 69 12 2 2 2 2" xfId="30098" xr:uid="{00000000-0005-0000-0000-0000285D0000}"/>
    <cellStyle name="Normal 69 12 2 2 3" xfId="30097" xr:uid="{00000000-0005-0000-0000-0000295D0000}"/>
    <cellStyle name="Normal 69 12 2 3" xfId="12612" xr:uid="{00000000-0005-0000-0000-00002A5D0000}"/>
    <cellStyle name="Normal 69 12 2 3 2" xfId="30099" xr:uid="{00000000-0005-0000-0000-00002B5D0000}"/>
    <cellStyle name="Normal 69 12 2 4" xfId="30096" xr:uid="{00000000-0005-0000-0000-00002C5D0000}"/>
    <cellStyle name="Normal 69 12 3" xfId="12613" xr:uid="{00000000-0005-0000-0000-00002D5D0000}"/>
    <cellStyle name="Normal 69 12 3 2" xfId="12614" xr:uid="{00000000-0005-0000-0000-00002E5D0000}"/>
    <cellStyle name="Normal 69 12 3 2 2" xfId="30101" xr:uid="{00000000-0005-0000-0000-00002F5D0000}"/>
    <cellStyle name="Normal 69 12 3 3" xfId="30100" xr:uid="{00000000-0005-0000-0000-0000305D0000}"/>
    <cellStyle name="Normal 69 12 4" xfId="12615" xr:uid="{00000000-0005-0000-0000-0000315D0000}"/>
    <cellStyle name="Normal 69 12 4 2" xfId="30102" xr:uid="{00000000-0005-0000-0000-0000325D0000}"/>
    <cellStyle name="Normal 69 12 5" xfId="30095" xr:uid="{00000000-0005-0000-0000-0000335D0000}"/>
    <cellStyle name="Normal 69 13" xfId="12616" xr:uid="{00000000-0005-0000-0000-0000345D0000}"/>
    <cellStyle name="Normal 69 13 2" xfId="12617" xr:uid="{00000000-0005-0000-0000-0000355D0000}"/>
    <cellStyle name="Normal 69 13 2 2" xfId="12618" xr:uid="{00000000-0005-0000-0000-0000365D0000}"/>
    <cellStyle name="Normal 69 13 2 2 2" xfId="12619" xr:uid="{00000000-0005-0000-0000-0000375D0000}"/>
    <cellStyle name="Normal 69 13 2 2 2 2" xfId="30106" xr:uid="{00000000-0005-0000-0000-0000385D0000}"/>
    <cellStyle name="Normal 69 13 2 2 3" xfId="30105" xr:uid="{00000000-0005-0000-0000-0000395D0000}"/>
    <cellStyle name="Normal 69 13 2 3" xfId="12620" xr:uid="{00000000-0005-0000-0000-00003A5D0000}"/>
    <cellStyle name="Normal 69 13 2 3 2" xfId="30107" xr:uid="{00000000-0005-0000-0000-00003B5D0000}"/>
    <cellStyle name="Normal 69 13 2 4" xfId="30104" xr:uid="{00000000-0005-0000-0000-00003C5D0000}"/>
    <cellStyle name="Normal 69 13 3" xfId="12621" xr:uid="{00000000-0005-0000-0000-00003D5D0000}"/>
    <cellStyle name="Normal 69 13 3 2" xfId="12622" xr:uid="{00000000-0005-0000-0000-00003E5D0000}"/>
    <cellStyle name="Normal 69 13 3 2 2" xfId="30109" xr:uid="{00000000-0005-0000-0000-00003F5D0000}"/>
    <cellStyle name="Normal 69 13 3 3" xfId="30108" xr:uid="{00000000-0005-0000-0000-0000405D0000}"/>
    <cellStyle name="Normal 69 13 4" xfId="12623" xr:uid="{00000000-0005-0000-0000-0000415D0000}"/>
    <cellStyle name="Normal 69 13 4 2" xfId="30110" xr:uid="{00000000-0005-0000-0000-0000425D0000}"/>
    <cellStyle name="Normal 69 13 5" xfId="30103" xr:uid="{00000000-0005-0000-0000-0000435D0000}"/>
    <cellStyle name="Normal 69 14" xfId="12624" xr:uid="{00000000-0005-0000-0000-0000445D0000}"/>
    <cellStyle name="Normal 69 14 2" xfId="12625" xr:uid="{00000000-0005-0000-0000-0000455D0000}"/>
    <cellStyle name="Normal 69 14 2 2" xfId="12626" xr:uid="{00000000-0005-0000-0000-0000465D0000}"/>
    <cellStyle name="Normal 69 14 2 2 2" xfId="12627" xr:uid="{00000000-0005-0000-0000-0000475D0000}"/>
    <cellStyle name="Normal 69 14 2 2 2 2" xfId="30114" xr:uid="{00000000-0005-0000-0000-0000485D0000}"/>
    <cellStyle name="Normal 69 14 2 2 3" xfId="30113" xr:uid="{00000000-0005-0000-0000-0000495D0000}"/>
    <cellStyle name="Normal 69 14 2 3" xfId="12628" xr:uid="{00000000-0005-0000-0000-00004A5D0000}"/>
    <cellStyle name="Normal 69 14 2 3 2" xfId="30115" xr:uid="{00000000-0005-0000-0000-00004B5D0000}"/>
    <cellStyle name="Normal 69 14 2 4" xfId="30112" xr:uid="{00000000-0005-0000-0000-00004C5D0000}"/>
    <cellStyle name="Normal 69 14 3" xfId="12629" xr:uid="{00000000-0005-0000-0000-00004D5D0000}"/>
    <cellStyle name="Normal 69 14 3 2" xfId="12630" xr:uid="{00000000-0005-0000-0000-00004E5D0000}"/>
    <cellStyle name="Normal 69 14 3 2 2" xfId="30117" xr:uid="{00000000-0005-0000-0000-00004F5D0000}"/>
    <cellStyle name="Normal 69 14 3 3" xfId="30116" xr:uid="{00000000-0005-0000-0000-0000505D0000}"/>
    <cellStyle name="Normal 69 14 4" xfId="12631" xr:uid="{00000000-0005-0000-0000-0000515D0000}"/>
    <cellStyle name="Normal 69 14 4 2" xfId="30118" xr:uid="{00000000-0005-0000-0000-0000525D0000}"/>
    <cellStyle name="Normal 69 14 5" xfId="30111" xr:uid="{00000000-0005-0000-0000-0000535D0000}"/>
    <cellStyle name="Normal 69 15" xfId="12632" xr:uid="{00000000-0005-0000-0000-0000545D0000}"/>
    <cellStyle name="Normal 69 15 2" xfId="12633" xr:uid="{00000000-0005-0000-0000-0000555D0000}"/>
    <cellStyle name="Normal 69 15 2 2" xfId="12634" xr:uid="{00000000-0005-0000-0000-0000565D0000}"/>
    <cellStyle name="Normal 69 15 2 2 2" xfId="12635" xr:uid="{00000000-0005-0000-0000-0000575D0000}"/>
    <cellStyle name="Normal 69 15 2 2 2 2" xfId="30122" xr:uid="{00000000-0005-0000-0000-0000585D0000}"/>
    <cellStyle name="Normal 69 15 2 2 3" xfId="30121" xr:uid="{00000000-0005-0000-0000-0000595D0000}"/>
    <cellStyle name="Normal 69 15 2 3" xfId="12636" xr:uid="{00000000-0005-0000-0000-00005A5D0000}"/>
    <cellStyle name="Normal 69 15 2 3 2" xfId="30123" xr:uid="{00000000-0005-0000-0000-00005B5D0000}"/>
    <cellStyle name="Normal 69 15 2 4" xfId="30120" xr:uid="{00000000-0005-0000-0000-00005C5D0000}"/>
    <cellStyle name="Normal 69 15 3" xfId="12637" xr:uid="{00000000-0005-0000-0000-00005D5D0000}"/>
    <cellStyle name="Normal 69 15 3 2" xfId="12638" xr:uid="{00000000-0005-0000-0000-00005E5D0000}"/>
    <cellStyle name="Normal 69 15 3 2 2" xfId="30125" xr:uid="{00000000-0005-0000-0000-00005F5D0000}"/>
    <cellStyle name="Normal 69 15 3 3" xfId="30124" xr:uid="{00000000-0005-0000-0000-0000605D0000}"/>
    <cellStyle name="Normal 69 15 4" xfId="12639" xr:uid="{00000000-0005-0000-0000-0000615D0000}"/>
    <cellStyle name="Normal 69 15 4 2" xfId="30126" xr:uid="{00000000-0005-0000-0000-0000625D0000}"/>
    <cellStyle name="Normal 69 15 5" xfId="30119" xr:uid="{00000000-0005-0000-0000-0000635D0000}"/>
    <cellStyle name="Normal 69 16" xfId="12640" xr:uid="{00000000-0005-0000-0000-0000645D0000}"/>
    <cellStyle name="Normal 69 16 2" xfId="12641" xr:uid="{00000000-0005-0000-0000-0000655D0000}"/>
    <cellStyle name="Normal 69 16 2 2" xfId="12642" xr:uid="{00000000-0005-0000-0000-0000665D0000}"/>
    <cellStyle name="Normal 69 16 2 2 2" xfId="12643" xr:uid="{00000000-0005-0000-0000-0000675D0000}"/>
    <cellStyle name="Normal 69 16 2 2 2 2" xfId="30130" xr:uid="{00000000-0005-0000-0000-0000685D0000}"/>
    <cellStyle name="Normal 69 16 2 2 3" xfId="30129" xr:uid="{00000000-0005-0000-0000-0000695D0000}"/>
    <cellStyle name="Normal 69 16 2 3" xfId="12644" xr:uid="{00000000-0005-0000-0000-00006A5D0000}"/>
    <cellStyle name="Normal 69 16 2 3 2" xfId="30131" xr:uid="{00000000-0005-0000-0000-00006B5D0000}"/>
    <cellStyle name="Normal 69 16 2 4" xfId="30128" xr:uid="{00000000-0005-0000-0000-00006C5D0000}"/>
    <cellStyle name="Normal 69 16 3" xfId="12645" xr:uid="{00000000-0005-0000-0000-00006D5D0000}"/>
    <cellStyle name="Normal 69 16 3 2" xfId="12646" xr:uid="{00000000-0005-0000-0000-00006E5D0000}"/>
    <cellStyle name="Normal 69 16 3 2 2" xfId="30133" xr:uid="{00000000-0005-0000-0000-00006F5D0000}"/>
    <cellStyle name="Normal 69 16 3 3" xfId="30132" xr:uid="{00000000-0005-0000-0000-0000705D0000}"/>
    <cellStyle name="Normal 69 16 4" xfId="12647" xr:uid="{00000000-0005-0000-0000-0000715D0000}"/>
    <cellStyle name="Normal 69 16 4 2" xfId="30134" xr:uid="{00000000-0005-0000-0000-0000725D0000}"/>
    <cellStyle name="Normal 69 16 5" xfId="30127" xr:uid="{00000000-0005-0000-0000-0000735D0000}"/>
    <cellStyle name="Normal 69 17" xfId="12648" xr:uid="{00000000-0005-0000-0000-0000745D0000}"/>
    <cellStyle name="Normal 69 17 2" xfId="12649" xr:uid="{00000000-0005-0000-0000-0000755D0000}"/>
    <cellStyle name="Normal 69 17 2 2" xfId="12650" xr:uid="{00000000-0005-0000-0000-0000765D0000}"/>
    <cellStyle name="Normal 69 17 2 2 2" xfId="12651" xr:uid="{00000000-0005-0000-0000-0000775D0000}"/>
    <cellStyle name="Normal 69 17 2 2 2 2" xfId="30138" xr:uid="{00000000-0005-0000-0000-0000785D0000}"/>
    <cellStyle name="Normal 69 17 2 2 3" xfId="30137" xr:uid="{00000000-0005-0000-0000-0000795D0000}"/>
    <cellStyle name="Normal 69 17 2 3" xfId="12652" xr:uid="{00000000-0005-0000-0000-00007A5D0000}"/>
    <cellStyle name="Normal 69 17 2 3 2" xfId="30139" xr:uid="{00000000-0005-0000-0000-00007B5D0000}"/>
    <cellStyle name="Normal 69 17 2 4" xfId="30136" xr:uid="{00000000-0005-0000-0000-00007C5D0000}"/>
    <cellStyle name="Normal 69 17 3" xfId="12653" xr:uid="{00000000-0005-0000-0000-00007D5D0000}"/>
    <cellStyle name="Normal 69 17 3 2" xfId="12654" xr:uid="{00000000-0005-0000-0000-00007E5D0000}"/>
    <cellStyle name="Normal 69 17 3 2 2" xfId="30141" xr:uid="{00000000-0005-0000-0000-00007F5D0000}"/>
    <cellStyle name="Normal 69 17 3 3" xfId="30140" xr:uid="{00000000-0005-0000-0000-0000805D0000}"/>
    <cellStyle name="Normal 69 17 4" xfId="12655" xr:uid="{00000000-0005-0000-0000-0000815D0000}"/>
    <cellStyle name="Normal 69 17 4 2" xfId="30142" xr:uid="{00000000-0005-0000-0000-0000825D0000}"/>
    <cellStyle name="Normal 69 17 5" xfId="30135" xr:uid="{00000000-0005-0000-0000-0000835D0000}"/>
    <cellStyle name="Normal 69 18" xfId="12656" xr:uid="{00000000-0005-0000-0000-0000845D0000}"/>
    <cellStyle name="Normal 69 18 2" xfId="12657" xr:uid="{00000000-0005-0000-0000-0000855D0000}"/>
    <cellStyle name="Normal 69 18 2 2" xfId="12658" xr:uid="{00000000-0005-0000-0000-0000865D0000}"/>
    <cellStyle name="Normal 69 18 2 2 2" xfId="12659" xr:uid="{00000000-0005-0000-0000-0000875D0000}"/>
    <cellStyle name="Normal 69 18 2 2 2 2" xfId="30146" xr:uid="{00000000-0005-0000-0000-0000885D0000}"/>
    <cellStyle name="Normal 69 18 2 2 3" xfId="30145" xr:uid="{00000000-0005-0000-0000-0000895D0000}"/>
    <cellStyle name="Normal 69 18 2 3" xfId="12660" xr:uid="{00000000-0005-0000-0000-00008A5D0000}"/>
    <cellStyle name="Normal 69 18 2 3 2" xfId="30147" xr:uid="{00000000-0005-0000-0000-00008B5D0000}"/>
    <cellStyle name="Normal 69 18 2 4" xfId="30144" xr:uid="{00000000-0005-0000-0000-00008C5D0000}"/>
    <cellStyle name="Normal 69 18 3" xfId="12661" xr:uid="{00000000-0005-0000-0000-00008D5D0000}"/>
    <cellStyle name="Normal 69 18 3 2" xfId="12662" xr:uid="{00000000-0005-0000-0000-00008E5D0000}"/>
    <cellStyle name="Normal 69 18 3 2 2" xfId="30149" xr:uid="{00000000-0005-0000-0000-00008F5D0000}"/>
    <cellStyle name="Normal 69 18 3 3" xfId="30148" xr:uid="{00000000-0005-0000-0000-0000905D0000}"/>
    <cellStyle name="Normal 69 18 4" xfId="12663" xr:uid="{00000000-0005-0000-0000-0000915D0000}"/>
    <cellStyle name="Normal 69 18 4 2" xfId="30150" xr:uid="{00000000-0005-0000-0000-0000925D0000}"/>
    <cellStyle name="Normal 69 18 5" xfId="30143" xr:uid="{00000000-0005-0000-0000-0000935D0000}"/>
    <cellStyle name="Normal 69 19" xfId="12664" xr:uid="{00000000-0005-0000-0000-0000945D0000}"/>
    <cellStyle name="Normal 69 19 2" xfId="12665" xr:uid="{00000000-0005-0000-0000-0000955D0000}"/>
    <cellStyle name="Normal 69 19 2 2" xfId="12666" xr:uid="{00000000-0005-0000-0000-0000965D0000}"/>
    <cellStyle name="Normal 69 19 2 2 2" xfId="12667" xr:uid="{00000000-0005-0000-0000-0000975D0000}"/>
    <cellStyle name="Normal 69 19 2 2 2 2" xfId="30154" xr:uid="{00000000-0005-0000-0000-0000985D0000}"/>
    <cellStyle name="Normal 69 19 2 2 3" xfId="30153" xr:uid="{00000000-0005-0000-0000-0000995D0000}"/>
    <cellStyle name="Normal 69 19 2 3" xfId="12668" xr:uid="{00000000-0005-0000-0000-00009A5D0000}"/>
    <cellStyle name="Normal 69 19 2 3 2" xfId="30155" xr:uid="{00000000-0005-0000-0000-00009B5D0000}"/>
    <cellStyle name="Normal 69 19 2 4" xfId="30152" xr:uid="{00000000-0005-0000-0000-00009C5D0000}"/>
    <cellStyle name="Normal 69 19 3" xfId="12669" xr:uid="{00000000-0005-0000-0000-00009D5D0000}"/>
    <cellStyle name="Normal 69 19 3 2" xfId="12670" xr:uid="{00000000-0005-0000-0000-00009E5D0000}"/>
    <cellStyle name="Normal 69 19 3 2 2" xfId="30157" xr:uid="{00000000-0005-0000-0000-00009F5D0000}"/>
    <cellStyle name="Normal 69 19 3 3" xfId="30156" xr:uid="{00000000-0005-0000-0000-0000A05D0000}"/>
    <cellStyle name="Normal 69 19 4" xfId="12671" xr:uid="{00000000-0005-0000-0000-0000A15D0000}"/>
    <cellStyle name="Normal 69 19 4 2" xfId="30158" xr:uid="{00000000-0005-0000-0000-0000A25D0000}"/>
    <cellStyle name="Normal 69 19 5" xfId="30151" xr:uid="{00000000-0005-0000-0000-0000A35D0000}"/>
    <cellStyle name="Normal 69 2" xfId="12672" xr:uid="{00000000-0005-0000-0000-0000A45D0000}"/>
    <cellStyle name="Normal 69 2 2" xfId="12673" xr:uid="{00000000-0005-0000-0000-0000A55D0000}"/>
    <cellStyle name="Normal 69 2 2 2" xfId="12674" xr:uid="{00000000-0005-0000-0000-0000A65D0000}"/>
    <cellStyle name="Normal 69 2 2 2 2" xfId="12675" xr:uid="{00000000-0005-0000-0000-0000A75D0000}"/>
    <cellStyle name="Normal 69 2 2 2 2 2" xfId="30162" xr:uid="{00000000-0005-0000-0000-0000A85D0000}"/>
    <cellStyle name="Normal 69 2 2 2 3" xfId="30161" xr:uid="{00000000-0005-0000-0000-0000A95D0000}"/>
    <cellStyle name="Normal 69 2 2 3" xfId="12676" xr:uid="{00000000-0005-0000-0000-0000AA5D0000}"/>
    <cellStyle name="Normal 69 2 2 3 2" xfId="30163" xr:uid="{00000000-0005-0000-0000-0000AB5D0000}"/>
    <cellStyle name="Normal 69 2 2 4" xfId="30160" xr:uid="{00000000-0005-0000-0000-0000AC5D0000}"/>
    <cellStyle name="Normal 69 2 3" xfId="12677" xr:uid="{00000000-0005-0000-0000-0000AD5D0000}"/>
    <cellStyle name="Normal 69 2 3 2" xfId="12678" xr:uid="{00000000-0005-0000-0000-0000AE5D0000}"/>
    <cellStyle name="Normal 69 2 3 2 2" xfId="30165" xr:uid="{00000000-0005-0000-0000-0000AF5D0000}"/>
    <cellStyle name="Normal 69 2 3 3" xfId="30164" xr:uid="{00000000-0005-0000-0000-0000B05D0000}"/>
    <cellStyle name="Normal 69 2 4" xfId="12679" xr:uid="{00000000-0005-0000-0000-0000B15D0000}"/>
    <cellStyle name="Normal 69 2 4 2" xfId="30166" xr:uid="{00000000-0005-0000-0000-0000B25D0000}"/>
    <cellStyle name="Normal 69 2 5" xfId="30159" xr:uid="{00000000-0005-0000-0000-0000B35D0000}"/>
    <cellStyle name="Normal 69 20" xfId="12680" xr:uid="{00000000-0005-0000-0000-0000B45D0000}"/>
    <cellStyle name="Normal 69 20 2" xfId="12681" xr:uid="{00000000-0005-0000-0000-0000B55D0000}"/>
    <cellStyle name="Normal 69 20 2 2" xfId="12682" xr:uid="{00000000-0005-0000-0000-0000B65D0000}"/>
    <cellStyle name="Normal 69 20 2 2 2" xfId="12683" xr:uid="{00000000-0005-0000-0000-0000B75D0000}"/>
    <cellStyle name="Normal 69 20 2 2 2 2" xfId="30170" xr:uid="{00000000-0005-0000-0000-0000B85D0000}"/>
    <cellStyle name="Normal 69 20 2 2 3" xfId="30169" xr:uid="{00000000-0005-0000-0000-0000B95D0000}"/>
    <cellStyle name="Normal 69 20 2 3" xfId="12684" xr:uid="{00000000-0005-0000-0000-0000BA5D0000}"/>
    <cellStyle name="Normal 69 20 2 3 2" xfId="30171" xr:uid="{00000000-0005-0000-0000-0000BB5D0000}"/>
    <cellStyle name="Normal 69 20 2 4" xfId="30168" xr:uid="{00000000-0005-0000-0000-0000BC5D0000}"/>
    <cellStyle name="Normal 69 20 3" xfId="12685" xr:uid="{00000000-0005-0000-0000-0000BD5D0000}"/>
    <cellStyle name="Normal 69 20 3 2" xfId="12686" xr:uid="{00000000-0005-0000-0000-0000BE5D0000}"/>
    <cellStyle name="Normal 69 20 3 2 2" xfId="30173" xr:uid="{00000000-0005-0000-0000-0000BF5D0000}"/>
    <cellStyle name="Normal 69 20 3 3" xfId="30172" xr:uid="{00000000-0005-0000-0000-0000C05D0000}"/>
    <cellStyle name="Normal 69 20 4" xfId="12687" xr:uid="{00000000-0005-0000-0000-0000C15D0000}"/>
    <cellStyle name="Normal 69 20 4 2" xfId="30174" xr:uid="{00000000-0005-0000-0000-0000C25D0000}"/>
    <cellStyle name="Normal 69 20 5" xfId="30167" xr:uid="{00000000-0005-0000-0000-0000C35D0000}"/>
    <cellStyle name="Normal 69 21" xfId="12688" xr:uid="{00000000-0005-0000-0000-0000C45D0000}"/>
    <cellStyle name="Normal 69 21 2" xfId="12689" xr:uid="{00000000-0005-0000-0000-0000C55D0000}"/>
    <cellStyle name="Normal 69 21 2 2" xfId="12690" xr:uid="{00000000-0005-0000-0000-0000C65D0000}"/>
    <cellStyle name="Normal 69 21 2 2 2" xfId="12691" xr:uid="{00000000-0005-0000-0000-0000C75D0000}"/>
    <cellStyle name="Normal 69 21 2 2 2 2" xfId="30178" xr:uid="{00000000-0005-0000-0000-0000C85D0000}"/>
    <cellStyle name="Normal 69 21 2 2 3" xfId="30177" xr:uid="{00000000-0005-0000-0000-0000C95D0000}"/>
    <cellStyle name="Normal 69 21 2 3" xfId="12692" xr:uid="{00000000-0005-0000-0000-0000CA5D0000}"/>
    <cellStyle name="Normal 69 21 2 3 2" xfId="30179" xr:uid="{00000000-0005-0000-0000-0000CB5D0000}"/>
    <cellStyle name="Normal 69 21 2 4" xfId="30176" xr:uid="{00000000-0005-0000-0000-0000CC5D0000}"/>
    <cellStyle name="Normal 69 21 3" xfId="12693" xr:uid="{00000000-0005-0000-0000-0000CD5D0000}"/>
    <cellStyle name="Normal 69 21 3 2" xfId="12694" xr:uid="{00000000-0005-0000-0000-0000CE5D0000}"/>
    <cellStyle name="Normal 69 21 3 2 2" xfId="30181" xr:uid="{00000000-0005-0000-0000-0000CF5D0000}"/>
    <cellStyle name="Normal 69 21 3 3" xfId="30180" xr:uid="{00000000-0005-0000-0000-0000D05D0000}"/>
    <cellStyle name="Normal 69 21 4" xfId="12695" xr:uid="{00000000-0005-0000-0000-0000D15D0000}"/>
    <cellStyle name="Normal 69 21 4 2" xfId="30182" xr:uid="{00000000-0005-0000-0000-0000D25D0000}"/>
    <cellStyle name="Normal 69 21 5" xfId="30175" xr:uid="{00000000-0005-0000-0000-0000D35D0000}"/>
    <cellStyle name="Normal 69 22" xfId="12696" xr:uid="{00000000-0005-0000-0000-0000D45D0000}"/>
    <cellStyle name="Normal 69 22 2" xfId="12697" xr:uid="{00000000-0005-0000-0000-0000D55D0000}"/>
    <cellStyle name="Normal 69 22 2 2" xfId="12698" xr:uid="{00000000-0005-0000-0000-0000D65D0000}"/>
    <cellStyle name="Normal 69 22 2 2 2" xfId="12699" xr:uid="{00000000-0005-0000-0000-0000D75D0000}"/>
    <cellStyle name="Normal 69 22 2 2 2 2" xfId="30186" xr:uid="{00000000-0005-0000-0000-0000D85D0000}"/>
    <cellStyle name="Normal 69 22 2 2 3" xfId="30185" xr:uid="{00000000-0005-0000-0000-0000D95D0000}"/>
    <cellStyle name="Normal 69 22 2 3" xfId="12700" xr:uid="{00000000-0005-0000-0000-0000DA5D0000}"/>
    <cellStyle name="Normal 69 22 2 3 2" xfId="30187" xr:uid="{00000000-0005-0000-0000-0000DB5D0000}"/>
    <cellStyle name="Normal 69 22 2 4" xfId="30184" xr:uid="{00000000-0005-0000-0000-0000DC5D0000}"/>
    <cellStyle name="Normal 69 22 3" xfId="12701" xr:uid="{00000000-0005-0000-0000-0000DD5D0000}"/>
    <cellStyle name="Normal 69 22 3 2" xfId="12702" xr:uid="{00000000-0005-0000-0000-0000DE5D0000}"/>
    <cellStyle name="Normal 69 22 3 2 2" xfId="30189" xr:uid="{00000000-0005-0000-0000-0000DF5D0000}"/>
    <cellStyle name="Normal 69 22 3 3" xfId="30188" xr:uid="{00000000-0005-0000-0000-0000E05D0000}"/>
    <cellStyle name="Normal 69 22 4" xfId="12703" xr:uid="{00000000-0005-0000-0000-0000E15D0000}"/>
    <cellStyle name="Normal 69 22 4 2" xfId="30190" xr:uid="{00000000-0005-0000-0000-0000E25D0000}"/>
    <cellStyle name="Normal 69 22 5" xfId="30183" xr:uid="{00000000-0005-0000-0000-0000E35D0000}"/>
    <cellStyle name="Normal 69 23" xfId="12704" xr:uid="{00000000-0005-0000-0000-0000E45D0000}"/>
    <cellStyle name="Normal 69 23 2" xfId="12705" xr:uid="{00000000-0005-0000-0000-0000E55D0000}"/>
    <cellStyle name="Normal 69 23 2 2" xfId="12706" xr:uid="{00000000-0005-0000-0000-0000E65D0000}"/>
    <cellStyle name="Normal 69 23 2 2 2" xfId="30193" xr:uid="{00000000-0005-0000-0000-0000E75D0000}"/>
    <cellStyle name="Normal 69 23 2 3" xfId="30192" xr:uid="{00000000-0005-0000-0000-0000E85D0000}"/>
    <cellStyle name="Normal 69 23 3" xfId="12707" xr:uid="{00000000-0005-0000-0000-0000E95D0000}"/>
    <cellStyle name="Normal 69 23 3 2" xfId="30194" xr:uid="{00000000-0005-0000-0000-0000EA5D0000}"/>
    <cellStyle name="Normal 69 23 4" xfId="30191" xr:uid="{00000000-0005-0000-0000-0000EB5D0000}"/>
    <cellStyle name="Normal 69 24" xfId="12708" xr:uid="{00000000-0005-0000-0000-0000EC5D0000}"/>
    <cellStyle name="Normal 69 24 2" xfId="12709" xr:uid="{00000000-0005-0000-0000-0000ED5D0000}"/>
    <cellStyle name="Normal 69 24 2 2" xfId="30196" xr:uid="{00000000-0005-0000-0000-0000EE5D0000}"/>
    <cellStyle name="Normal 69 24 3" xfId="30195" xr:uid="{00000000-0005-0000-0000-0000EF5D0000}"/>
    <cellStyle name="Normal 69 25" xfId="12710" xr:uid="{00000000-0005-0000-0000-0000F05D0000}"/>
    <cellStyle name="Normal 69 25 2" xfId="30197" xr:uid="{00000000-0005-0000-0000-0000F15D0000}"/>
    <cellStyle name="Normal 69 26" xfId="30078" xr:uid="{00000000-0005-0000-0000-0000F25D0000}"/>
    <cellStyle name="Normal 69 3" xfId="12711" xr:uid="{00000000-0005-0000-0000-0000F35D0000}"/>
    <cellStyle name="Normal 69 3 2" xfId="12712" xr:uid="{00000000-0005-0000-0000-0000F45D0000}"/>
    <cellStyle name="Normal 69 3 2 2" xfId="12713" xr:uid="{00000000-0005-0000-0000-0000F55D0000}"/>
    <cellStyle name="Normal 69 3 2 2 2" xfId="12714" xr:uid="{00000000-0005-0000-0000-0000F65D0000}"/>
    <cellStyle name="Normal 69 3 2 2 2 2" xfId="30201" xr:uid="{00000000-0005-0000-0000-0000F75D0000}"/>
    <cellStyle name="Normal 69 3 2 2 3" xfId="30200" xr:uid="{00000000-0005-0000-0000-0000F85D0000}"/>
    <cellStyle name="Normal 69 3 2 3" xfId="12715" xr:uid="{00000000-0005-0000-0000-0000F95D0000}"/>
    <cellStyle name="Normal 69 3 2 3 2" xfId="30202" xr:uid="{00000000-0005-0000-0000-0000FA5D0000}"/>
    <cellStyle name="Normal 69 3 2 4" xfId="30199" xr:uid="{00000000-0005-0000-0000-0000FB5D0000}"/>
    <cellStyle name="Normal 69 3 3" xfId="12716" xr:uid="{00000000-0005-0000-0000-0000FC5D0000}"/>
    <cellStyle name="Normal 69 3 3 2" xfId="12717" xr:uid="{00000000-0005-0000-0000-0000FD5D0000}"/>
    <cellStyle name="Normal 69 3 3 2 2" xfId="30204" xr:uid="{00000000-0005-0000-0000-0000FE5D0000}"/>
    <cellStyle name="Normal 69 3 3 3" xfId="30203" xr:uid="{00000000-0005-0000-0000-0000FF5D0000}"/>
    <cellStyle name="Normal 69 3 4" xfId="12718" xr:uid="{00000000-0005-0000-0000-0000005E0000}"/>
    <cellStyle name="Normal 69 3 4 2" xfId="30205" xr:uid="{00000000-0005-0000-0000-0000015E0000}"/>
    <cellStyle name="Normal 69 3 5" xfId="30198" xr:uid="{00000000-0005-0000-0000-0000025E0000}"/>
    <cellStyle name="Normal 69 4" xfId="12719" xr:uid="{00000000-0005-0000-0000-0000035E0000}"/>
    <cellStyle name="Normal 69 4 2" xfId="12720" xr:uid="{00000000-0005-0000-0000-0000045E0000}"/>
    <cellStyle name="Normal 69 4 2 2" xfId="12721" xr:uid="{00000000-0005-0000-0000-0000055E0000}"/>
    <cellStyle name="Normal 69 4 2 2 2" xfId="12722" xr:uid="{00000000-0005-0000-0000-0000065E0000}"/>
    <cellStyle name="Normal 69 4 2 2 2 2" xfId="30209" xr:uid="{00000000-0005-0000-0000-0000075E0000}"/>
    <cellStyle name="Normal 69 4 2 2 3" xfId="30208" xr:uid="{00000000-0005-0000-0000-0000085E0000}"/>
    <cellStyle name="Normal 69 4 2 3" xfId="12723" xr:uid="{00000000-0005-0000-0000-0000095E0000}"/>
    <cellStyle name="Normal 69 4 2 3 2" xfId="30210" xr:uid="{00000000-0005-0000-0000-00000A5E0000}"/>
    <cellStyle name="Normal 69 4 2 4" xfId="30207" xr:uid="{00000000-0005-0000-0000-00000B5E0000}"/>
    <cellStyle name="Normal 69 4 3" xfId="12724" xr:uid="{00000000-0005-0000-0000-00000C5E0000}"/>
    <cellStyle name="Normal 69 4 3 2" xfId="12725" xr:uid="{00000000-0005-0000-0000-00000D5E0000}"/>
    <cellStyle name="Normal 69 4 3 2 2" xfId="30212" xr:uid="{00000000-0005-0000-0000-00000E5E0000}"/>
    <cellStyle name="Normal 69 4 3 3" xfId="30211" xr:uid="{00000000-0005-0000-0000-00000F5E0000}"/>
    <cellStyle name="Normal 69 4 4" xfId="12726" xr:uid="{00000000-0005-0000-0000-0000105E0000}"/>
    <cellStyle name="Normal 69 4 4 2" xfId="30213" xr:uid="{00000000-0005-0000-0000-0000115E0000}"/>
    <cellStyle name="Normal 69 4 5" xfId="30206" xr:uid="{00000000-0005-0000-0000-0000125E0000}"/>
    <cellStyle name="Normal 69 5" xfId="12727" xr:uid="{00000000-0005-0000-0000-0000135E0000}"/>
    <cellStyle name="Normal 69 5 2" xfId="12728" xr:uid="{00000000-0005-0000-0000-0000145E0000}"/>
    <cellStyle name="Normal 69 5 2 2" xfId="12729" xr:uid="{00000000-0005-0000-0000-0000155E0000}"/>
    <cellStyle name="Normal 69 5 2 2 2" xfId="12730" xr:uid="{00000000-0005-0000-0000-0000165E0000}"/>
    <cellStyle name="Normal 69 5 2 2 2 2" xfId="30217" xr:uid="{00000000-0005-0000-0000-0000175E0000}"/>
    <cellStyle name="Normal 69 5 2 2 3" xfId="30216" xr:uid="{00000000-0005-0000-0000-0000185E0000}"/>
    <cellStyle name="Normal 69 5 2 3" xfId="12731" xr:uid="{00000000-0005-0000-0000-0000195E0000}"/>
    <cellStyle name="Normal 69 5 2 3 2" xfId="30218" xr:uid="{00000000-0005-0000-0000-00001A5E0000}"/>
    <cellStyle name="Normal 69 5 2 4" xfId="30215" xr:uid="{00000000-0005-0000-0000-00001B5E0000}"/>
    <cellStyle name="Normal 69 5 3" xfId="12732" xr:uid="{00000000-0005-0000-0000-00001C5E0000}"/>
    <cellStyle name="Normal 69 5 3 2" xfId="12733" xr:uid="{00000000-0005-0000-0000-00001D5E0000}"/>
    <cellStyle name="Normal 69 5 3 2 2" xfId="30220" xr:uid="{00000000-0005-0000-0000-00001E5E0000}"/>
    <cellStyle name="Normal 69 5 3 3" xfId="30219" xr:uid="{00000000-0005-0000-0000-00001F5E0000}"/>
    <cellStyle name="Normal 69 5 4" xfId="12734" xr:uid="{00000000-0005-0000-0000-0000205E0000}"/>
    <cellStyle name="Normal 69 5 4 2" xfId="30221" xr:uid="{00000000-0005-0000-0000-0000215E0000}"/>
    <cellStyle name="Normal 69 5 5" xfId="30214" xr:uid="{00000000-0005-0000-0000-0000225E0000}"/>
    <cellStyle name="Normal 69 6" xfId="12735" xr:uid="{00000000-0005-0000-0000-0000235E0000}"/>
    <cellStyle name="Normal 69 6 2" xfId="12736" xr:uid="{00000000-0005-0000-0000-0000245E0000}"/>
    <cellStyle name="Normal 69 6 2 2" xfId="12737" xr:uid="{00000000-0005-0000-0000-0000255E0000}"/>
    <cellStyle name="Normal 69 6 2 2 2" xfId="12738" xr:uid="{00000000-0005-0000-0000-0000265E0000}"/>
    <cellStyle name="Normal 69 6 2 2 2 2" xfId="30225" xr:uid="{00000000-0005-0000-0000-0000275E0000}"/>
    <cellStyle name="Normal 69 6 2 2 3" xfId="30224" xr:uid="{00000000-0005-0000-0000-0000285E0000}"/>
    <cellStyle name="Normal 69 6 2 3" xfId="12739" xr:uid="{00000000-0005-0000-0000-0000295E0000}"/>
    <cellStyle name="Normal 69 6 2 3 2" xfId="30226" xr:uid="{00000000-0005-0000-0000-00002A5E0000}"/>
    <cellStyle name="Normal 69 6 2 4" xfId="30223" xr:uid="{00000000-0005-0000-0000-00002B5E0000}"/>
    <cellStyle name="Normal 69 6 3" xfId="12740" xr:uid="{00000000-0005-0000-0000-00002C5E0000}"/>
    <cellStyle name="Normal 69 6 3 2" xfId="12741" xr:uid="{00000000-0005-0000-0000-00002D5E0000}"/>
    <cellStyle name="Normal 69 6 3 2 2" xfId="30228" xr:uid="{00000000-0005-0000-0000-00002E5E0000}"/>
    <cellStyle name="Normal 69 6 3 3" xfId="30227" xr:uid="{00000000-0005-0000-0000-00002F5E0000}"/>
    <cellStyle name="Normal 69 6 4" xfId="12742" xr:uid="{00000000-0005-0000-0000-0000305E0000}"/>
    <cellStyle name="Normal 69 6 4 2" xfId="30229" xr:uid="{00000000-0005-0000-0000-0000315E0000}"/>
    <cellStyle name="Normal 69 6 5" xfId="30222" xr:uid="{00000000-0005-0000-0000-0000325E0000}"/>
    <cellStyle name="Normal 69 7" xfId="12743" xr:uid="{00000000-0005-0000-0000-0000335E0000}"/>
    <cellStyle name="Normal 69 7 2" xfId="12744" xr:uid="{00000000-0005-0000-0000-0000345E0000}"/>
    <cellStyle name="Normal 69 7 2 2" xfId="12745" xr:uid="{00000000-0005-0000-0000-0000355E0000}"/>
    <cellStyle name="Normal 69 7 2 2 2" xfId="12746" xr:uid="{00000000-0005-0000-0000-0000365E0000}"/>
    <cellStyle name="Normal 69 7 2 2 2 2" xfId="30233" xr:uid="{00000000-0005-0000-0000-0000375E0000}"/>
    <cellStyle name="Normal 69 7 2 2 3" xfId="30232" xr:uid="{00000000-0005-0000-0000-0000385E0000}"/>
    <cellStyle name="Normal 69 7 2 3" xfId="12747" xr:uid="{00000000-0005-0000-0000-0000395E0000}"/>
    <cellStyle name="Normal 69 7 2 3 2" xfId="30234" xr:uid="{00000000-0005-0000-0000-00003A5E0000}"/>
    <cellStyle name="Normal 69 7 2 4" xfId="30231" xr:uid="{00000000-0005-0000-0000-00003B5E0000}"/>
    <cellStyle name="Normal 69 7 3" xfId="12748" xr:uid="{00000000-0005-0000-0000-00003C5E0000}"/>
    <cellStyle name="Normal 69 7 3 2" xfId="12749" xr:uid="{00000000-0005-0000-0000-00003D5E0000}"/>
    <cellStyle name="Normal 69 7 3 2 2" xfId="30236" xr:uid="{00000000-0005-0000-0000-00003E5E0000}"/>
    <cellStyle name="Normal 69 7 3 3" xfId="30235" xr:uid="{00000000-0005-0000-0000-00003F5E0000}"/>
    <cellStyle name="Normal 69 7 4" xfId="12750" xr:uid="{00000000-0005-0000-0000-0000405E0000}"/>
    <cellStyle name="Normal 69 7 4 2" xfId="30237" xr:uid="{00000000-0005-0000-0000-0000415E0000}"/>
    <cellStyle name="Normal 69 7 5" xfId="30230" xr:uid="{00000000-0005-0000-0000-0000425E0000}"/>
    <cellStyle name="Normal 69 8" xfId="12751" xr:uid="{00000000-0005-0000-0000-0000435E0000}"/>
    <cellStyle name="Normal 69 8 2" xfId="12752" xr:uid="{00000000-0005-0000-0000-0000445E0000}"/>
    <cellStyle name="Normal 69 8 2 2" xfId="12753" xr:uid="{00000000-0005-0000-0000-0000455E0000}"/>
    <cellStyle name="Normal 69 8 2 2 2" xfId="12754" xr:uid="{00000000-0005-0000-0000-0000465E0000}"/>
    <cellStyle name="Normal 69 8 2 2 2 2" xfId="30241" xr:uid="{00000000-0005-0000-0000-0000475E0000}"/>
    <cellStyle name="Normal 69 8 2 2 3" xfId="30240" xr:uid="{00000000-0005-0000-0000-0000485E0000}"/>
    <cellStyle name="Normal 69 8 2 3" xfId="12755" xr:uid="{00000000-0005-0000-0000-0000495E0000}"/>
    <cellStyle name="Normal 69 8 2 3 2" xfId="30242" xr:uid="{00000000-0005-0000-0000-00004A5E0000}"/>
    <cellStyle name="Normal 69 8 2 4" xfId="30239" xr:uid="{00000000-0005-0000-0000-00004B5E0000}"/>
    <cellStyle name="Normal 69 8 3" xfId="12756" xr:uid="{00000000-0005-0000-0000-00004C5E0000}"/>
    <cellStyle name="Normal 69 8 3 2" xfId="12757" xr:uid="{00000000-0005-0000-0000-00004D5E0000}"/>
    <cellStyle name="Normal 69 8 3 2 2" xfId="30244" xr:uid="{00000000-0005-0000-0000-00004E5E0000}"/>
    <cellStyle name="Normal 69 8 3 3" xfId="30243" xr:uid="{00000000-0005-0000-0000-00004F5E0000}"/>
    <cellStyle name="Normal 69 8 4" xfId="12758" xr:uid="{00000000-0005-0000-0000-0000505E0000}"/>
    <cellStyle name="Normal 69 8 4 2" xfId="30245" xr:uid="{00000000-0005-0000-0000-0000515E0000}"/>
    <cellStyle name="Normal 69 8 5" xfId="30238" xr:uid="{00000000-0005-0000-0000-0000525E0000}"/>
    <cellStyle name="Normal 69 9" xfId="12759" xr:uid="{00000000-0005-0000-0000-0000535E0000}"/>
    <cellStyle name="Normal 69 9 2" xfId="12760" xr:uid="{00000000-0005-0000-0000-0000545E0000}"/>
    <cellStyle name="Normal 69 9 2 2" xfId="12761" xr:uid="{00000000-0005-0000-0000-0000555E0000}"/>
    <cellStyle name="Normal 69 9 2 2 2" xfId="12762" xr:uid="{00000000-0005-0000-0000-0000565E0000}"/>
    <cellStyle name="Normal 69 9 2 2 2 2" xfId="30249" xr:uid="{00000000-0005-0000-0000-0000575E0000}"/>
    <cellStyle name="Normal 69 9 2 2 3" xfId="30248" xr:uid="{00000000-0005-0000-0000-0000585E0000}"/>
    <cellStyle name="Normal 69 9 2 3" xfId="12763" xr:uid="{00000000-0005-0000-0000-0000595E0000}"/>
    <cellStyle name="Normal 69 9 2 3 2" xfId="30250" xr:uid="{00000000-0005-0000-0000-00005A5E0000}"/>
    <cellStyle name="Normal 69 9 2 4" xfId="30247" xr:uid="{00000000-0005-0000-0000-00005B5E0000}"/>
    <cellStyle name="Normal 69 9 3" xfId="12764" xr:uid="{00000000-0005-0000-0000-00005C5E0000}"/>
    <cellStyle name="Normal 69 9 3 2" xfId="12765" xr:uid="{00000000-0005-0000-0000-00005D5E0000}"/>
    <cellStyle name="Normal 69 9 3 2 2" xfId="30252" xr:uid="{00000000-0005-0000-0000-00005E5E0000}"/>
    <cellStyle name="Normal 69 9 3 3" xfId="30251" xr:uid="{00000000-0005-0000-0000-00005F5E0000}"/>
    <cellStyle name="Normal 69 9 4" xfId="12766" xr:uid="{00000000-0005-0000-0000-0000605E0000}"/>
    <cellStyle name="Normal 69 9 4 2" xfId="30253" xr:uid="{00000000-0005-0000-0000-0000615E0000}"/>
    <cellStyle name="Normal 69 9 5" xfId="30246" xr:uid="{00000000-0005-0000-0000-0000625E0000}"/>
    <cellStyle name="Normal 7" xfId="12767" xr:uid="{00000000-0005-0000-0000-0000635E0000}"/>
    <cellStyle name="Normal 7 2" xfId="12768" xr:uid="{00000000-0005-0000-0000-0000645E0000}"/>
    <cellStyle name="Normal 7 2 2" xfId="30255" xr:uid="{00000000-0005-0000-0000-0000655E0000}"/>
    <cellStyle name="Normal 7 3" xfId="19372" xr:uid="{00000000-0005-0000-0000-0000665E0000}"/>
    <cellStyle name="Normal 7 3 2" xfId="35124" xr:uid="{00000000-0005-0000-0000-0000675E0000}"/>
    <cellStyle name="Normal 7 4" xfId="19373" xr:uid="{00000000-0005-0000-0000-0000685E0000}"/>
    <cellStyle name="Normal 7 4 2" xfId="35125" xr:uid="{00000000-0005-0000-0000-0000695E0000}"/>
    <cellStyle name="Normal 7 5" xfId="19371" xr:uid="{00000000-0005-0000-0000-00006A5E0000}"/>
    <cellStyle name="Normal 7 5 2" xfId="35123" xr:uid="{00000000-0005-0000-0000-00006B5E0000}"/>
    <cellStyle name="Normal 7 6" xfId="30254" xr:uid="{00000000-0005-0000-0000-00006C5E0000}"/>
    <cellStyle name="Normal 70" xfId="12769" xr:uid="{00000000-0005-0000-0000-00006D5E0000}"/>
    <cellStyle name="Normal 70 10" xfId="12770" xr:uid="{00000000-0005-0000-0000-00006E5E0000}"/>
    <cellStyle name="Normal 70 10 2" xfId="12771" xr:uid="{00000000-0005-0000-0000-00006F5E0000}"/>
    <cellStyle name="Normal 70 10 2 2" xfId="12772" xr:uid="{00000000-0005-0000-0000-0000705E0000}"/>
    <cellStyle name="Normal 70 10 2 2 2" xfId="12773" xr:uid="{00000000-0005-0000-0000-0000715E0000}"/>
    <cellStyle name="Normal 70 10 2 2 2 2" xfId="30260" xr:uid="{00000000-0005-0000-0000-0000725E0000}"/>
    <cellStyle name="Normal 70 10 2 2 3" xfId="30259" xr:uid="{00000000-0005-0000-0000-0000735E0000}"/>
    <cellStyle name="Normal 70 10 2 3" xfId="12774" xr:uid="{00000000-0005-0000-0000-0000745E0000}"/>
    <cellStyle name="Normal 70 10 2 3 2" xfId="30261" xr:uid="{00000000-0005-0000-0000-0000755E0000}"/>
    <cellStyle name="Normal 70 10 2 4" xfId="30258" xr:uid="{00000000-0005-0000-0000-0000765E0000}"/>
    <cellStyle name="Normal 70 10 3" xfId="12775" xr:uid="{00000000-0005-0000-0000-0000775E0000}"/>
    <cellStyle name="Normal 70 10 3 2" xfId="12776" xr:uid="{00000000-0005-0000-0000-0000785E0000}"/>
    <cellStyle name="Normal 70 10 3 2 2" xfId="30263" xr:uid="{00000000-0005-0000-0000-0000795E0000}"/>
    <cellStyle name="Normal 70 10 3 3" xfId="30262" xr:uid="{00000000-0005-0000-0000-00007A5E0000}"/>
    <cellStyle name="Normal 70 10 4" xfId="12777" xr:uid="{00000000-0005-0000-0000-00007B5E0000}"/>
    <cellStyle name="Normal 70 10 4 2" xfId="30264" xr:uid="{00000000-0005-0000-0000-00007C5E0000}"/>
    <cellStyle name="Normal 70 10 5" xfId="30257" xr:uid="{00000000-0005-0000-0000-00007D5E0000}"/>
    <cellStyle name="Normal 70 11" xfId="12778" xr:uid="{00000000-0005-0000-0000-00007E5E0000}"/>
    <cellStyle name="Normal 70 11 2" xfId="12779" xr:uid="{00000000-0005-0000-0000-00007F5E0000}"/>
    <cellStyle name="Normal 70 11 2 2" xfId="12780" xr:uid="{00000000-0005-0000-0000-0000805E0000}"/>
    <cellStyle name="Normal 70 11 2 2 2" xfId="12781" xr:uid="{00000000-0005-0000-0000-0000815E0000}"/>
    <cellStyle name="Normal 70 11 2 2 2 2" xfId="30268" xr:uid="{00000000-0005-0000-0000-0000825E0000}"/>
    <cellStyle name="Normal 70 11 2 2 3" xfId="30267" xr:uid="{00000000-0005-0000-0000-0000835E0000}"/>
    <cellStyle name="Normal 70 11 2 3" xfId="12782" xr:uid="{00000000-0005-0000-0000-0000845E0000}"/>
    <cellStyle name="Normal 70 11 2 3 2" xfId="30269" xr:uid="{00000000-0005-0000-0000-0000855E0000}"/>
    <cellStyle name="Normal 70 11 2 4" xfId="30266" xr:uid="{00000000-0005-0000-0000-0000865E0000}"/>
    <cellStyle name="Normal 70 11 3" xfId="12783" xr:uid="{00000000-0005-0000-0000-0000875E0000}"/>
    <cellStyle name="Normal 70 11 3 2" xfId="12784" xr:uid="{00000000-0005-0000-0000-0000885E0000}"/>
    <cellStyle name="Normal 70 11 3 2 2" xfId="30271" xr:uid="{00000000-0005-0000-0000-0000895E0000}"/>
    <cellStyle name="Normal 70 11 3 3" xfId="30270" xr:uid="{00000000-0005-0000-0000-00008A5E0000}"/>
    <cellStyle name="Normal 70 11 4" xfId="12785" xr:uid="{00000000-0005-0000-0000-00008B5E0000}"/>
    <cellStyle name="Normal 70 11 4 2" xfId="30272" xr:uid="{00000000-0005-0000-0000-00008C5E0000}"/>
    <cellStyle name="Normal 70 11 5" xfId="30265" xr:uid="{00000000-0005-0000-0000-00008D5E0000}"/>
    <cellStyle name="Normal 70 12" xfId="12786" xr:uid="{00000000-0005-0000-0000-00008E5E0000}"/>
    <cellStyle name="Normal 70 12 2" xfId="12787" xr:uid="{00000000-0005-0000-0000-00008F5E0000}"/>
    <cellStyle name="Normal 70 12 2 2" xfId="12788" xr:uid="{00000000-0005-0000-0000-0000905E0000}"/>
    <cellStyle name="Normal 70 12 2 2 2" xfId="12789" xr:uid="{00000000-0005-0000-0000-0000915E0000}"/>
    <cellStyle name="Normal 70 12 2 2 2 2" xfId="30276" xr:uid="{00000000-0005-0000-0000-0000925E0000}"/>
    <cellStyle name="Normal 70 12 2 2 3" xfId="30275" xr:uid="{00000000-0005-0000-0000-0000935E0000}"/>
    <cellStyle name="Normal 70 12 2 3" xfId="12790" xr:uid="{00000000-0005-0000-0000-0000945E0000}"/>
    <cellStyle name="Normal 70 12 2 3 2" xfId="30277" xr:uid="{00000000-0005-0000-0000-0000955E0000}"/>
    <cellStyle name="Normal 70 12 2 4" xfId="30274" xr:uid="{00000000-0005-0000-0000-0000965E0000}"/>
    <cellStyle name="Normal 70 12 3" xfId="12791" xr:uid="{00000000-0005-0000-0000-0000975E0000}"/>
    <cellStyle name="Normal 70 12 3 2" xfId="12792" xr:uid="{00000000-0005-0000-0000-0000985E0000}"/>
    <cellStyle name="Normal 70 12 3 2 2" xfId="30279" xr:uid="{00000000-0005-0000-0000-0000995E0000}"/>
    <cellStyle name="Normal 70 12 3 3" xfId="30278" xr:uid="{00000000-0005-0000-0000-00009A5E0000}"/>
    <cellStyle name="Normal 70 12 4" xfId="12793" xr:uid="{00000000-0005-0000-0000-00009B5E0000}"/>
    <cellStyle name="Normal 70 12 4 2" xfId="30280" xr:uid="{00000000-0005-0000-0000-00009C5E0000}"/>
    <cellStyle name="Normal 70 12 5" xfId="30273" xr:uid="{00000000-0005-0000-0000-00009D5E0000}"/>
    <cellStyle name="Normal 70 13" xfId="12794" xr:uid="{00000000-0005-0000-0000-00009E5E0000}"/>
    <cellStyle name="Normal 70 13 2" xfId="12795" xr:uid="{00000000-0005-0000-0000-00009F5E0000}"/>
    <cellStyle name="Normal 70 13 2 2" xfId="12796" xr:uid="{00000000-0005-0000-0000-0000A05E0000}"/>
    <cellStyle name="Normal 70 13 2 2 2" xfId="12797" xr:uid="{00000000-0005-0000-0000-0000A15E0000}"/>
    <cellStyle name="Normal 70 13 2 2 2 2" xfId="30284" xr:uid="{00000000-0005-0000-0000-0000A25E0000}"/>
    <cellStyle name="Normal 70 13 2 2 3" xfId="30283" xr:uid="{00000000-0005-0000-0000-0000A35E0000}"/>
    <cellStyle name="Normal 70 13 2 3" xfId="12798" xr:uid="{00000000-0005-0000-0000-0000A45E0000}"/>
    <cellStyle name="Normal 70 13 2 3 2" xfId="30285" xr:uid="{00000000-0005-0000-0000-0000A55E0000}"/>
    <cellStyle name="Normal 70 13 2 4" xfId="30282" xr:uid="{00000000-0005-0000-0000-0000A65E0000}"/>
    <cellStyle name="Normal 70 13 3" xfId="12799" xr:uid="{00000000-0005-0000-0000-0000A75E0000}"/>
    <cellStyle name="Normal 70 13 3 2" xfId="12800" xr:uid="{00000000-0005-0000-0000-0000A85E0000}"/>
    <cellStyle name="Normal 70 13 3 2 2" xfId="30287" xr:uid="{00000000-0005-0000-0000-0000A95E0000}"/>
    <cellStyle name="Normal 70 13 3 3" xfId="30286" xr:uid="{00000000-0005-0000-0000-0000AA5E0000}"/>
    <cellStyle name="Normal 70 13 4" xfId="12801" xr:uid="{00000000-0005-0000-0000-0000AB5E0000}"/>
    <cellStyle name="Normal 70 13 4 2" xfId="30288" xr:uid="{00000000-0005-0000-0000-0000AC5E0000}"/>
    <cellStyle name="Normal 70 13 5" xfId="30281" xr:uid="{00000000-0005-0000-0000-0000AD5E0000}"/>
    <cellStyle name="Normal 70 14" xfId="12802" xr:uid="{00000000-0005-0000-0000-0000AE5E0000}"/>
    <cellStyle name="Normal 70 14 2" xfId="12803" xr:uid="{00000000-0005-0000-0000-0000AF5E0000}"/>
    <cellStyle name="Normal 70 14 2 2" xfId="12804" xr:uid="{00000000-0005-0000-0000-0000B05E0000}"/>
    <cellStyle name="Normal 70 14 2 2 2" xfId="12805" xr:uid="{00000000-0005-0000-0000-0000B15E0000}"/>
    <cellStyle name="Normal 70 14 2 2 2 2" xfId="30292" xr:uid="{00000000-0005-0000-0000-0000B25E0000}"/>
    <cellStyle name="Normal 70 14 2 2 3" xfId="30291" xr:uid="{00000000-0005-0000-0000-0000B35E0000}"/>
    <cellStyle name="Normal 70 14 2 3" xfId="12806" xr:uid="{00000000-0005-0000-0000-0000B45E0000}"/>
    <cellStyle name="Normal 70 14 2 3 2" xfId="30293" xr:uid="{00000000-0005-0000-0000-0000B55E0000}"/>
    <cellStyle name="Normal 70 14 2 4" xfId="30290" xr:uid="{00000000-0005-0000-0000-0000B65E0000}"/>
    <cellStyle name="Normal 70 14 3" xfId="12807" xr:uid="{00000000-0005-0000-0000-0000B75E0000}"/>
    <cellStyle name="Normal 70 14 3 2" xfId="12808" xr:uid="{00000000-0005-0000-0000-0000B85E0000}"/>
    <cellStyle name="Normal 70 14 3 2 2" xfId="30295" xr:uid="{00000000-0005-0000-0000-0000B95E0000}"/>
    <cellStyle name="Normal 70 14 3 3" xfId="30294" xr:uid="{00000000-0005-0000-0000-0000BA5E0000}"/>
    <cellStyle name="Normal 70 14 4" xfId="12809" xr:uid="{00000000-0005-0000-0000-0000BB5E0000}"/>
    <cellStyle name="Normal 70 14 4 2" xfId="30296" xr:uid="{00000000-0005-0000-0000-0000BC5E0000}"/>
    <cellStyle name="Normal 70 14 5" xfId="30289" xr:uid="{00000000-0005-0000-0000-0000BD5E0000}"/>
    <cellStyle name="Normal 70 15" xfId="12810" xr:uid="{00000000-0005-0000-0000-0000BE5E0000}"/>
    <cellStyle name="Normal 70 15 2" xfId="12811" xr:uid="{00000000-0005-0000-0000-0000BF5E0000}"/>
    <cellStyle name="Normal 70 15 2 2" xfId="12812" xr:uid="{00000000-0005-0000-0000-0000C05E0000}"/>
    <cellStyle name="Normal 70 15 2 2 2" xfId="12813" xr:uid="{00000000-0005-0000-0000-0000C15E0000}"/>
    <cellStyle name="Normal 70 15 2 2 2 2" xfId="30300" xr:uid="{00000000-0005-0000-0000-0000C25E0000}"/>
    <cellStyle name="Normal 70 15 2 2 3" xfId="30299" xr:uid="{00000000-0005-0000-0000-0000C35E0000}"/>
    <cellStyle name="Normal 70 15 2 3" xfId="12814" xr:uid="{00000000-0005-0000-0000-0000C45E0000}"/>
    <cellStyle name="Normal 70 15 2 3 2" xfId="30301" xr:uid="{00000000-0005-0000-0000-0000C55E0000}"/>
    <cellStyle name="Normal 70 15 2 4" xfId="30298" xr:uid="{00000000-0005-0000-0000-0000C65E0000}"/>
    <cellStyle name="Normal 70 15 3" xfId="12815" xr:uid="{00000000-0005-0000-0000-0000C75E0000}"/>
    <cellStyle name="Normal 70 15 3 2" xfId="12816" xr:uid="{00000000-0005-0000-0000-0000C85E0000}"/>
    <cellStyle name="Normal 70 15 3 2 2" xfId="30303" xr:uid="{00000000-0005-0000-0000-0000C95E0000}"/>
    <cellStyle name="Normal 70 15 3 3" xfId="30302" xr:uid="{00000000-0005-0000-0000-0000CA5E0000}"/>
    <cellStyle name="Normal 70 15 4" xfId="12817" xr:uid="{00000000-0005-0000-0000-0000CB5E0000}"/>
    <cellStyle name="Normal 70 15 4 2" xfId="30304" xr:uid="{00000000-0005-0000-0000-0000CC5E0000}"/>
    <cellStyle name="Normal 70 15 5" xfId="30297" xr:uid="{00000000-0005-0000-0000-0000CD5E0000}"/>
    <cellStyle name="Normal 70 16" xfId="12818" xr:uid="{00000000-0005-0000-0000-0000CE5E0000}"/>
    <cellStyle name="Normal 70 16 2" xfId="12819" xr:uid="{00000000-0005-0000-0000-0000CF5E0000}"/>
    <cellStyle name="Normal 70 16 2 2" xfId="12820" xr:uid="{00000000-0005-0000-0000-0000D05E0000}"/>
    <cellStyle name="Normal 70 16 2 2 2" xfId="12821" xr:uid="{00000000-0005-0000-0000-0000D15E0000}"/>
    <cellStyle name="Normal 70 16 2 2 2 2" xfId="30308" xr:uid="{00000000-0005-0000-0000-0000D25E0000}"/>
    <cellStyle name="Normal 70 16 2 2 3" xfId="30307" xr:uid="{00000000-0005-0000-0000-0000D35E0000}"/>
    <cellStyle name="Normal 70 16 2 3" xfId="12822" xr:uid="{00000000-0005-0000-0000-0000D45E0000}"/>
    <cellStyle name="Normal 70 16 2 3 2" xfId="30309" xr:uid="{00000000-0005-0000-0000-0000D55E0000}"/>
    <cellStyle name="Normal 70 16 2 4" xfId="30306" xr:uid="{00000000-0005-0000-0000-0000D65E0000}"/>
    <cellStyle name="Normal 70 16 3" xfId="12823" xr:uid="{00000000-0005-0000-0000-0000D75E0000}"/>
    <cellStyle name="Normal 70 16 3 2" xfId="12824" xr:uid="{00000000-0005-0000-0000-0000D85E0000}"/>
    <cellStyle name="Normal 70 16 3 2 2" xfId="30311" xr:uid="{00000000-0005-0000-0000-0000D95E0000}"/>
    <cellStyle name="Normal 70 16 3 3" xfId="30310" xr:uid="{00000000-0005-0000-0000-0000DA5E0000}"/>
    <cellStyle name="Normal 70 16 4" xfId="12825" xr:uid="{00000000-0005-0000-0000-0000DB5E0000}"/>
    <cellStyle name="Normal 70 16 4 2" xfId="30312" xr:uid="{00000000-0005-0000-0000-0000DC5E0000}"/>
    <cellStyle name="Normal 70 16 5" xfId="30305" xr:uid="{00000000-0005-0000-0000-0000DD5E0000}"/>
    <cellStyle name="Normal 70 17" xfId="12826" xr:uid="{00000000-0005-0000-0000-0000DE5E0000}"/>
    <cellStyle name="Normal 70 17 2" xfId="12827" xr:uid="{00000000-0005-0000-0000-0000DF5E0000}"/>
    <cellStyle name="Normal 70 17 2 2" xfId="12828" xr:uid="{00000000-0005-0000-0000-0000E05E0000}"/>
    <cellStyle name="Normal 70 17 2 2 2" xfId="12829" xr:uid="{00000000-0005-0000-0000-0000E15E0000}"/>
    <cellStyle name="Normal 70 17 2 2 2 2" xfId="30316" xr:uid="{00000000-0005-0000-0000-0000E25E0000}"/>
    <cellStyle name="Normal 70 17 2 2 3" xfId="30315" xr:uid="{00000000-0005-0000-0000-0000E35E0000}"/>
    <cellStyle name="Normal 70 17 2 3" xfId="12830" xr:uid="{00000000-0005-0000-0000-0000E45E0000}"/>
    <cellStyle name="Normal 70 17 2 3 2" xfId="30317" xr:uid="{00000000-0005-0000-0000-0000E55E0000}"/>
    <cellStyle name="Normal 70 17 2 4" xfId="30314" xr:uid="{00000000-0005-0000-0000-0000E65E0000}"/>
    <cellStyle name="Normal 70 17 3" xfId="12831" xr:uid="{00000000-0005-0000-0000-0000E75E0000}"/>
    <cellStyle name="Normal 70 17 3 2" xfId="12832" xr:uid="{00000000-0005-0000-0000-0000E85E0000}"/>
    <cellStyle name="Normal 70 17 3 2 2" xfId="30319" xr:uid="{00000000-0005-0000-0000-0000E95E0000}"/>
    <cellStyle name="Normal 70 17 3 3" xfId="30318" xr:uid="{00000000-0005-0000-0000-0000EA5E0000}"/>
    <cellStyle name="Normal 70 17 4" xfId="12833" xr:uid="{00000000-0005-0000-0000-0000EB5E0000}"/>
    <cellStyle name="Normal 70 17 4 2" xfId="30320" xr:uid="{00000000-0005-0000-0000-0000EC5E0000}"/>
    <cellStyle name="Normal 70 17 5" xfId="30313" xr:uid="{00000000-0005-0000-0000-0000ED5E0000}"/>
    <cellStyle name="Normal 70 18" xfId="12834" xr:uid="{00000000-0005-0000-0000-0000EE5E0000}"/>
    <cellStyle name="Normal 70 18 2" xfId="12835" xr:uid="{00000000-0005-0000-0000-0000EF5E0000}"/>
    <cellStyle name="Normal 70 18 2 2" xfId="12836" xr:uid="{00000000-0005-0000-0000-0000F05E0000}"/>
    <cellStyle name="Normal 70 18 2 2 2" xfId="12837" xr:uid="{00000000-0005-0000-0000-0000F15E0000}"/>
    <cellStyle name="Normal 70 18 2 2 2 2" xfId="30324" xr:uid="{00000000-0005-0000-0000-0000F25E0000}"/>
    <cellStyle name="Normal 70 18 2 2 3" xfId="30323" xr:uid="{00000000-0005-0000-0000-0000F35E0000}"/>
    <cellStyle name="Normal 70 18 2 3" xfId="12838" xr:uid="{00000000-0005-0000-0000-0000F45E0000}"/>
    <cellStyle name="Normal 70 18 2 3 2" xfId="30325" xr:uid="{00000000-0005-0000-0000-0000F55E0000}"/>
    <cellStyle name="Normal 70 18 2 4" xfId="30322" xr:uid="{00000000-0005-0000-0000-0000F65E0000}"/>
    <cellStyle name="Normal 70 18 3" xfId="12839" xr:uid="{00000000-0005-0000-0000-0000F75E0000}"/>
    <cellStyle name="Normal 70 18 3 2" xfId="12840" xr:uid="{00000000-0005-0000-0000-0000F85E0000}"/>
    <cellStyle name="Normal 70 18 3 2 2" xfId="30327" xr:uid="{00000000-0005-0000-0000-0000F95E0000}"/>
    <cellStyle name="Normal 70 18 3 3" xfId="30326" xr:uid="{00000000-0005-0000-0000-0000FA5E0000}"/>
    <cellStyle name="Normal 70 18 4" xfId="12841" xr:uid="{00000000-0005-0000-0000-0000FB5E0000}"/>
    <cellStyle name="Normal 70 18 4 2" xfId="30328" xr:uid="{00000000-0005-0000-0000-0000FC5E0000}"/>
    <cellStyle name="Normal 70 18 5" xfId="30321" xr:uid="{00000000-0005-0000-0000-0000FD5E0000}"/>
    <cellStyle name="Normal 70 19" xfId="12842" xr:uid="{00000000-0005-0000-0000-0000FE5E0000}"/>
    <cellStyle name="Normal 70 19 2" xfId="12843" xr:uid="{00000000-0005-0000-0000-0000FF5E0000}"/>
    <cellStyle name="Normal 70 19 2 2" xfId="12844" xr:uid="{00000000-0005-0000-0000-0000005F0000}"/>
    <cellStyle name="Normal 70 19 2 2 2" xfId="12845" xr:uid="{00000000-0005-0000-0000-0000015F0000}"/>
    <cellStyle name="Normal 70 19 2 2 2 2" xfId="30332" xr:uid="{00000000-0005-0000-0000-0000025F0000}"/>
    <cellStyle name="Normal 70 19 2 2 3" xfId="30331" xr:uid="{00000000-0005-0000-0000-0000035F0000}"/>
    <cellStyle name="Normal 70 19 2 3" xfId="12846" xr:uid="{00000000-0005-0000-0000-0000045F0000}"/>
    <cellStyle name="Normal 70 19 2 3 2" xfId="30333" xr:uid="{00000000-0005-0000-0000-0000055F0000}"/>
    <cellStyle name="Normal 70 19 2 4" xfId="30330" xr:uid="{00000000-0005-0000-0000-0000065F0000}"/>
    <cellStyle name="Normal 70 19 3" xfId="12847" xr:uid="{00000000-0005-0000-0000-0000075F0000}"/>
    <cellStyle name="Normal 70 19 3 2" xfId="12848" xr:uid="{00000000-0005-0000-0000-0000085F0000}"/>
    <cellStyle name="Normal 70 19 3 2 2" xfId="30335" xr:uid="{00000000-0005-0000-0000-0000095F0000}"/>
    <cellStyle name="Normal 70 19 3 3" xfId="30334" xr:uid="{00000000-0005-0000-0000-00000A5F0000}"/>
    <cellStyle name="Normal 70 19 4" xfId="12849" xr:uid="{00000000-0005-0000-0000-00000B5F0000}"/>
    <cellStyle name="Normal 70 19 4 2" xfId="30336" xr:uid="{00000000-0005-0000-0000-00000C5F0000}"/>
    <cellStyle name="Normal 70 19 5" xfId="30329" xr:uid="{00000000-0005-0000-0000-00000D5F0000}"/>
    <cellStyle name="Normal 70 2" xfId="12850" xr:uid="{00000000-0005-0000-0000-00000E5F0000}"/>
    <cellStyle name="Normal 70 2 2" xfId="12851" xr:uid="{00000000-0005-0000-0000-00000F5F0000}"/>
    <cellStyle name="Normal 70 2 2 2" xfId="12852" xr:uid="{00000000-0005-0000-0000-0000105F0000}"/>
    <cellStyle name="Normal 70 2 2 2 2" xfId="12853" xr:uid="{00000000-0005-0000-0000-0000115F0000}"/>
    <cellStyle name="Normal 70 2 2 2 2 2" xfId="30340" xr:uid="{00000000-0005-0000-0000-0000125F0000}"/>
    <cellStyle name="Normal 70 2 2 2 3" xfId="30339" xr:uid="{00000000-0005-0000-0000-0000135F0000}"/>
    <cellStyle name="Normal 70 2 2 3" xfId="12854" xr:uid="{00000000-0005-0000-0000-0000145F0000}"/>
    <cellStyle name="Normal 70 2 2 3 2" xfId="30341" xr:uid="{00000000-0005-0000-0000-0000155F0000}"/>
    <cellStyle name="Normal 70 2 2 4" xfId="30338" xr:uid="{00000000-0005-0000-0000-0000165F0000}"/>
    <cellStyle name="Normal 70 2 3" xfId="12855" xr:uid="{00000000-0005-0000-0000-0000175F0000}"/>
    <cellStyle name="Normal 70 2 3 2" xfId="12856" xr:uid="{00000000-0005-0000-0000-0000185F0000}"/>
    <cellStyle name="Normal 70 2 3 2 2" xfId="30343" xr:uid="{00000000-0005-0000-0000-0000195F0000}"/>
    <cellStyle name="Normal 70 2 3 3" xfId="30342" xr:uid="{00000000-0005-0000-0000-00001A5F0000}"/>
    <cellStyle name="Normal 70 2 4" xfId="12857" xr:uid="{00000000-0005-0000-0000-00001B5F0000}"/>
    <cellStyle name="Normal 70 2 4 2" xfId="30344" xr:uid="{00000000-0005-0000-0000-00001C5F0000}"/>
    <cellStyle name="Normal 70 2 5" xfId="30337" xr:uid="{00000000-0005-0000-0000-00001D5F0000}"/>
    <cellStyle name="Normal 70 20" xfId="12858" xr:uid="{00000000-0005-0000-0000-00001E5F0000}"/>
    <cellStyle name="Normal 70 20 2" xfId="12859" xr:uid="{00000000-0005-0000-0000-00001F5F0000}"/>
    <cellStyle name="Normal 70 20 2 2" xfId="12860" xr:uid="{00000000-0005-0000-0000-0000205F0000}"/>
    <cellStyle name="Normal 70 20 2 2 2" xfId="12861" xr:uid="{00000000-0005-0000-0000-0000215F0000}"/>
    <cellStyle name="Normal 70 20 2 2 2 2" xfId="30348" xr:uid="{00000000-0005-0000-0000-0000225F0000}"/>
    <cellStyle name="Normal 70 20 2 2 3" xfId="30347" xr:uid="{00000000-0005-0000-0000-0000235F0000}"/>
    <cellStyle name="Normal 70 20 2 3" xfId="12862" xr:uid="{00000000-0005-0000-0000-0000245F0000}"/>
    <cellStyle name="Normal 70 20 2 3 2" xfId="30349" xr:uid="{00000000-0005-0000-0000-0000255F0000}"/>
    <cellStyle name="Normal 70 20 2 4" xfId="30346" xr:uid="{00000000-0005-0000-0000-0000265F0000}"/>
    <cellStyle name="Normal 70 20 3" xfId="12863" xr:uid="{00000000-0005-0000-0000-0000275F0000}"/>
    <cellStyle name="Normal 70 20 3 2" xfId="12864" xr:uid="{00000000-0005-0000-0000-0000285F0000}"/>
    <cellStyle name="Normal 70 20 3 2 2" xfId="30351" xr:uid="{00000000-0005-0000-0000-0000295F0000}"/>
    <cellStyle name="Normal 70 20 3 3" xfId="30350" xr:uid="{00000000-0005-0000-0000-00002A5F0000}"/>
    <cellStyle name="Normal 70 20 4" xfId="12865" xr:uid="{00000000-0005-0000-0000-00002B5F0000}"/>
    <cellStyle name="Normal 70 20 4 2" xfId="30352" xr:uid="{00000000-0005-0000-0000-00002C5F0000}"/>
    <cellStyle name="Normal 70 20 5" xfId="30345" xr:uid="{00000000-0005-0000-0000-00002D5F0000}"/>
    <cellStyle name="Normal 70 21" xfId="12866" xr:uid="{00000000-0005-0000-0000-00002E5F0000}"/>
    <cellStyle name="Normal 70 21 2" xfId="12867" xr:uid="{00000000-0005-0000-0000-00002F5F0000}"/>
    <cellStyle name="Normal 70 21 2 2" xfId="12868" xr:uid="{00000000-0005-0000-0000-0000305F0000}"/>
    <cellStyle name="Normal 70 21 2 2 2" xfId="12869" xr:uid="{00000000-0005-0000-0000-0000315F0000}"/>
    <cellStyle name="Normal 70 21 2 2 2 2" xfId="30356" xr:uid="{00000000-0005-0000-0000-0000325F0000}"/>
    <cellStyle name="Normal 70 21 2 2 3" xfId="30355" xr:uid="{00000000-0005-0000-0000-0000335F0000}"/>
    <cellStyle name="Normal 70 21 2 3" xfId="12870" xr:uid="{00000000-0005-0000-0000-0000345F0000}"/>
    <cellStyle name="Normal 70 21 2 3 2" xfId="30357" xr:uid="{00000000-0005-0000-0000-0000355F0000}"/>
    <cellStyle name="Normal 70 21 2 4" xfId="30354" xr:uid="{00000000-0005-0000-0000-0000365F0000}"/>
    <cellStyle name="Normal 70 21 3" xfId="12871" xr:uid="{00000000-0005-0000-0000-0000375F0000}"/>
    <cellStyle name="Normal 70 21 3 2" xfId="12872" xr:uid="{00000000-0005-0000-0000-0000385F0000}"/>
    <cellStyle name="Normal 70 21 3 2 2" xfId="30359" xr:uid="{00000000-0005-0000-0000-0000395F0000}"/>
    <cellStyle name="Normal 70 21 3 3" xfId="30358" xr:uid="{00000000-0005-0000-0000-00003A5F0000}"/>
    <cellStyle name="Normal 70 21 4" xfId="12873" xr:uid="{00000000-0005-0000-0000-00003B5F0000}"/>
    <cellStyle name="Normal 70 21 4 2" xfId="30360" xr:uid="{00000000-0005-0000-0000-00003C5F0000}"/>
    <cellStyle name="Normal 70 21 5" xfId="30353" xr:uid="{00000000-0005-0000-0000-00003D5F0000}"/>
    <cellStyle name="Normal 70 22" xfId="12874" xr:uid="{00000000-0005-0000-0000-00003E5F0000}"/>
    <cellStyle name="Normal 70 22 2" xfId="12875" xr:uid="{00000000-0005-0000-0000-00003F5F0000}"/>
    <cellStyle name="Normal 70 22 2 2" xfId="12876" xr:uid="{00000000-0005-0000-0000-0000405F0000}"/>
    <cellStyle name="Normal 70 22 2 2 2" xfId="12877" xr:uid="{00000000-0005-0000-0000-0000415F0000}"/>
    <cellStyle name="Normal 70 22 2 2 2 2" xfId="30364" xr:uid="{00000000-0005-0000-0000-0000425F0000}"/>
    <cellStyle name="Normal 70 22 2 2 3" xfId="30363" xr:uid="{00000000-0005-0000-0000-0000435F0000}"/>
    <cellStyle name="Normal 70 22 2 3" xfId="12878" xr:uid="{00000000-0005-0000-0000-0000445F0000}"/>
    <cellStyle name="Normal 70 22 2 3 2" xfId="30365" xr:uid="{00000000-0005-0000-0000-0000455F0000}"/>
    <cellStyle name="Normal 70 22 2 4" xfId="30362" xr:uid="{00000000-0005-0000-0000-0000465F0000}"/>
    <cellStyle name="Normal 70 22 3" xfId="12879" xr:uid="{00000000-0005-0000-0000-0000475F0000}"/>
    <cellStyle name="Normal 70 22 3 2" xfId="12880" xr:uid="{00000000-0005-0000-0000-0000485F0000}"/>
    <cellStyle name="Normal 70 22 3 2 2" xfId="30367" xr:uid="{00000000-0005-0000-0000-0000495F0000}"/>
    <cellStyle name="Normal 70 22 3 3" xfId="30366" xr:uid="{00000000-0005-0000-0000-00004A5F0000}"/>
    <cellStyle name="Normal 70 22 4" xfId="12881" xr:uid="{00000000-0005-0000-0000-00004B5F0000}"/>
    <cellStyle name="Normal 70 22 4 2" xfId="30368" xr:uid="{00000000-0005-0000-0000-00004C5F0000}"/>
    <cellStyle name="Normal 70 22 5" xfId="30361" xr:uid="{00000000-0005-0000-0000-00004D5F0000}"/>
    <cellStyle name="Normal 70 23" xfId="12882" xr:uid="{00000000-0005-0000-0000-00004E5F0000}"/>
    <cellStyle name="Normal 70 23 2" xfId="12883" xr:uid="{00000000-0005-0000-0000-00004F5F0000}"/>
    <cellStyle name="Normal 70 23 2 2" xfId="12884" xr:uid="{00000000-0005-0000-0000-0000505F0000}"/>
    <cellStyle name="Normal 70 23 2 2 2" xfId="30371" xr:uid="{00000000-0005-0000-0000-0000515F0000}"/>
    <cellStyle name="Normal 70 23 2 3" xfId="30370" xr:uid="{00000000-0005-0000-0000-0000525F0000}"/>
    <cellStyle name="Normal 70 23 3" xfId="12885" xr:uid="{00000000-0005-0000-0000-0000535F0000}"/>
    <cellStyle name="Normal 70 23 3 2" xfId="30372" xr:uid="{00000000-0005-0000-0000-0000545F0000}"/>
    <cellStyle name="Normal 70 23 4" xfId="30369" xr:uid="{00000000-0005-0000-0000-0000555F0000}"/>
    <cellStyle name="Normal 70 24" xfId="12886" xr:uid="{00000000-0005-0000-0000-0000565F0000}"/>
    <cellStyle name="Normal 70 24 2" xfId="12887" xr:uid="{00000000-0005-0000-0000-0000575F0000}"/>
    <cellStyle name="Normal 70 24 2 2" xfId="30374" xr:uid="{00000000-0005-0000-0000-0000585F0000}"/>
    <cellStyle name="Normal 70 24 3" xfId="30373" xr:uid="{00000000-0005-0000-0000-0000595F0000}"/>
    <cellStyle name="Normal 70 25" xfId="12888" xr:uid="{00000000-0005-0000-0000-00005A5F0000}"/>
    <cellStyle name="Normal 70 25 2" xfId="30375" xr:uid="{00000000-0005-0000-0000-00005B5F0000}"/>
    <cellStyle name="Normal 70 26" xfId="30256" xr:uid="{00000000-0005-0000-0000-00005C5F0000}"/>
    <cellStyle name="Normal 70 3" xfId="12889" xr:uid="{00000000-0005-0000-0000-00005D5F0000}"/>
    <cellStyle name="Normal 70 3 2" xfId="12890" xr:uid="{00000000-0005-0000-0000-00005E5F0000}"/>
    <cellStyle name="Normal 70 3 2 2" xfId="12891" xr:uid="{00000000-0005-0000-0000-00005F5F0000}"/>
    <cellStyle name="Normal 70 3 2 2 2" xfId="12892" xr:uid="{00000000-0005-0000-0000-0000605F0000}"/>
    <cellStyle name="Normal 70 3 2 2 2 2" xfId="30379" xr:uid="{00000000-0005-0000-0000-0000615F0000}"/>
    <cellStyle name="Normal 70 3 2 2 3" xfId="30378" xr:uid="{00000000-0005-0000-0000-0000625F0000}"/>
    <cellStyle name="Normal 70 3 2 3" xfId="12893" xr:uid="{00000000-0005-0000-0000-0000635F0000}"/>
    <cellStyle name="Normal 70 3 2 3 2" xfId="30380" xr:uid="{00000000-0005-0000-0000-0000645F0000}"/>
    <cellStyle name="Normal 70 3 2 4" xfId="30377" xr:uid="{00000000-0005-0000-0000-0000655F0000}"/>
    <cellStyle name="Normal 70 3 3" xfId="12894" xr:uid="{00000000-0005-0000-0000-0000665F0000}"/>
    <cellStyle name="Normal 70 3 3 2" xfId="12895" xr:uid="{00000000-0005-0000-0000-0000675F0000}"/>
    <cellStyle name="Normal 70 3 3 2 2" xfId="30382" xr:uid="{00000000-0005-0000-0000-0000685F0000}"/>
    <cellStyle name="Normal 70 3 3 3" xfId="30381" xr:uid="{00000000-0005-0000-0000-0000695F0000}"/>
    <cellStyle name="Normal 70 3 4" xfId="12896" xr:uid="{00000000-0005-0000-0000-00006A5F0000}"/>
    <cellStyle name="Normal 70 3 4 2" xfId="30383" xr:uid="{00000000-0005-0000-0000-00006B5F0000}"/>
    <cellStyle name="Normal 70 3 5" xfId="30376" xr:uid="{00000000-0005-0000-0000-00006C5F0000}"/>
    <cellStyle name="Normal 70 4" xfId="12897" xr:uid="{00000000-0005-0000-0000-00006D5F0000}"/>
    <cellStyle name="Normal 70 4 2" xfId="12898" xr:uid="{00000000-0005-0000-0000-00006E5F0000}"/>
    <cellStyle name="Normal 70 4 2 2" xfId="12899" xr:uid="{00000000-0005-0000-0000-00006F5F0000}"/>
    <cellStyle name="Normal 70 4 2 2 2" xfId="12900" xr:uid="{00000000-0005-0000-0000-0000705F0000}"/>
    <cellStyle name="Normal 70 4 2 2 2 2" xfId="30387" xr:uid="{00000000-0005-0000-0000-0000715F0000}"/>
    <cellStyle name="Normal 70 4 2 2 3" xfId="30386" xr:uid="{00000000-0005-0000-0000-0000725F0000}"/>
    <cellStyle name="Normal 70 4 2 3" xfId="12901" xr:uid="{00000000-0005-0000-0000-0000735F0000}"/>
    <cellStyle name="Normal 70 4 2 3 2" xfId="30388" xr:uid="{00000000-0005-0000-0000-0000745F0000}"/>
    <cellStyle name="Normal 70 4 2 4" xfId="30385" xr:uid="{00000000-0005-0000-0000-0000755F0000}"/>
    <cellStyle name="Normal 70 4 3" xfId="12902" xr:uid="{00000000-0005-0000-0000-0000765F0000}"/>
    <cellStyle name="Normal 70 4 3 2" xfId="12903" xr:uid="{00000000-0005-0000-0000-0000775F0000}"/>
    <cellStyle name="Normal 70 4 3 2 2" xfId="30390" xr:uid="{00000000-0005-0000-0000-0000785F0000}"/>
    <cellStyle name="Normal 70 4 3 3" xfId="30389" xr:uid="{00000000-0005-0000-0000-0000795F0000}"/>
    <cellStyle name="Normal 70 4 4" xfId="12904" xr:uid="{00000000-0005-0000-0000-00007A5F0000}"/>
    <cellStyle name="Normal 70 4 4 2" xfId="30391" xr:uid="{00000000-0005-0000-0000-00007B5F0000}"/>
    <cellStyle name="Normal 70 4 5" xfId="30384" xr:uid="{00000000-0005-0000-0000-00007C5F0000}"/>
    <cellStyle name="Normal 70 5" xfId="12905" xr:uid="{00000000-0005-0000-0000-00007D5F0000}"/>
    <cellStyle name="Normal 70 5 2" xfId="12906" xr:uid="{00000000-0005-0000-0000-00007E5F0000}"/>
    <cellStyle name="Normal 70 5 2 2" xfId="12907" xr:uid="{00000000-0005-0000-0000-00007F5F0000}"/>
    <cellStyle name="Normal 70 5 2 2 2" xfId="12908" xr:uid="{00000000-0005-0000-0000-0000805F0000}"/>
    <cellStyle name="Normal 70 5 2 2 2 2" xfId="30395" xr:uid="{00000000-0005-0000-0000-0000815F0000}"/>
    <cellStyle name="Normal 70 5 2 2 3" xfId="30394" xr:uid="{00000000-0005-0000-0000-0000825F0000}"/>
    <cellStyle name="Normal 70 5 2 3" xfId="12909" xr:uid="{00000000-0005-0000-0000-0000835F0000}"/>
    <cellStyle name="Normal 70 5 2 3 2" xfId="30396" xr:uid="{00000000-0005-0000-0000-0000845F0000}"/>
    <cellStyle name="Normal 70 5 2 4" xfId="30393" xr:uid="{00000000-0005-0000-0000-0000855F0000}"/>
    <cellStyle name="Normal 70 5 3" xfId="12910" xr:uid="{00000000-0005-0000-0000-0000865F0000}"/>
    <cellStyle name="Normal 70 5 3 2" xfId="12911" xr:uid="{00000000-0005-0000-0000-0000875F0000}"/>
    <cellStyle name="Normal 70 5 3 2 2" xfId="30398" xr:uid="{00000000-0005-0000-0000-0000885F0000}"/>
    <cellStyle name="Normal 70 5 3 3" xfId="30397" xr:uid="{00000000-0005-0000-0000-0000895F0000}"/>
    <cellStyle name="Normal 70 5 4" xfId="12912" xr:uid="{00000000-0005-0000-0000-00008A5F0000}"/>
    <cellStyle name="Normal 70 5 4 2" xfId="30399" xr:uid="{00000000-0005-0000-0000-00008B5F0000}"/>
    <cellStyle name="Normal 70 5 5" xfId="30392" xr:uid="{00000000-0005-0000-0000-00008C5F0000}"/>
    <cellStyle name="Normal 70 6" xfId="12913" xr:uid="{00000000-0005-0000-0000-00008D5F0000}"/>
    <cellStyle name="Normal 70 6 2" xfId="12914" xr:uid="{00000000-0005-0000-0000-00008E5F0000}"/>
    <cellStyle name="Normal 70 6 2 2" xfId="12915" xr:uid="{00000000-0005-0000-0000-00008F5F0000}"/>
    <cellStyle name="Normal 70 6 2 2 2" xfId="12916" xr:uid="{00000000-0005-0000-0000-0000905F0000}"/>
    <cellStyle name="Normal 70 6 2 2 2 2" xfId="30403" xr:uid="{00000000-0005-0000-0000-0000915F0000}"/>
    <cellStyle name="Normal 70 6 2 2 3" xfId="30402" xr:uid="{00000000-0005-0000-0000-0000925F0000}"/>
    <cellStyle name="Normal 70 6 2 3" xfId="12917" xr:uid="{00000000-0005-0000-0000-0000935F0000}"/>
    <cellStyle name="Normal 70 6 2 3 2" xfId="30404" xr:uid="{00000000-0005-0000-0000-0000945F0000}"/>
    <cellStyle name="Normal 70 6 2 4" xfId="30401" xr:uid="{00000000-0005-0000-0000-0000955F0000}"/>
    <cellStyle name="Normal 70 6 3" xfId="12918" xr:uid="{00000000-0005-0000-0000-0000965F0000}"/>
    <cellStyle name="Normal 70 6 3 2" xfId="12919" xr:uid="{00000000-0005-0000-0000-0000975F0000}"/>
    <cellStyle name="Normal 70 6 3 2 2" xfId="30406" xr:uid="{00000000-0005-0000-0000-0000985F0000}"/>
    <cellStyle name="Normal 70 6 3 3" xfId="30405" xr:uid="{00000000-0005-0000-0000-0000995F0000}"/>
    <cellStyle name="Normal 70 6 4" xfId="12920" xr:uid="{00000000-0005-0000-0000-00009A5F0000}"/>
    <cellStyle name="Normal 70 6 4 2" xfId="30407" xr:uid="{00000000-0005-0000-0000-00009B5F0000}"/>
    <cellStyle name="Normal 70 6 5" xfId="30400" xr:uid="{00000000-0005-0000-0000-00009C5F0000}"/>
    <cellStyle name="Normal 70 7" xfId="12921" xr:uid="{00000000-0005-0000-0000-00009D5F0000}"/>
    <cellStyle name="Normal 70 7 2" xfId="12922" xr:uid="{00000000-0005-0000-0000-00009E5F0000}"/>
    <cellStyle name="Normal 70 7 2 2" xfId="12923" xr:uid="{00000000-0005-0000-0000-00009F5F0000}"/>
    <cellStyle name="Normal 70 7 2 2 2" xfId="12924" xr:uid="{00000000-0005-0000-0000-0000A05F0000}"/>
    <cellStyle name="Normal 70 7 2 2 2 2" xfId="30411" xr:uid="{00000000-0005-0000-0000-0000A15F0000}"/>
    <cellStyle name="Normal 70 7 2 2 3" xfId="30410" xr:uid="{00000000-0005-0000-0000-0000A25F0000}"/>
    <cellStyle name="Normal 70 7 2 3" xfId="12925" xr:uid="{00000000-0005-0000-0000-0000A35F0000}"/>
    <cellStyle name="Normal 70 7 2 3 2" xfId="30412" xr:uid="{00000000-0005-0000-0000-0000A45F0000}"/>
    <cellStyle name="Normal 70 7 2 4" xfId="30409" xr:uid="{00000000-0005-0000-0000-0000A55F0000}"/>
    <cellStyle name="Normal 70 7 3" xfId="12926" xr:uid="{00000000-0005-0000-0000-0000A65F0000}"/>
    <cellStyle name="Normal 70 7 3 2" xfId="12927" xr:uid="{00000000-0005-0000-0000-0000A75F0000}"/>
    <cellStyle name="Normal 70 7 3 2 2" xfId="30414" xr:uid="{00000000-0005-0000-0000-0000A85F0000}"/>
    <cellStyle name="Normal 70 7 3 3" xfId="30413" xr:uid="{00000000-0005-0000-0000-0000A95F0000}"/>
    <cellStyle name="Normal 70 7 4" xfId="12928" xr:uid="{00000000-0005-0000-0000-0000AA5F0000}"/>
    <cellStyle name="Normal 70 7 4 2" xfId="30415" xr:uid="{00000000-0005-0000-0000-0000AB5F0000}"/>
    <cellStyle name="Normal 70 7 5" xfId="30408" xr:uid="{00000000-0005-0000-0000-0000AC5F0000}"/>
    <cellStyle name="Normal 70 8" xfId="12929" xr:uid="{00000000-0005-0000-0000-0000AD5F0000}"/>
    <cellStyle name="Normal 70 8 2" xfId="12930" xr:uid="{00000000-0005-0000-0000-0000AE5F0000}"/>
    <cellStyle name="Normal 70 8 2 2" xfId="12931" xr:uid="{00000000-0005-0000-0000-0000AF5F0000}"/>
    <cellStyle name="Normal 70 8 2 2 2" xfId="12932" xr:uid="{00000000-0005-0000-0000-0000B05F0000}"/>
    <cellStyle name="Normal 70 8 2 2 2 2" xfId="30419" xr:uid="{00000000-0005-0000-0000-0000B15F0000}"/>
    <cellStyle name="Normal 70 8 2 2 3" xfId="30418" xr:uid="{00000000-0005-0000-0000-0000B25F0000}"/>
    <cellStyle name="Normal 70 8 2 3" xfId="12933" xr:uid="{00000000-0005-0000-0000-0000B35F0000}"/>
    <cellStyle name="Normal 70 8 2 3 2" xfId="30420" xr:uid="{00000000-0005-0000-0000-0000B45F0000}"/>
    <cellStyle name="Normal 70 8 2 4" xfId="30417" xr:uid="{00000000-0005-0000-0000-0000B55F0000}"/>
    <cellStyle name="Normal 70 8 3" xfId="12934" xr:uid="{00000000-0005-0000-0000-0000B65F0000}"/>
    <cellStyle name="Normal 70 8 3 2" xfId="12935" xr:uid="{00000000-0005-0000-0000-0000B75F0000}"/>
    <cellStyle name="Normal 70 8 3 2 2" xfId="30422" xr:uid="{00000000-0005-0000-0000-0000B85F0000}"/>
    <cellStyle name="Normal 70 8 3 3" xfId="30421" xr:uid="{00000000-0005-0000-0000-0000B95F0000}"/>
    <cellStyle name="Normal 70 8 4" xfId="12936" xr:uid="{00000000-0005-0000-0000-0000BA5F0000}"/>
    <cellStyle name="Normal 70 8 4 2" xfId="30423" xr:uid="{00000000-0005-0000-0000-0000BB5F0000}"/>
    <cellStyle name="Normal 70 8 5" xfId="30416" xr:uid="{00000000-0005-0000-0000-0000BC5F0000}"/>
    <cellStyle name="Normal 70 9" xfId="12937" xr:uid="{00000000-0005-0000-0000-0000BD5F0000}"/>
    <cellStyle name="Normal 70 9 2" xfId="12938" xr:uid="{00000000-0005-0000-0000-0000BE5F0000}"/>
    <cellStyle name="Normal 70 9 2 2" xfId="12939" xr:uid="{00000000-0005-0000-0000-0000BF5F0000}"/>
    <cellStyle name="Normal 70 9 2 2 2" xfId="12940" xr:uid="{00000000-0005-0000-0000-0000C05F0000}"/>
    <cellStyle name="Normal 70 9 2 2 2 2" xfId="30427" xr:uid="{00000000-0005-0000-0000-0000C15F0000}"/>
    <cellStyle name="Normal 70 9 2 2 3" xfId="30426" xr:uid="{00000000-0005-0000-0000-0000C25F0000}"/>
    <cellStyle name="Normal 70 9 2 3" xfId="12941" xr:uid="{00000000-0005-0000-0000-0000C35F0000}"/>
    <cellStyle name="Normal 70 9 2 3 2" xfId="30428" xr:uid="{00000000-0005-0000-0000-0000C45F0000}"/>
    <cellStyle name="Normal 70 9 2 4" xfId="30425" xr:uid="{00000000-0005-0000-0000-0000C55F0000}"/>
    <cellStyle name="Normal 70 9 3" xfId="12942" xr:uid="{00000000-0005-0000-0000-0000C65F0000}"/>
    <cellStyle name="Normal 70 9 3 2" xfId="12943" xr:uid="{00000000-0005-0000-0000-0000C75F0000}"/>
    <cellStyle name="Normal 70 9 3 2 2" xfId="30430" xr:uid="{00000000-0005-0000-0000-0000C85F0000}"/>
    <cellStyle name="Normal 70 9 3 3" xfId="30429" xr:uid="{00000000-0005-0000-0000-0000C95F0000}"/>
    <cellStyle name="Normal 70 9 4" xfId="12944" xr:uid="{00000000-0005-0000-0000-0000CA5F0000}"/>
    <cellStyle name="Normal 70 9 4 2" xfId="30431" xr:uid="{00000000-0005-0000-0000-0000CB5F0000}"/>
    <cellStyle name="Normal 70 9 5" xfId="30424" xr:uid="{00000000-0005-0000-0000-0000CC5F0000}"/>
    <cellStyle name="Normal 71" xfId="12945" xr:uid="{00000000-0005-0000-0000-0000CD5F0000}"/>
    <cellStyle name="Normal 71 10" xfId="12946" xr:uid="{00000000-0005-0000-0000-0000CE5F0000}"/>
    <cellStyle name="Normal 71 10 2" xfId="12947" xr:uid="{00000000-0005-0000-0000-0000CF5F0000}"/>
    <cellStyle name="Normal 71 10 2 2" xfId="12948" xr:uid="{00000000-0005-0000-0000-0000D05F0000}"/>
    <cellStyle name="Normal 71 10 2 2 2" xfId="12949" xr:uid="{00000000-0005-0000-0000-0000D15F0000}"/>
    <cellStyle name="Normal 71 10 2 2 2 2" xfId="30436" xr:uid="{00000000-0005-0000-0000-0000D25F0000}"/>
    <cellStyle name="Normal 71 10 2 2 3" xfId="30435" xr:uid="{00000000-0005-0000-0000-0000D35F0000}"/>
    <cellStyle name="Normal 71 10 2 3" xfId="12950" xr:uid="{00000000-0005-0000-0000-0000D45F0000}"/>
    <cellStyle name="Normal 71 10 2 3 2" xfId="30437" xr:uid="{00000000-0005-0000-0000-0000D55F0000}"/>
    <cellStyle name="Normal 71 10 2 4" xfId="30434" xr:uid="{00000000-0005-0000-0000-0000D65F0000}"/>
    <cellStyle name="Normal 71 10 3" xfId="12951" xr:uid="{00000000-0005-0000-0000-0000D75F0000}"/>
    <cellStyle name="Normal 71 10 3 2" xfId="12952" xr:uid="{00000000-0005-0000-0000-0000D85F0000}"/>
    <cellStyle name="Normal 71 10 3 2 2" xfId="30439" xr:uid="{00000000-0005-0000-0000-0000D95F0000}"/>
    <cellStyle name="Normal 71 10 3 3" xfId="30438" xr:uid="{00000000-0005-0000-0000-0000DA5F0000}"/>
    <cellStyle name="Normal 71 10 4" xfId="12953" xr:uid="{00000000-0005-0000-0000-0000DB5F0000}"/>
    <cellStyle name="Normal 71 10 4 2" xfId="30440" xr:uid="{00000000-0005-0000-0000-0000DC5F0000}"/>
    <cellStyle name="Normal 71 10 5" xfId="30433" xr:uid="{00000000-0005-0000-0000-0000DD5F0000}"/>
    <cellStyle name="Normal 71 11" xfId="12954" xr:uid="{00000000-0005-0000-0000-0000DE5F0000}"/>
    <cellStyle name="Normal 71 11 2" xfId="12955" xr:uid="{00000000-0005-0000-0000-0000DF5F0000}"/>
    <cellStyle name="Normal 71 11 2 2" xfId="12956" xr:uid="{00000000-0005-0000-0000-0000E05F0000}"/>
    <cellStyle name="Normal 71 11 2 2 2" xfId="12957" xr:uid="{00000000-0005-0000-0000-0000E15F0000}"/>
    <cellStyle name="Normal 71 11 2 2 2 2" xfId="30444" xr:uid="{00000000-0005-0000-0000-0000E25F0000}"/>
    <cellStyle name="Normal 71 11 2 2 3" xfId="30443" xr:uid="{00000000-0005-0000-0000-0000E35F0000}"/>
    <cellStyle name="Normal 71 11 2 3" xfId="12958" xr:uid="{00000000-0005-0000-0000-0000E45F0000}"/>
    <cellStyle name="Normal 71 11 2 3 2" xfId="30445" xr:uid="{00000000-0005-0000-0000-0000E55F0000}"/>
    <cellStyle name="Normal 71 11 2 4" xfId="30442" xr:uid="{00000000-0005-0000-0000-0000E65F0000}"/>
    <cellStyle name="Normal 71 11 3" xfId="12959" xr:uid="{00000000-0005-0000-0000-0000E75F0000}"/>
    <cellStyle name="Normal 71 11 3 2" xfId="12960" xr:uid="{00000000-0005-0000-0000-0000E85F0000}"/>
    <cellStyle name="Normal 71 11 3 2 2" xfId="30447" xr:uid="{00000000-0005-0000-0000-0000E95F0000}"/>
    <cellStyle name="Normal 71 11 3 3" xfId="30446" xr:uid="{00000000-0005-0000-0000-0000EA5F0000}"/>
    <cellStyle name="Normal 71 11 4" xfId="12961" xr:uid="{00000000-0005-0000-0000-0000EB5F0000}"/>
    <cellStyle name="Normal 71 11 4 2" xfId="30448" xr:uid="{00000000-0005-0000-0000-0000EC5F0000}"/>
    <cellStyle name="Normal 71 11 5" xfId="30441" xr:uid="{00000000-0005-0000-0000-0000ED5F0000}"/>
    <cellStyle name="Normal 71 12" xfId="12962" xr:uid="{00000000-0005-0000-0000-0000EE5F0000}"/>
    <cellStyle name="Normal 71 12 2" xfId="12963" xr:uid="{00000000-0005-0000-0000-0000EF5F0000}"/>
    <cellStyle name="Normal 71 12 2 2" xfId="12964" xr:uid="{00000000-0005-0000-0000-0000F05F0000}"/>
    <cellStyle name="Normal 71 12 2 2 2" xfId="12965" xr:uid="{00000000-0005-0000-0000-0000F15F0000}"/>
    <cellStyle name="Normal 71 12 2 2 2 2" xfId="30452" xr:uid="{00000000-0005-0000-0000-0000F25F0000}"/>
    <cellStyle name="Normal 71 12 2 2 3" xfId="30451" xr:uid="{00000000-0005-0000-0000-0000F35F0000}"/>
    <cellStyle name="Normal 71 12 2 3" xfId="12966" xr:uid="{00000000-0005-0000-0000-0000F45F0000}"/>
    <cellStyle name="Normal 71 12 2 3 2" xfId="30453" xr:uid="{00000000-0005-0000-0000-0000F55F0000}"/>
    <cellStyle name="Normal 71 12 2 4" xfId="30450" xr:uid="{00000000-0005-0000-0000-0000F65F0000}"/>
    <cellStyle name="Normal 71 12 3" xfId="12967" xr:uid="{00000000-0005-0000-0000-0000F75F0000}"/>
    <cellStyle name="Normal 71 12 3 2" xfId="12968" xr:uid="{00000000-0005-0000-0000-0000F85F0000}"/>
    <cellStyle name="Normal 71 12 3 2 2" xfId="30455" xr:uid="{00000000-0005-0000-0000-0000F95F0000}"/>
    <cellStyle name="Normal 71 12 3 3" xfId="30454" xr:uid="{00000000-0005-0000-0000-0000FA5F0000}"/>
    <cellStyle name="Normal 71 12 4" xfId="12969" xr:uid="{00000000-0005-0000-0000-0000FB5F0000}"/>
    <cellStyle name="Normal 71 12 4 2" xfId="30456" xr:uid="{00000000-0005-0000-0000-0000FC5F0000}"/>
    <cellStyle name="Normal 71 12 5" xfId="30449" xr:uid="{00000000-0005-0000-0000-0000FD5F0000}"/>
    <cellStyle name="Normal 71 13" xfId="12970" xr:uid="{00000000-0005-0000-0000-0000FE5F0000}"/>
    <cellStyle name="Normal 71 13 2" xfId="12971" xr:uid="{00000000-0005-0000-0000-0000FF5F0000}"/>
    <cellStyle name="Normal 71 13 2 2" xfId="12972" xr:uid="{00000000-0005-0000-0000-000000600000}"/>
    <cellStyle name="Normal 71 13 2 2 2" xfId="12973" xr:uid="{00000000-0005-0000-0000-000001600000}"/>
    <cellStyle name="Normal 71 13 2 2 2 2" xfId="30460" xr:uid="{00000000-0005-0000-0000-000002600000}"/>
    <cellStyle name="Normal 71 13 2 2 3" xfId="30459" xr:uid="{00000000-0005-0000-0000-000003600000}"/>
    <cellStyle name="Normal 71 13 2 3" xfId="12974" xr:uid="{00000000-0005-0000-0000-000004600000}"/>
    <cellStyle name="Normal 71 13 2 3 2" xfId="30461" xr:uid="{00000000-0005-0000-0000-000005600000}"/>
    <cellStyle name="Normal 71 13 2 4" xfId="30458" xr:uid="{00000000-0005-0000-0000-000006600000}"/>
    <cellStyle name="Normal 71 13 3" xfId="12975" xr:uid="{00000000-0005-0000-0000-000007600000}"/>
    <cellStyle name="Normal 71 13 3 2" xfId="12976" xr:uid="{00000000-0005-0000-0000-000008600000}"/>
    <cellStyle name="Normal 71 13 3 2 2" xfId="30463" xr:uid="{00000000-0005-0000-0000-000009600000}"/>
    <cellStyle name="Normal 71 13 3 3" xfId="30462" xr:uid="{00000000-0005-0000-0000-00000A600000}"/>
    <cellStyle name="Normal 71 13 4" xfId="12977" xr:uid="{00000000-0005-0000-0000-00000B600000}"/>
    <cellStyle name="Normal 71 13 4 2" xfId="30464" xr:uid="{00000000-0005-0000-0000-00000C600000}"/>
    <cellStyle name="Normal 71 13 5" xfId="30457" xr:uid="{00000000-0005-0000-0000-00000D600000}"/>
    <cellStyle name="Normal 71 14" xfId="12978" xr:uid="{00000000-0005-0000-0000-00000E600000}"/>
    <cellStyle name="Normal 71 14 2" xfId="12979" xr:uid="{00000000-0005-0000-0000-00000F600000}"/>
    <cellStyle name="Normal 71 14 2 2" xfId="12980" xr:uid="{00000000-0005-0000-0000-000010600000}"/>
    <cellStyle name="Normal 71 14 2 2 2" xfId="12981" xr:uid="{00000000-0005-0000-0000-000011600000}"/>
    <cellStyle name="Normal 71 14 2 2 2 2" xfId="30468" xr:uid="{00000000-0005-0000-0000-000012600000}"/>
    <cellStyle name="Normal 71 14 2 2 3" xfId="30467" xr:uid="{00000000-0005-0000-0000-000013600000}"/>
    <cellStyle name="Normal 71 14 2 3" xfId="12982" xr:uid="{00000000-0005-0000-0000-000014600000}"/>
    <cellStyle name="Normal 71 14 2 3 2" xfId="30469" xr:uid="{00000000-0005-0000-0000-000015600000}"/>
    <cellStyle name="Normal 71 14 2 4" xfId="30466" xr:uid="{00000000-0005-0000-0000-000016600000}"/>
    <cellStyle name="Normal 71 14 3" xfId="12983" xr:uid="{00000000-0005-0000-0000-000017600000}"/>
    <cellStyle name="Normal 71 14 3 2" xfId="12984" xr:uid="{00000000-0005-0000-0000-000018600000}"/>
    <cellStyle name="Normal 71 14 3 2 2" xfId="30471" xr:uid="{00000000-0005-0000-0000-000019600000}"/>
    <cellStyle name="Normal 71 14 3 3" xfId="30470" xr:uid="{00000000-0005-0000-0000-00001A600000}"/>
    <cellStyle name="Normal 71 14 4" xfId="12985" xr:uid="{00000000-0005-0000-0000-00001B600000}"/>
    <cellStyle name="Normal 71 14 4 2" xfId="30472" xr:uid="{00000000-0005-0000-0000-00001C600000}"/>
    <cellStyle name="Normal 71 14 5" xfId="30465" xr:uid="{00000000-0005-0000-0000-00001D600000}"/>
    <cellStyle name="Normal 71 15" xfId="12986" xr:uid="{00000000-0005-0000-0000-00001E600000}"/>
    <cellStyle name="Normal 71 15 2" xfId="12987" xr:uid="{00000000-0005-0000-0000-00001F600000}"/>
    <cellStyle name="Normal 71 15 2 2" xfId="12988" xr:uid="{00000000-0005-0000-0000-000020600000}"/>
    <cellStyle name="Normal 71 15 2 2 2" xfId="12989" xr:uid="{00000000-0005-0000-0000-000021600000}"/>
    <cellStyle name="Normal 71 15 2 2 2 2" xfId="30476" xr:uid="{00000000-0005-0000-0000-000022600000}"/>
    <cellStyle name="Normal 71 15 2 2 3" xfId="30475" xr:uid="{00000000-0005-0000-0000-000023600000}"/>
    <cellStyle name="Normal 71 15 2 3" xfId="12990" xr:uid="{00000000-0005-0000-0000-000024600000}"/>
    <cellStyle name="Normal 71 15 2 3 2" xfId="30477" xr:uid="{00000000-0005-0000-0000-000025600000}"/>
    <cellStyle name="Normal 71 15 2 4" xfId="30474" xr:uid="{00000000-0005-0000-0000-000026600000}"/>
    <cellStyle name="Normal 71 15 3" xfId="12991" xr:uid="{00000000-0005-0000-0000-000027600000}"/>
    <cellStyle name="Normal 71 15 3 2" xfId="12992" xr:uid="{00000000-0005-0000-0000-000028600000}"/>
    <cellStyle name="Normal 71 15 3 2 2" xfId="30479" xr:uid="{00000000-0005-0000-0000-000029600000}"/>
    <cellStyle name="Normal 71 15 3 3" xfId="30478" xr:uid="{00000000-0005-0000-0000-00002A600000}"/>
    <cellStyle name="Normal 71 15 4" xfId="12993" xr:uid="{00000000-0005-0000-0000-00002B600000}"/>
    <cellStyle name="Normal 71 15 4 2" xfId="30480" xr:uid="{00000000-0005-0000-0000-00002C600000}"/>
    <cellStyle name="Normal 71 15 5" xfId="30473" xr:uid="{00000000-0005-0000-0000-00002D600000}"/>
    <cellStyle name="Normal 71 16" xfId="12994" xr:uid="{00000000-0005-0000-0000-00002E600000}"/>
    <cellStyle name="Normal 71 16 2" xfId="12995" xr:uid="{00000000-0005-0000-0000-00002F600000}"/>
    <cellStyle name="Normal 71 16 2 2" xfId="12996" xr:uid="{00000000-0005-0000-0000-000030600000}"/>
    <cellStyle name="Normal 71 16 2 2 2" xfId="12997" xr:uid="{00000000-0005-0000-0000-000031600000}"/>
    <cellStyle name="Normal 71 16 2 2 2 2" xfId="30484" xr:uid="{00000000-0005-0000-0000-000032600000}"/>
    <cellStyle name="Normal 71 16 2 2 3" xfId="30483" xr:uid="{00000000-0005-0000-0000-000033600000}"/>
    <cellStyle name="Normal 71 16 2 3" xfId="12998" xr:uid="{00000000-0005-0000-0000-000034600000}"/>
    <cellStyle name="Normal 71 16 2 3 2" xfId="30485" xr:uid="{00000000-0005-0000-0000-000035600000}"/>
    <cellStyle name="Normal 71 16 2 4" xfId="30482" xr:uid="{00000000-0005-0000-0000-000036600000}"/>
    <cellStyle name="Normal 71 16 3" xfId="12999" xr:uid="{00000000-0005-0000-0000-000037600000}"/>
    <cellStyle name="Normal 71 16 3 2" xfId="13000" xr:uid="{00000000-0005-0000-0000-000038600000}"/>
    <cellStyle name="Normal 71 16 3 2 2" xfId="30487" xr:uid="{00000000-0005-0000-0000-000039600000}"/>
    <cellStyle name="Normal 71 16 3 3" xfId="30486" xr:uid="{00000000-0005-0000-0000-00003A600000}"/>
    <cellStyle name="Normal 71 16 4" xfId="13001" xr:uid="{00000000-0005-0000-0000-00003B600000}"/>
    <cellStyle name="Normal 71 16 4 2" xfId="30488" xr:uid="{00000000-0005-0000-0000-00003C600000}"/>
    <cellStyle name="Normal 71 16 5" xfId="30481" xr:uid="{00000000-0005-0000-0000-00003D600000}"/>
    <cellStyle name="Normal 71 17" xfId="13002" xr:uid="{00000000-0005-0000-0000-00003E600000}"/>
    <cellStyle name="Normal 71 17 2" xfId="13003" xr:uid="{00000000-0005-0000-0000-00003F600000}"/>
    <cellStyle name="Normal 71 17 2 2" xfId="13004" xr:uid="{00000000-0005-0000-0000-000040600000}"/>
    <cellStyle name="Normal 71 17 2 2 2" xfId="13005" xr:uid="{00000000-0005-0000-0000-000041600000}"/>
    <cellStyle name="Normal 71 17 2 2 2 2" xfId="30492" xr:uid="{00000000-0005-0000-0000-000042600000}"/>
    <cellStyle name="Normal 71 17 2 2 3" xfId="30491" xr:uid="{00000000-0005-0000-0000-000043600000}"/>
    <cellStyle name="Normal 71 17 2 3" xfId="13006" xr:uid="{00000000-0005-0000-0000-000044600000}"/>
    <cellStyle name="Normal 71 17 2 3 2" xfId="30493" xr:uid="{00000000-0005-0000-0000-000045600000}"/>
    <cellStyle name="Normal 71 17 2 4" xfId="30490" xr:uid="{00000000-0005-0000-0000-000046600000}"/>
    <cellStyle name="Normal 71 17 3" xfId="13007" xr:uid="{00000000-0005-0000-0000-000047600000}"/>
    <cellStyle name="Normal 71 17 3 2" xfId="13008" xr:uid="{00000000-0005-0000-0000-000048600000}"/>
    <cellStyle name="Normal 71 17 3 2 2" xfId="30495" xr:uid="{00000000-0005-0000-0000-000049600000}"/>
    <cellStyle name="Normal 71 17 3 3" xfId="30494" xr:uid="{00000000-0005-0000-0000-00004A600000}"/>
    <cellStyle name="Normal 71 17 4" xfId="13009" xr:uid="{00000000-0005-0000-0000-00004B600000}"/>
    <cellStyle name="Normal 71 17 4 2" xfId="30496" xr:uid="{00000000-0005-0000-0000-00004C600000}"/>
    <cellStyle name="Normal 71 17 5" xfId="30489" xr:uid="{00000000-0005-0000-0000-00004D600000}"/>
    <cellStyle name="Normal 71 18" xfId="13010" xr:uid="{00000000-0005-0000-0000-00004E600000}"/>
    <cellStyle name="Normal 71 18 2" xfId="13011" xr:uid="{00000000-0005-0000-0000-00004F600000}"/>
    <cellStyle name="Normal 71 18 2 2" xfId="13012" xr:uid="{00000000-0005-0000-0000-000050600000}"/>
    <cellStyle name="Normal 71 18 2 2 2" xfId="13013" xr:uid="{00000000-0005-0000-0000-000051600000}"/>
    <cellStyle name="Normal 71 18 2 2 2 2" xfId="30500" xr:uid="{00000000-0005-0000-0000-000052600000}"/>
    <cellStyle name="Normal 71 18 2 2 3" xfId="30499" xr:uid="{00000000-0005-0000-0000-000053600000}"/>
    <cellStyle name="Normal 71 18 2 3" xfId="13014" xr:uid="{00000000-0005-0000-0000-000054600000}"/>
    <cellStyle name="Normal 71 18 2 3 2" xfId="30501" xr:uid="{00000000-0005-0000-0000-000055600000}"/>
    <cellStyle name="Normal 71 18 2 4" xfId="30498" xr:uid="{00000000-0005-0000-0000-000056600000}"/>
    <cellStyle name="Normal 71 18 3" xfId="13015" xr:uid="{00000000-0005-0000-0000-000057600000}"/>
    <cellStyle name="Normal 71 18 3 2" xfId="13016" xr:uid="{00000000-0005-0000-0000-000058600000}"/>
    <cellStyle name="Normal 71 18 3 2 2" xfId="30503" xr:uid="{00000000-0005-0000-0000-000059600000}"/>
    <cellStyle name="Normal 71 18 3 3" xfId="30502" xr:uid="{00000000-0005-0000-0000-00005A600000}"/>
    <cellStyle name="Normal 71 18 4" xfId="13017" xr:uid="{00000000-0005-0000-0000-00005B600000}"/>
    <cellStyle name="Normal 71 18 4 2" xfId="30504" xr:uid="{00000000-0005-0000-0000-00005C600000}"/>
    <cellStyle name="Normal 71 18 5" xfId="30497" xr:uid="{00000000-0005-0000-0000-00005D600000}"/>
    <cellStyle name="Normal 71 19" xfId="13018" xr:uid="{00000000-0005-0000-0000-00005E600000}"/>
    <cellStyle name="Normal 71 19 2" xfId="13019" xr:uid="{00000000-0005-0000-0000-00005F600000}"/>
    <cellStyle name="Normal 71 19 2 2" xfId="13020" xr:uid="{00000000-0005-0000-0000-000060600000}"/>
    <cellStyle name="Normal 71 19 2 2 2" xfId="13021" xr:uid="{00000000-0005-0000-0000-000061600000}"/>
    <cellStyle name="Normal 71 19 2 2 2 2" xfId="30508" xr:uid="{00000000-0005-0000-0000-000062600000}"/>
    <cellStyle name="Normal 71 19 2 2 3" xfId="30507" xr:uid="{00000000-0005-0000-0000-000063600000}"/>
    <cellStyle name="Normal 71 19 2 3" xfId="13022" xr:uid="{00000000-0005-0000-0000-000064600000}"/>
    <cellStyle name="Normal 71 19 2 3 2" xfId="30509" xr:uid="{00000000-0005-0000-0000-000065600000}"/>
    <cellStyle name="Normal 71 19 2 4" xfId="30506" xr:uid="{00000000-0005-0000-0000-000066600000}"/>
    <cellStyle name="Normal 71 19 3" xfId="13023" xr:uid="{00000000-0005-0000-0000-000067600000}"/>
    <cellStyle name="Normal 71 19 3 2" xfId="13024" xr:uid="{00000000-0005-0000-0000-000068600000}"/>
    <cellStyle name="Normal 71 19 3 2 2" xfId="30511" xr:uid="{00000000-0005-0000-0000-000069600000}"/>
    <cellStyle name="Normal 71 19 3 3" xfId="30510" xr:uid="{00000000-0005-0000-0000-00006A600000}"/>
    <cellStyle name="Normal 71 19 4" xfId="13025" xr:uid="{00000000-0005-0000-0000-00006B600000}"/>
    <cellStyle name="Normal 71 19 4 2" xfId="30512" xr:uid="{00000000-0005-0000-0000-00006C600000}"/>
    <cellStyle name="Normal 71 19 5" xfId="30505" xr:uid="{00000000-0005-0000-0000-00006D600000}"/>
    <cellStyle name="Normal 71 2" xfId="13026" xr:uid="{00000000-0005-0000-0000-00006E600000}"/>
    <cellStyle name="Normal 71 2 2" xfId="13027" xr:uid="{00000000-0005-0000-0000-00006F600000}"/>
    <cellStyle name="Normal 71 2 2 2" xfId="13028" xr:uid="{00000000-0005-0000-0000-000070600000}"/>
    <cellStyle name="Normal 71 2 2 2 2" xfId="13029" xr:uid="{00000000-0005-0000-0000-000071600000}"/>
    <cellStyle name="Normal 71 2 2 2 2 2" xfId="30516" xr:uid="{00000000-0005-0000-0000-000072600000}"/>
    <cellStyle name="Normal 71 2 2 2 3" xfId="30515" xr:uid="{00000000-0005-0000-0000-000073600000}"/>
    <cellStyle name="Normal 71 2 2 3" xfId="13030" xr:uid="{00000000-0005-0000-0000-000074600000}"/>
    <cellStyle name="Normal 71 2 2 3 2" xfId="30517" xr:uid="{00000000-0005-0000-0000-000075600000}"/>
    <cellStyle name="Normal 71 2 2 4" xfId="30514" xr:uid="{00000000-0005-0000-0000-000076600000}"/>
    <cellStyle name="Normal 71 2 3" xfId="13031" xr:uid="{00000000-0005-0000-0000-000077600000}"/>
    <cellStyle name="Normal 71 2 3 2" xfId="13032" xr:uid="{00000000-0005-0000-0000-000078600000}"/>
    <cellStyle name="Normal 71 2 3 2 2" xfId="30519" xr:uid="{00000000-0005-0000-0000-000079600000}"/>
    <cellStyle name="Normal 71 2 3 3" xfId="30518" xr:uid="{00000000-0005-0000-0000-00007A600000}"/>
    <cellStyle name="Normal 71 2 4" xfId="13033" xr:uid="{00000000-0005-0000-0000-00007B600000}"/>
    <cellStyle name="Normal 71 2 4 2" xfId="30520" xr:uid="{00000000-0005-0000-0000-00007C600000}"/>
    <cellStyle name="Normal 71 2 5" xfId="30513" xr:uid="{00000000-0005-0000-0000-00007D600000}"/>
    <cellStyle name="Normal 71 20" xfId="13034" xr:uid="{00000000-0005-0000-0000-00007E600000}"/>
    <cellStyle name="Normal 71 20 2" xfId="13035" xr:uid="{00000000-0005-0000-0000-00007F600000}"/>
    <cellStyle name="Normal 71 20 2 2" xfId="13036" xr:uid="{00000000-0005-0000-0000-000080600000}"/>
    <cellStyle name="Normal 71 20 2 2 2" xfId="13037" xr:uid="{00000000-0005-0000-0000-000081600000}"/>
    <cellStyle name="Normal 71 20 2 2 2 2" xfId="30524" xr:uid="{00000000-0005-0000-0000-000082600000}"/>
    <cellStyle name="Normal 71 20 2 2 3" xfId="30523" xr:uid="{00000000-0005-0000-0000-000083600000}"/>
    <cellStyle name="Normal 71 20 2 3" xfId="13038" xr:uid="{00000000-0005-0000-0000-000084600000}"/>
    <cellStyle name="Normal 71 20 2 3 2" xfId="30525" xr:uid="{00000000-0005-0000-0000-000085600000}"/>
    <cellStyle name="Normal 71 20 2 4" xfId="30522" xr:uid="{00000000-0005-0000-0000-000086600000}"/>
    <cellStyle name="Normal 71 20 3" xfId="13039" xr:uid="{00000000-0005-0000-0000-000087600000}"/>
    <cellStyle name="Normal 71 20 3 2" xfId="13040" xr:uid="{00000000-0005-0000-0000-000088600000}"/>
    <cellStyle name="Normal 71 20 3 2 2" xfId="30527" xr:uid="{00000000-0005-0000-0000-000089600000}"/>
    <cellStyle name="Normal 71 20 3 3" xfId="30526" xr:uid="{00000000-0005-0000-0000-00008A600000}"/>
    <cellStyle name="Normal 71 20 4" xfId="13041" xr:uid="{00000000-0005-0000-0000-00008B600000}"/>
    <cellStyle name="Normal 71 20 4 2" xfId="30528" xr:uid="{00000000-0005-0000-0000-00008C600000}"/>
    <cellStyle name="Normal 71 20 5" xfId="30521" xr:uid="{00000000-0005-0000-0000-00008D600000}"/>
    <cellStyle name="Normal 71 21" xfId="13042" xr:uid="{00000000-0005-0000-0000-00008E600000}"/>
    <cellStyle name="Normal 71 21 2" xfId="13043" xr:uid="{00000000-0005-0000-0000-00008F600000}"/>
    <cellStyle name="Normal 71 21 2 2" xfId="13044" xr:uid="{00000000-0005-0000-0000-000090600000}"/>
    <cellStyle name="Normal 71 21 2 2 2" xfId="13045" xr:uid="{00000000-0005-0000-0000-000091600000}"/>
    <cellStyle name="Normal 71 21 2 2 2 2" xfId="30532" xr:uid="{00000000-0005-0000-0000-000092600000}"/>
    <cellStyle name="Normal 71 21 2 2 3" xfId="30531" xr:uid="{00000000-0005-0000-0000-000093600000}"/>
    <cellStyle name="Normal 71 21 2 3" xfId="13046" xr:uid="{00000000-0005-0000-0000-000094600000}"/>
    <cellStyle name="Normal 71 21 2 3 2" xfId="30533" xr:uid="{00000000-0005-0000-0000-000095600000}"/>
    <cellStyle name="Normal 71 21 2 4" xfId="30530" xr:uid="{00000000-0005-0000-0000-000096600000}"/>
    <cellStyle name="Normal 71 21 3" xfId="13047" xr:uid="{00000000-0005-0000-0000-000097600000}"/>
    <cellStyle name="Normal 71 21 3 2" xfId="13048" xr:uid="{00000000-0005-0000-0000-000098600000}"/>
    <cellStyle name="Normal 71 21 3 2 2" xfId="30535" xr:uid="{00000000-0005-0000-0000-000099600000}"/>
    <cellStyle name="Normal 71 21 3 3" xfId="30534" xr:uid="{00000000-0005-0000-0000-00009A600000}"/>
    <cellStyle name="Normal 71 21 4" xfId="13049" xr:uid="{00000000-0005-0000-0000-00009B600000}"/>
    <cellStyle name="Normal 71 21 4 2" xfId="30536" xr:uid="{00000000-0005-0000-0000-00009C600000}"/>
    <cellStyle name="Normal 71 21 5" xfId="30529" xr:uid="{00000000-0005-0000-0000-00009D600000}"/>
    <cellStyle name="Normal 71 22" xfId="13050" xr:uid="{00000000-0005-0000-0000-00009E600000}"/>
    <cellStyle name="Normal 71 22 2" xfId="13051" xr:uid="{00000000-0005-0000-0000-00009F600000}"/>
    <cellStyle name="Normal 71 22 2 2" xfId="13052" xr:uid="{00000000-0005-0000-0000-0000A0600000}"/>
    <cellStyle name="Normal 71 22 2 2 2" xfId="13053" xr:uid="{00000000-0005-0000-0000-0000A1600000}"/>
    <cellStyle name="Normal 71 22 2 2 2 2" xfId="30540" xr:uid="{00000000-0005-0000-0000-0000A2600000}"/>
    <cellStyle name="Normal 71 22 2 2 3" xfId="30539" xr:uid="{00000000-0005-0000-0000-0000A3600000}"/>
    <cellStyle name="Normal 71 22 2 3" xfId="13054" xr:uid="{00000000-0005-0000-0000-0000A4600000}"/>
    <cellStyle name="Normal 71 22 2 3 2" xfId="30541" xr:uid="{00000000-0005-0000-0000-0000A5600000}"/>
    <cellStyle name="Normal 71 22 2 4" xfId="30538" xr:uid="{00000000-0005-0000-0000-0000A6600000}"/>
    <cellStyle name="Normal 71 22 3" xfId="13055" xr:uid="{00000000-0005-0000-0000-0000A7600000}"/>
    <cellStyle name="Normal 71 22 3 2" xfId="13056" xr:uid="{00000000-0005-0000-0000-0000A8600000}"/>
    <cellStyle name="Normal 71 22 3 2 2" xfId="30543" xr:uid="{00000000-0005-0000-0000-0000A9600000}"/>
    <cellStyle name="Normal 71 22 3 3" xfId="30542" xr:uid="{00000000-0005-0000-0000-0000AA600000}"/>
    <cellStyle name="Normal 71 22 4" xfId="13057" xr:uid="{00000000-0005-0000-0000-0000AB600000}"/>
    <cellStyle name="Normal 71 22 4 2" xfId="30544" xr:uid="{00000000-0005-0000-0000-0000AC600000}"/>
    <cellStyle name="Normal 71 22 5" xfId="30537" xr:uid="{00000000-0005-0000-0000-0000AD600000}"/>
    <cellStyle name="Normal 71 23" xfId="13058" xr:uid="{00000000-0005-0000-0000-0000AE600000}"/>
    <cellStyle name="Normal 71 23 2" xfId="13059" xr:uid="{00000000-0005-0000-0000-0000AF600000}"/>
    <cellStyle name="Normal 71 23 2 2" xfId="13060" xr:uid="{00000000-0005-0000-0000-0000B0600000}"/>
    <cellStyle name="Normal 71 23 2 2 2" xfId="30547" xr:uid="{00000000-0005-0000-0000-0000B1600000}"/>
    <cellStyle name="Normal 71 23 2 3" xfId="30546" xr:uid="{00000000-0005-0000-0000-0000B2600000}"/>
    <cellStyle name="Normal 71 23 3" xfId="13061" xr:uid="{00000000-0005-0000-0000-0000B3600000}"/>
    <cellStyle name="Normal 71 23 3 2" xfId="30548" xr:uid="{00000000-0005-0000-0000-0000B4600000}"/>
    <cellStyle name="Normal 71 23 4" xfId="30545" xr:uid="{00000000-0005-0000-0000-0000B5600000}"/>
    <cellStyle name="Normal 71 24" xfId="13062" xr:uid="{00000000-0005-0000-0000-0000B6600000}"/>
    <cellStyle name="Normal 71 24 2" xfId="13063" xr:uid="{00000000-0005-0000-0000-0000B7600000}"/>
    <cellStyle name="Normal 71 24 2 2" xfId="30550" xr:uid="{00000000-0005-0000-0000-0000B8600000}"/>
    <cellStyle name="Normal 71 24 3" xfId="30549" xr:uid="{00000000-0005-0000-0000-0000B9600000}"/>
    <cellStyle name="Normal 71 25" xfId="13064" xr:uid="{00000000-0005-0000-0000-0000BA600000}"/>
    <cellStyle name="Normal 71 25 2" xfId="30551" xr:uid="{00000000-0005-0000-0000-0000BB600000}"/>
    <cellStyle name="Normal 71 26" xfId="30432" xr:uid="{00000000-0005-0000-0000-0000BC600000}"/>
    <cellStyle name="Normal 71 3" xfId="13065" xr:uid="{00000000-0005-0000-0000-0000BD600000}"/>
    <cellStyle name="Normal 71 3 2" xfId="13066" xr:uid="{00000000-0005-0000-0000-0000BE600000}"/>
    <cellStyle name="Normal 71 3 2 2" xfId="13067" xr:uid="{00000000-0005-0000-0000-0000BF600000}"/>
    <cellStyle name="Normal 71 3 2 2 2" xfId="13068" xr:uid="{00000000-0005-0000-0000-0000C0600000}"/>
    <cellStyle name="Normal 71 3 2 2 2 2" xfId="30555" xr:uid="{00000000-0005-0000-0000-0000C1600000}"/>
    <cellStyle name="Normal 71 3 2 2 3" xfId="30554" xr:uid="{00000000-0005-0000-0000-0000C2600000}"/>
    <cellStyle name="Normal 71 3 2 3" xfId="13069" xr:uid="{00000000-0005-0000-0000-0000C3600000}"/>
    <cellStyle name="Normal 71 3 2 3 2" xfId="30556" xr:uid="{00000000-0005-0000-0000-0000C4600000}"/>
    <cellStyle name="Normal 71 3 2 4" xfId="30553" xr:uid="{00000000-0005-0000-0000-0000C5600000}"/>
    <cellStyle name="Normal 71 3 3" xfId="13070" xr:uid="{00000000-0005-0000-0000-0000C6600000}"/>
    <cellStyle name="Normal 71 3 3 2" xfId="13071" xr:uid="{00000000-0005-0000-0000-0000C7600000}"/>
    <cellStyle name="Normal 71 3 3 2 2" xfId="30558" xr:uid="{00000000-0005-0000-0000-0000C8600000}"/>
    <cellStyle name="Normal 71 3 3 3" xfId="30557" xr:uid="{00000000-0005-0000-0000-0000C9600000}"/>
    <cellStyle name="Normal 71 3 4" xfId="13072" xr:uid="{00000000-0005-0000-0000-0000CA600000}"/>
    <cellStyle name="Normal 71 3 4 2" xfId="30559" xr:uid="{00000000-0005-0000-0000-0000CB600000}"/>
    <cellStyle name="Normal 71 3 5" xfId="30552" xr:uid="{00000000-0005-0000-0000-0000CC600000}"/>
    <cellStyle name="Normal 71 4" xfId="13073" xr:uid="{00000000-0005-0000-0000-0000CD600000}"/>
    <cellStyle name="Normal 71 4 2" xfId="13074" xr:uid="{00000000-0005-0000-0000-0000CE600000}"/>
    <cellStyle name="Normal 71 4 2 2" xfId="13075" xr:uid="{00000000-0005-0000-0000-0000CF600000}"/>
    <cellStyle name="Normal 71 4 2 2 2" xfId="13076" xr:uid="{00000000-0005-0000-0000-0000D0600000}"/>
    <cellStyle name="Normal 71 4 2 2 2 2" xfId="30563" xr:uid="{00000000-0005-0000-0000-0000D1600000}"/>
    <cellStyle name="Normal 71 4 2 2 3" xfId="30562" xr:uid="{00000000-0005-0000-0000-0000D2600000}"/>
    <cellStyle name="Normal 71 4 2 3" xfId="13077" xr:uid="{00000000-0005-0000-0000-0000D3600000}"/>
    <cellStyle name="Normal 71 4 2 3 2" xfId="30564" xr:uid="{00000000-0005-0000-0000-0000D4600000}"/>
    <cellStyle name="Normal 71 4 2 4" xfId="30561" xr:uid="{00000000-0005-0000-0000-0000D5600000}"/>
    <cellStyle name="Normal 71 4 3" xfId="13078" xr:uid="{00000000-0005-0000-0000-0000D6600000}"/>
    <cellStyle name="Normal 71 4 3 2" xfId="13079" xr:uid="{00000000-0005-0000-0000-0000D7600000}"/>
    <cellStyle name="Normal 71 4 3 2 2" xfId="30566" xr:uid="{00000000-0005-0000-0000-0000D8600000}"/>
    <cellStyle name="Normal 71 4 3 3" xfId="30565" xr:uid="{00000000-0005-0000-0000-0000D9600000}"/>
    <cellStyle name="Normal 71 4 4" xfId="13080" xr:uid="{00000000-0005-0000-0000-0000DA600000}"/>
    <cellStyle name="Normal 71 4 4 2" xfId="30567" xr:uid="{00000000-0005-0000-0000-0000DB600000}"/>
    <cellStyle name="Normal 71 4 5" xfId="30560" xr:uid="{00000000-0005-0000-0000-0000DC600000}"/>
    <cellStyle name="Normal 71 5" xfId="13081" xr:uid="{00000000-0005-0000-0000-0000DD600000}"/>
    <cellStyle name="Normal 71 5 2" xfId="13082" xr:uid="{00000000-0005-0000-0000-0000DE600000}"/>
    <cellStyle name="Normal 71 5 2 2" xfId="13083" xr:uid="{00000000-0005-0000-0000-0000DF600000}"/>
    <cellStyle name="Normal 71 5 2 2 2" xfId="13084" xr:uid="{00000000-0005-0000-0000-0000E0600000}"/>
    <cellStyle name="Normal 71 5 2 2 2 2" xfId="30571" xr:uid="{00000000-0005-0000-0000-0000E1600000}"/>
    <cellStyle name="Normal 71 5 2 2 3" xfId="30570" xr:uid="{00000000-0005-0000-0000-0000E2600000}"/>
    <cellStyle name="Normal 71 5 2 3" xfId="13085" xr:uid="{00000000-0005-0000-0000-0000E3600000}"/>
    <cellStyle name="Normal 71 5 2 3 2" xfId="30572" xr:uid="{00000000-0005-0000-0000-0000E4600000}"/>
    <cellStyle name="Normal 71 5 2 4" xfId="30569" xr:uid="{00000000-0005-0000-0000-0000E5600000}"/>
    <cellStyle name="Normal 71 5 3" xfId="13086" xr:uid="{00000000-0005-0000-0000-0000E6600000}"/>
    <cellStyle name="Normal 71 5 3 2" xfId="13087" xr:uid="{00000000-0005-0000-0000-0000E7600000}"/>
    <cellStyle name="Normal 71 5 3 2 2" xfId="30574" xr:uid="{00000000-0005-0000-0000-0000E8600000}"/>
    <cellStyle name="Normal 71 5 3 3" xfId="30573" xr:uid="{00000000-0005-0000-0000-0000E9600000}"/>
    <cellStyle name="Normal 71 5 4" xfId="13088" xr:uid="{00000000-0005-0000-0000-0000EA600000}"/>
    <cellStyle name="Normal 71 5 4 2" xfId="30575" xr:uid="{00000000-0005-0000-0000-0000EB600000}"/>
    <cellStyle name="Normal 71 5 5" xfId="30568" xr:uid="{00000000-0005-0000-0000-0000EC600000}"/>
    <cellStyle name="Normal 71 6" xfId="13089" xr:uid="{00000000-0005-0000-0000-0000ED600000}"/>
    <cellStyle name="Normal 71 6 2" xfId="13090" xr:uid="{00000000-0005-0000-0000-0000EE600000}"/>
    <cellStyle name="Normal 71 6 2 2" xfId="13091" xr:uid="{00000000-0005-0000-0000-0000EF600000}"/>
    <cellStyle name="Normal 71 6 2 2 2" xfId="13092" xr:uid="{00000000-0005-0000-0000-0000F0600000}"/>
    <cellStyle name="Normal 71 6 2 2 2 2" xfId="30579" xr:uid="{00000000-0005-0000-0000-0000F1600000}"/>
    <cellStyle name="Normal 71 6 2 2 3" xfId="30578" xr:uid="{00000000-0005-0000-0000-0000F2600000}"/>
    <cellStyle name="Normal 71 6 2 3" xfId="13093" xr:uid="{00000000-0005-0000-0000-0000F3600000}"/>
    <cellStyle name="Normal 71 6 2 3 2" xfId="30580" xr:uid="{00000000-0005-0000-0000-0000F4600000}"/>
    <cellStyle name="Normal 71 6 2 4" xfId="30577" xr:uid="{00000000-0005-0000-0000-0000F5600000}"/>
    <cellStyle name="Normal 71 6 3" xfId="13094" xr:uid="{00000000-0005-0000-0000-0000F6600000}"/>
    <cellStyle name="Normal 71 6 3 2" xfId="13095" xr:uid="{00000000-0005-0000-0000-0000F7600000}"/>
    <cellStyle name="Normal 71 6 3 2 2" xfId="30582" xr:uid="{00000000-0005-0000-0000-0000F8600000}"/>
    <cellStyle name="Normal 71 6 3 3" xfId="30581" xr:uid="{00000000-0005-0000-0000-0000F9600000}"/>
    <cellStyle name="Normal 71 6 4" xfId="13096" xr:uid="{00000000-0005-0000-0000-0000FA600000}"/>
    <cellStyle name="Normal 71 6 4 2" xfId="30583" xr:uid="{00000000-0005-0000-0000-0000FB600000}"/>
    <cellStyle name="Normal 71 6 5" xfId="30576" xr:uid="{00000000-0005-0000-0000-0000FC600000}"/>
    <cellStyle name="Normal 71 7" xfId="13097" xr:uid="{00000000-0005-0000-0000-0000FD600000}"/>
    <cellStyle name="Normal 71 7 2" xfId="13098" xr:uid="{00000000-0005-0000-0000-0000FE600000}"/>
    <cellStyle name="Normal 71 7 2 2" xfId="13099" xr:uid="{00000000-0005-0000-0000-0000FF600000}"/>
    <cellStyle name="Normal 71 7 2 2 2" xfId="13100" xr:uid="{00000000-0005-0000-0000-000000610000}"/>
    <cellStyle name="Normal 71 7 2 2 2 2" xfId="30587" xr:uid="{00000000-0005-0000-0000-000001610000}"/>
    <cellStyle name="Normal 71 7 2 2 3" xfId="30586" xr:uid="{00000000-0005-0000-0000-000002610000}"/>
    <cellStyle name="Normal 71 7 2 3" xfId="13101" xr:uid="{00000000-0005-0000-0000-000003610000}"/>
    <cellStyle name="Normal 71 7 2 3 2" xfId="30588" xr:uid="{00000000-0005-0000-0000-000004610000}"/>
    <cellStyle name="Normal 71 7 2 4" xfId="30585" xr:uid="{00000000-0005-0000-0000-000005610000}"/>
    <cellStyle name="Normal 71 7 3" xfId="13102" xr:uid="{00000000-0005-0000-0000-000006610000}"/>
    <cellStyle name="Normal 71 7 3 2" xfId="13103" xr:uid="{00000000-0005-0000-0000-000007610000}"/>
    <cellStyle name="Normal 71 7 3 2 2" xfId="30590" xr:uid="{00000000-0005-0000-0000-000008610000}"/>
    <cellStyle name="Normal 71 7 3 3" xfId="30589" xr:uid="{00000000-0005-0000-0000-000009610000}"/>
    <cellStyle name="Normal 71 7 4" xfId="13104" xr:uid="{00000000-0005-0000-0000-00000A610000}"/>
    <cellStyle name="Normal 71 7 4 2" xfId="30591" xr:uid="{00000000-0005-0000-0000-00000B610000}"/>
    <cellStyle name="Normal 71 7 5" xfId="30584" xr:uid="{00000000-0005-0000-0000-00000C610000}"/>
    <cellStyle name="Normal 71 8" xfId="13105" xr:uid="{00000000-0005-0000-0000-00000D610000}"/>
    <cellStyle name="Normal 71 8 2" xfId="13106" xr:uid="{00000000-0005-0000-0000-00000E610000}"/>
    <cellStyle name="Normal 71 8 2 2" xfId="13107" xr:uid="{00000000-0005-0000-0000-00000F610000}"/>
    <cellStyle name="Normal 71 8 2 2 2" xfId="13108" xr:uid="{00000000-0005-0000-0000-000010610000}"/>
    <cellStyle name="Normal 71 8 2 2 2 2" xfId="30595" xr:uid="{00000000-0005-0000-0000-000011610000}"/>
    <cellStyle name="Normal 71 8 2 2 3" xfId="30594" xr:uid="{00000000-0005-0000-0000-000012610000}"/>
    <cellStyle name="Normal 71 8 2 3" xfId="13109" xr:uid="{00000000-0005-0000-0000-000013610000}"/>
    <cellStyle name="Normal 71 8 2 3 2" xfId="30596" xr:uid="{00000000-0005-0000-0000-000014610000}"/>
    <cellStyle name="Normal 71 8 2 4" xfId="30593" xr:uid="{00000000-0005-0000-0000-000015610000}"/>
    <cellStyle name="Normal 71 8 3" xfId="13110" xr:uid="{00000000-0005-0000-0000-000016610000}"/>
    <cellStyle name="Normal 71 8 3 2" xfId="13111" xr:uid="{00000000-0005-0000-0000-000017610000}"/>
    <cellStyle name="Normal 71 8 3 2 2" xfId="30598" xr:uid="{00000000-0005-0000-0000-000018610000}"/>
    <cellStyle name="Normal 71 8 3 3" xfId="30597" xr:uid="{00000000-0005-0000-0000-000019610000}"/>
    <cellStyle name="Normal 71 8 4" xfId="13112" xr:uid="{00000000-0005-0000-0000-00001A610000}"/>
    <cellStyle name="Normal 71 8 4 2" xfId="30599" xr:uid="{00000000-0005-0000-0000-00001B610000}"/>
    <cellStyle name="Normal 71 8 5" xfId="30592" xr:uid="{00000000-0005-0000-0000-00001C610000}"/>
    <cellStyle name="Normal 71 9" xfId="13113" xr:uid="{00000000-0005-0000-0000-00001D610000}"/>
    <cellStyle name="Normal 71 9 2" xfId="13114" xr:uid="{00000000-0005-0000-0000-00001E610000}"/>
    <cellStyle name="Normal 71 9 2 2" xfId="13115" xr:uid="{00000000-0005-0000-0000-00001F610000}"/>
    <cellStyle name="Normal 71 9 2 2 2" xfId="13116" xr:uid="{00000000-0005-0000-0000-000020610000}"/>
    <cellStyle name="Normal 71 9 2 2 2 2" xfId="30603" xr:uid="{00000000-0005-0000-0000-000021610000}"/>
    <cellStyle name="Normal 71 9 2 2 3" xfId="30602" xr:uid="{00000000-0005-0000-0000-000022610000}"/>
    <cellStyle name="Normal 71 9 2 3" xfId="13117" xr:uid="{00000000-0005-0000-0000-000023610000}"/>
    <cellStyle name="Normal 71 9 2 3 2" xfId="30604" xr:uid="{00000000-0005-0000-0000-000024610000}"/>
    <cellStyle name="Normal 71 9 2 4" xfId="30601" xr:uid="{00000000-0005-0000-0000-000025610000}"/>
    <cellStyle name="Normal 71 9 3" xfId="13118" xr:uid="{00000000-0005-0000-0000-000026610000}"/>
    <cellStyle name="Normal 71 9 3 2" xfId="13119" xr:uid="{00000000-0005-0000-0000-000027610000}"/>
    <cellStyle name="Normal 71 9 3 2 2" xfId="30606" xr:uid="{00000000-0005-0000-0000-000028610000}"/>
    <cellStyle name="Normal 71 9 3 3" xfId="30605" xr:uid="{00000000-0005-0000-0000-000029610000}"/>
    <cellStyle name="Normal 71 9 4" xfId="13120" xr:uid="{00000000-0005-0000-0000-00002A610000}"/>
    <cellStyle name="Normal 71 9 4 2" xfId="30607" xr:uid="{00000000-0005-0000-0000-00002B610000}"/>
    <cellStyle name="Normal 71 9 5" xfId="30600" xr:uid="{00000000-0005-0000-0000-00002C610000}"/>
    <cellStyle name="Normal 72" xfId="13121" xr:uid="{00000000-0005-0000-0000-00002D610000}"/>
    <cellStyle name="Normal 72 10" xfId="13122" xr:uid="{00000000-0005-0000-0000-00002E610000}"/>
    <cellStyle name="Normal 72 10 2" xfId="13123" xr:uid="{00000000-0005-0000-0000-00002F610000}"/>
    <cellStyle name="Normal 72 10 2 2" xfId="13124" xr:uid="{00000000-0005-0000-0000-000030610000}"/>
    <cellStyle name="Normal 72 10 2 2 2" xfId="13125" xr:uid="{00000000-0005-0000-0000-000031610000}"/>
    <cellStyle name="Normal 72 10 2 2 2 2" xfId="30612" xr:uid="{00000000-0005-0000-0000-000032610000}"/>
    <cellStyle name="Normal 72 10 2 2 3" xfId="30611" xr:uid="{00000000-0005-0000-0000-000033610000}"/>
    <cellStyle name="Normal 72 10 2 3" xfId="13126" xr:uid="{00000000-0005-0000-0000-000034610000}"/>
    <cellStyle name="Normal 72 10 2 3 2" xfId="30613" xr:uid="{00000000-0005-0000-0000-000035610000}"/>
    <cellStyle name="Normal 72 10 2 4" xfId="30610" xr:uid="{00000000-0005-0000-0000-000036610000}"/>
    <cellStyle name="Normal 72 10 3" xfId="13127" xr:uid="{00000000-0005-0000-0000-000037610000}"/>
    <cellStyle name="Normal 72 10 3 2" xfId="13128" xr:uid="{00000000-0005-0000-0000-000038610000}"/>
    <cellStyle name="Normal 72 10 3 2 2" xfId="30615" xr:uid="{00000000-0005-0000-0000-000039610000}"/>
    <cellStyle name="Normal 72 10 3 3" xfId="30614" xr:uid="{00000000-0005-0000-0000-00003A610000}"/>
    <cellStyle name="Normal 72 10 4" xfId="13129" xr:uid="{00000000-0005-0000-0000-00003B610000}"/>
    <cellStyle name="Normal 72 10 4 2" xfId="30616" xr:uid="{00000000-0005-0000-0000-00003C610000}"/>
    <cellStyle name="Normal 72 10 5" xfId="30609" xr:uid="{00000000-0005-0000-0000-00003D610000}"/>
    <cellStyle name="Normal 72 11" xfId="13130" xr:uid="{00000000-0005-0000-0000-00003E610000}"/>
    <cellStyle name="Normal 72 11 2" xfId="13131" xr:uid="{00000000-0005-0000-0000-00003F610000}"/>
    <cellStyle name="Normal 72 11 2 2" xfId="13132" xr:uid="{00000000-0005-0000-0000-000040610000}"/>
    <cellStyle name="Normal 72 11 2 2 2" xfId="13133" xr:uid="{00000000-0005-0000-0000-000041610000}"/>
    <cellStyle name="Normal 72 11 2 2 2 2" xfId="30620" xr:uid="{00000000-0005-0000-0000-000042610000}"/>
    <cellStyle name="Normal 72 11 2 2 3" xfId="30619" xr:uid="{00000000-0005-0000-0000-000043610000}"/>
    <cellStyle name="Normal 72 11 2 3" xfId="13134" xr:uid="{00000000-0005-0000-0000-000044610000}"/>
    <cellStyle name="Normal 72 11 2 3 2" xfId="30621" xr:uid="{00000000-0005-0000-0000-000045610000}"/>
    <cellStyle name="Normal 72 11 2 4" xfId="30618" xr:uid="{00000000-0005-0000-0000-000046610000}"/>
    <cellStyle name="Normal 72 11 3" xfId="13135" xr:uid="{00000000-0005-0000-0000-000047610000}"/>
    <cellStyle name="Normal 72 11 3 2" xfId="13136" xr:uid="{00000000-0005-0000-0000-000048610000}"/>
    <cellStyle name="Normal 72 11 3 2 2" xfId="30623" xr:uid="{00000000-0005-0000-0000-000049610000}"/>
    <cellStyle name="Normal 72 11 3 3" xfId="30622" xr:uid="{00000000-0005-0000-0000-00004A610000}"/>
    <cellStyle name="Normal 72 11 4" xfId="13137" xr:uid="{00000000-0005-0000-0000-00004B610000}"/>
    <cellStyle name="Normal 72 11 4 2" xfId="30624" xr:uid="{00000000-0005-0000-0000-00004C610000}"/>
    <cellStyle name="Normal 72 11 5" xfId="30617" xr:uid="{00000000-0005-0000-0000-00004D610000}"/>
    <cellStyle name="Normal 72 12" xfId="13138" xr:uid="{00000000-0005-0000-0000-00004E610000}"/>
    <cellStyle name="Normal 72 12 2" xfId="13139" xr:uid="{00000000-0005-0000-0000-00004F610000}"/>
    <cellStyle name="Normal 72 12 2 2" xfId="13140" xr:uid="{00000000-0005-0000-0000-000050610000}"/>
    <cellStyle name="Normal 72 12 2 2 2" xfId="13141" xr:uid="{00000000-0005-0000-0000-000051610000}"/>
    <cellStyle name="Normal 72 12 2 2 2 2" xfId="30628" xr:uid="{00000000-0005-0000-0000-000052610000}"/>
    <cellStyle name="Normal 72 12 2 2 3" xfId="30627" xr:uid="{00000000-0005-0000-0000-000053610000}"/>
    <cellStyle name="Normal 72 12 2 3" xfId="13142" xr:uid="{00000000-0005-0000-0000-000054610000}"/>
    <cellStyle name="Normal 72 12 2 3 2" xfId="30629" xr:uid="{00000000-0005-0000-0000-000055610000}"/>
    <cellStyle name="Normal 72 12 2 4" xfId="30626" xr:uid="{00000000-0005-0000-0000-000056610000}"/>
    <cellStyle name="Normal 72 12 3" xfId="13143" xr:uid="{00000000-0005-0000-0000-000057610000}"/>
    <cellStyle name="Normal 72 12 3 2" xfId="13144" xr:uid="{00000000-0005-0000-0000-000058610000}"/>
    <cellStyle name="Normal 72 12 3 2 2" xfId="30631" xr:uid="{00000000-0005-0000-0000-000059610000}"/>
    <cellStyle name="Normal 72 12 3 3" xfId="30630" xr:uid="{00000000-0005-0000-0000-00005A610000}"/>
    <cellStyle name="Normal 72 12 4" xfId="13145" xr:uid="{00000000-0005-0000-0000-00005B610000}"/>
    <cellStyle name="Normal 72 12 4 2" xfId="30632" xr:uid="{00000000-0005-0000-0000-00005C610000}"/>
    <cellStyle name="Normal 72 12 5" xfId="30625" xr:uid="{00000000-0005-0000-0000-00005D610000}"/>
    <cellStyle name="Normal 72 13" xfId="13146" xr:uid="{00000000-0005-0000-0000-00005E610000}"/>
    <cellStyle name="Normal 72 13 2" xfId="13147" xr:uid="{00000000-0005-0000-0000-00005F610000}"/>
    <cellStyle name="Normal 72 13 2 2" xfId="13148" xr:uid="{00000000-0005-0000-0000-000060610000}"/>
    <cellStyle name="Normal 72 13 2 2 2" xfId="13149" xr:uid="{00000000-0005-0000-0000-000061610000}"/>
    <cellStyle name="Normal 72 13 2 2 2 2" xfId="30636" xr:uid="{00000000-0005-0000-0000-000062610000}"/>
    <cellStyle name="Normal 72 13 2 2 3" xfId="30635" xr:uid="{00000000-0005-0000-0000-000063610000}"/>
    <cellStyle name="Normal 72 13 2 3" xfId="13150" xr:uid="{00000000-0005-0000-0000-000064610000}"/>
    <cellStyle name="Normal 72 13 2 3 2" xfId="30637" xr:uid="{00000000-0005-0000-0000-000065610000}"/>
    <cellStyle name="Normal 72 13 2 4" xfId="30634" xr:uid="{00000000-0005-0000-0000-000066610000}"/>
    <cellStyle name="Normal 72 13 3" xfId="13151" xr:uid="{00000000-0005-0000-0000-000067610000}"/>
    <cellStyle name="Normal 72 13 3 2" xfId="13152" xr:uid="{00000000-0005-0000-0000-000068610000}"/>
    <cellStyle name="Normal 72 13 3 2 2" xfId="30639" xr:uid="{00000000-0005-0000-0000-000069610000}"/>
    <cellStyle name="Normal 72 13 3 3" xfId="30638" xr:uid="{00000000-0005-0000-0000-00006A610000}"/>
    <cellStyle name="Normal 72 13 4" xfId="13153" xr:uid="{00000000-0005-0000-0000-00006B610000}"/>
    <cellStyle name="Normal 72 13 4 2" xfId="30640" xr:uid="{00000000-0005-0000-0000-00006C610000}"/>
    <cellStyle name="Normal 72 13 5" xfId="30633" xr:uid="{00000000-0005-0000-0000-00006D610000}"/>
    <cellStyle name="Normal 72 14" xfId="13154" xr:uid="{00000000-0005-0000-0000-00006E610000}"/>
    <cellStyle name="Normal 72 14 2" xfId="13155" xr:uid="{00000000-0005-0000-0000-00006F610000}"/>
    <cellStyle name="Normal 72 14 2 2" xfId="13156" xr:uid="{00000000-0005-0000-0000-000070610000}"/>
    <cellStyle name="Normal 72 14 2 2 2" xfId="13157" xr:uid="{00000000-0005-0000-0000-000071610000}"/>
    <cellStyle name="Normal 72 14 2 2 2 2" xfId="30644" xr:uid="{00000000-0005-0000-0000-000072610000}"/>
    <cellStyle name="Normal 72 14 2 2 3" xfId="30643" xr:uid="{00000000-0005-0000-0000-000073610000}"/>
    <cellStyle name="Normal 72 14 2 3" xfId="13158" xr:uid="{00000000-0005-0000-0000-000074610000}"/>
    <cellStyle name="Normal 72 14 2 3 2" xfId="30645" xr:uid="{00000000-0005-0000-0000-000075610000}"/>
    <cellStyle name="Normal 72 14 2 4" xfId="30642" xr:uid="{00000000-0005-0000-0000-000076610000}"/>
    <cellStyle name="Normal 72 14 3" xfId="13159" xr:uid="{00000000-0005-0000-0000-000077610000}"/>
    <cellStyle name="Normal 72 14 3 2" xfId="13160" xr:uid="{00000000-0005-0000-0000-000078610000}"/>
    <cellStyle name="Normal 72 14 3 2 2" xfId="30647" xr:uid="{00000000-0005-0000-0000-000079610000}"/>
    <cellStyle name="Normal 72 14 3 3" xfId="30646" xr:uid="{00000000-0005-0000-0000-00007A610000}"/>
    <cellStyle name="Normal 72 14 4" xfId="13161" xr:uid="{00000000-0005-0000-0000-00007B610000}"/>
    <cellStyle name="Normal 72 14 4 2" xfId="30648" xr:uid="{00000000-0005-0000-0000-00007C610000}"/>
    <cellStyle name="Normal 72 14 5" xfId="30641" xr:uid="{00000000-0005-0000-0000-00007D610000}"/>
    <cellStyle name="Normal 72 15" xfId="13162" xr:uid="{00000000-0005-0000-0000-00007E610000}"/>
    <cellStyle name="Normal 72 15 2" xfId="13163" xr:uid="{00000000-0005-0000-0000-00007F610000}"/>
    <cellStyle name="Normal 72 15 2 2" xfId="13164" xr:uid="{00000000-0005-0000-0000-000080610000}"/>
    <cellStyle name="Normal 72 15 2 2 2" xfId="13165" xr:uid="{00000000-0005-0000-0000-000081610000}"/>
    <cellStyle name="Normal 72 15 2 2 2 2" xfId="30652" xr:uid="{00000000-0005-0000-0000-000082610000}"/>
    <cellStyle name="Normal 72 15 2 2 3" xfId="30651" xr:uid="{00000000-0005-0000-0000-000083610000}"/>
    <cellStyle name="Normal 72 15 2 3" xfId="13166" xr:uid="{00000000-0005-0000-0000-000084610000}"/>
    <cellStyle name="Normal 72 15 2 3 2" xfId="30653" xr:uid="{00000000-0005-0000-0000-000085610000}"/>
    <cellStyle name="Normal 72 15 2 4" xfId="30650" xr:uid="{00000000-0005-0000-0000-000086610000}"/>
    <cellStyle name="Normal 72 15 3" xfId="13167" xr:uid="{00000000-0005-0000-0000-000087610000}"/>
    <cellStyle name="Normal 72 15 3 2" xfId="13168" xr:uid="{00000000-0005-0000-0000-000088610000}"/>
    <cellStyle name="Normal 72 15 3 2 2" xfId="30655" xr:uid="{00000000-0005-0000-0000-000089610000}"/>
    <cellStyle name="Normal 72 15 3 3" xfId="30654" xr:uid="{00000000-0005-0000-0000-00008A610000}"/>
    <cellStyle name="Normal 72 15 4" xfId="13169" xr:uid="{00000000-0005-0000-0000-00008B610000}"/>
    <cellStyle name="Normal 72 15 4 2" xfId="30656" xr:uid="{00000000-0005-0000-0000-00008C610000}"/>
    <cellStyle name="Normal 72 15 5" xfId="30649" xr:uid="{00000000-0005-0000-0000-00008D610000}"/>
    <cellStyle name="Normal 72 16" xfId="13170" xr:uid="{00000000-0005-0000-0000-00008E610000}"/>
    <cellStyle name="Normal 72 16 2" xfId="13171" xr:uid="{00000000-0005-0000-0000-00008F610000}"/>
    <cellStyle name="Normal 72 16 2 2" xfId="13172" xr:uid="{00000000-0005-0000-0000-000090610000}"/>
    <cellStyle name="Normal 72 16 2 2 2" xfId="13173" xr:uid="{00000000-0005-0000-0000-000091610000}"/>
    <cellStyle name="Normal 72 16 2 2 2 2" xfId="30660" xr:uid="{00000000-0005-0000-0000-000092610000}"/>
    <cellStyle name="Normal 72 16 2 2 3" xfId="30659" xr:uid="{00000000-0005-0000-0000-000093610000}"/>
    <cellStyle name="Normal 72 16 2 3" xfId="13174" xr:uid="{00000000-0005-0000-0000-000094610000}"/>
    <cellStyle name="Normal 72 16 2 3 2" xfId="30661" xr:uid="{00000000-0005-0000-0000-000095610000}"/>
    <cellStyle name="Normal 72 16 2 4" xfId="30658" xr:uid="{00000000-0005-0000-0000-000096610000}"/>
    <cellStyle name="Normal 72 16 3" xfId="13175" xr:uid="{00000000-0005-0000-0000-000097610000}"/>
    <cellStyle name="Normal 72 16 3 2" xfId="13176" xr:uid="{00000000-0005-0000-0000-000098610000}"/>
    <cellStyle name="Normal 72 16 3 2 2" xfId="30663" xr:uid="{00000000-0005-0000-0000-000099610000}"/>
    <cellStyle name="Normal 72 16 3 3" xfId="30662" xr:uid="{00000000-0005-0000-0000-00009A610000}"/>
    <cellStyle name="Normal 72 16 4" xfId="13177" xr:uid="{00000000-0005-0000-0000-00009B610000}"/>
    <cellStyle name="Normal 72 16 4 2" xfId="30664" xr:uid="{00000000-0005-0000-0000-00009C610000}"/>
    <cellStyle name="Normal 72 16 5" xfId="30657" xr:uid="{00000000-0005-0000-0000-00009D610000}"/>
    <cellStyle name="Normal 72 17" xfId="13178" xr:uid="{00000000-0005-0000-0000-00009E610000}"/>
    <cellStyle name="Normal 72 17 2" xfId="13179" xr:uid="{00000000-0005-0000-0000-00009F610000}"/>
    <cellStyle name="Normal 72 17 2 2" xfId="13180" xr:uid="{00000000-0005-0000-0000-0000A0610000}"/>
    <cellStyle name="Normal 72 17 2 2 2" xfId="13181" xr:uid="{00000000-0005-0000-0000-0000A1610000}"/>
    <cellStyle name="Normal 72 17 2 2 2 2" xfId="30668" xr:uid="{00000000-0005-0000-0000-0000A2610000}"/>
    <cellStyle name="Normal 72 17 2 2 3" xfId="30667" xr:uid="{00000000-0005-0000-0000-0000A3610000}"/>
    <cellStyle name="Normal 72 17 2 3" xfId="13182" xr:uid="{00000000-0005-0000-0000-0000A4610000}"/>
    <cellStyle name="Normal 72 17 2 3 2" xfId="30669" xr:uid="{00000000-0005-0000-0000-0000A5610000}"/>
    <cellStyle name="Normal 72 17 2 4" xfId="30666" xr:uid="{00000000-0005-0000-0000-0000A6610000}"/>
    <cellStyle name="Normal 72 17 3" xfId="13183" xr:uid="{00000000-0005-0000-0000-0000A7610000}"/>
    <cellStyle name="Normal 72 17 3 2" xfId="13184" xr:uid="{00000000-0005-0000-0000-0000A8610000}"/>
    <cellStyle name="Normal 72 17 3 2 2" xfId="30671" xr:uid="{00000000-0005-0000-0000-0000A9610000}"/>
    <cellStyle name="Normal 72 17 3 3" xfId="30670" xr:uid="{00000000-0005-0000-0000-0000AA610000}"/>
    <cellStyle name="Normal 72 17 4" xfId="13185" xr:uid="{00000000-0005-0000-0000-0000AB610000}"/>
    <cellStyle name="Normal 72 17 4 2" xfId="30672" xr:uid="{00000000-0005-0000-0000-0000AC610000}"/>
    <cellStyle name="Normal 72 17 5" xfId="30665" xr:uid="{00000000-0005-0000-0000-0000AD610000}"/>
    <cellStyle name="Normal 72 18" xfId="13186" xr:uid="{00000000-0005-0000-0000-0000AE610000}"/>
    <cellStyle name="Normal 72 18 2" xfId="13187" xr:uid="{00000000-0005-0000-0000-0000AF610000}"/>
    <cellStyle name="Normal 72 18 2 2" xfId="13188" xr:uid="{00000000-0005-0000-0000-0000B0610000}"/>
    <cellStyle name="Normal 72 18 2 2 2" xfId="13189" xr:uid="{00000000-0005-0000-0000-0000B1610000}"/>
    <cellStyle name="Normal 72 18 2 2 2 2" xfId="30676" xr:uid="{00000000-0005-0000-0000-0000B2610000}"/>
    <cellStyle name="Normal 72 18 2 2 3" xfId="30675" xr:uid="{00000000-0005-0000-0000-0000B3610000}"/>
    <cellStyle name="Normal 72 18 2 3" xfId="13190" xr:uid="{00000000-0005-0000-0000-0000B4610000}"/>
    <cellStyle name="Normal 72 18 2 3 2" xfId="30677" xr:uid="{00000000-0005-0000-0000-0000B5610000}"/>
    <cellStyle name="Normal 72 18 2 4" xfId="30674" xr:uid="{00000000-0005-0000-0000-0000B6610000}"/>
    <cellStyle name="Normal 72 18 3" xfId="13191" xr:uid="{00000000-0005-0000-0000-0000B7610000}"/>
    <cellStyle name="Normal 72 18 3 2" xfId="13192" xr:uid="{00000000-0005-0000-0000-0000B8610000}"/>
    <cellStyle name="Normal 72 18 3 2 2" xfId="30679" xr:uid="{00000000-0005-0000-0000-0000B9610000}"/>
    <cellStyle name="Normal 72 18 3 3" xfId="30678" xr:uid="{00000000-0005-0000-0000-0000BA610000}"/>
    <cellStyle name="Normal 72 18 4" xfId="13193" xr:uid="{00000000-0005-0000-0000-0000BB610000}"/>
    <cellStyle name="Normal 72 18 4 2" xfId="30680" xr:uid="{00000000-0005-0000-0000-0000BC610000}"/>
    <cellStyle name="Normal 72 18 5" xfId="30673" xr:uid="{00000000-0005-0000-0000-0000BD610000}"/>
    <cellStyle name="Normal 72 19" xfId="13194" xr:uid="{00000000-0005-0000-0000-0000BE610000}"/>
    <cellStyle name="Normal 72 19 2" xfId="13195" xr:uid="{00000000-0005-0000-0000-0000BF610000}"/>
    <cellStyle name="Normal 72 19 2 2" xfId="13196" xr:uid="{00000000-0005-0000-0000-0000C0610000}"/>
    <cellStyle name="Normal 72 19 2 2 2" xfId="13197" xr:uid="{00000000-0005-0000-0000-0000C1610000}"/>
    <cellStyle name="Normal 72 19 2 2 2 2" xfId="30684" xr:uid="{00000000-0005-0000-0000-0000C2610000}"/>
    <cellStyle name="Normal 72 19 2 2 3" xfId="30683" xr:uid="{00000000-0005-0000-0000-0000C3610000}"/>
    <cellStyle name="Normal 72 19 2 3" xfId="13198" xr:uid="{00000000-0005-0000-0000-0000C4610000}"/>
    <cellStyle name="Normal 72 19 2 3 2" xfId="30685" xr:uid="{00000000-0005-0000-0000-0000C5610000}"/>
    <cellStyle name="Normal 72 19 2 4" xfId="30682" xr:uid="{00000000-0005-0000-0000-0000C6610000}"/>
    <cellStyle name="Normal 72 19 3" xfId="13199" xr:uid="{00000000-0005-0000-0000-0000C7610000}"/>
    <cellStyle name="Normal 72 19 3 2" xfId="13200" xr:uid="{00000000-0005-0000-0000-0000C8610000}"/>
    <cellStyle name="Normal 72 19 3 2 2" xfId="30687" xr:uid="{00000000-0005-0000-0000-0000C9610000}"/>
    <cellStyle name="Normal 72 19 3 3" xfId="30686" xr:uid="{00000000-0005-0000-0000-0000CA610000}"/>
    <cellStyle name="Normal 72 19 4" xfId="13201" xr:uid="{00000000-0005-0000-0000-0000CB610000}"/>
    <cellStyle name="Normal 72 19 4 2" xfId="30688" xr:uid="{00000000-0005-0000-0000-0000CC610000}"/>
    <cellStyle name="Normal 72 19 5" xfId="30681" xr:uid="{00000000-0005-0000-0000-0000CD610000}"/>
    <cellStyle name="Normal 72 2" xfId="13202" xr:uid="{00000000-0005-0000-0000-0000CE610000}"/>
    <cellStyle name="Normal 72 2 2" xfId="13203" xr:uid="{00000000-0005-0000-0000-0000CF610000}"/>
    <cellStyle name="Normal 72 2 2 2" xfId="13204" xr:uid="{00000000-0005-0000-0000-0000D0610000}"/>
    <cellStyle name="Normal 72 2 2 2 2" xfId="13205" xr:uid="{00000000-0005-0000-0000-0000D1610000}"/>
    <cellStyle name="Normal 72 2 2 2 2 2" xfId="30692" xr:uid="{00000000-0005-0000-0000-0000D2610000}"/>
    <cellStyle name="Normal 72 2 2 2 3" xfId="30691" xr:uid="{00000000-0005-0000-0000-0000D3610000}"/>
    <cellStyle name="Normal 72 2 2 3" xfId="13206" xr:uid="{00000000-0005-0000-0000-0000D4610000}"/>
    <cellStyle name="Normal 72 2 2 3 2" xfId="30693" xr:uid="{00000000-0005-0000-0000-0000D5610000}"/>
    <cellStyle name="Normal 72 2 2 4" xfId="30690" xr:uid="{00000000-0005-0000-0000-0000D6610000}"/>
    <cellStyle name="Normal 72 2 3" xfId="13207" xr:uid="{00000000-0005-0000-0000-0000D7610000}"/>
    <cellStyle name="Normal 72 2 3 2" xfId="13208" xr:uid="{00000000-0005-0000-0000-0000D8610000}"/>
    <cellStyle name="Normal 72 2 3 2 2" xfId="30695" xr:uid="{00000000-0005-0000-0000-0000D9610000}"/>
    <cellStyle name="Normal 72 2 3 3" xfId="30694" xr:uid="{00000000-0005-0000-0000-0000DA610000}"/>
    <cellStyle name="Normal 72 2 4" xfId="13209" xr:uid="{00000000-0005-0000-0000-0000DB610000}"/>
    <cellStyle name="Normal 72 2 4 2" xfId="30696" xr:uid="{00000000-0005-0000-0000-0000DC610000}"/>
    <cellStyle name="Normal 72 2 5" xfId="30689" xr:uid="{00000000-0005-0000-0000-0000DD610000}"/>
    <cellStyle name="Normal 72 20" xfId="13210" xr:uid="{00000000-0005-0000-0000-0000DE610000}"/>
    <cellStyle name="Normal 72 20 2" xfId="13211" xr:uid="{00000000-0005-0000-0000-0000DF610000}"/>
    <cellStyle name="Normal 72 20 2 2" xfId="13212" xr:uid="{00000000-0005-0000-0000-0000E0610000}"/>
    <cellStyle name="Normal 72 20 2 2 2" xfId="13213" xr:uid="{00000000-0005-0000-0000-0000E1610000}"/>
    <cellStyle name="Normal 72 20 2 2 2 2" xfId="30700" xr:uid="{00000000-0005-0000-0000-0000E2610000}"/>
    <cellStyle name="Normal 72 20 2 2 3" xfId="30699" xr:uid="{00000000-0005-0000-0000-0000E3610000}"/>
    <cellStyle name="Normal 72 20 2 3" xfId="13214" xr:uid="{00000000-0005-0000-0000-0000E4610000}"/>
    <cellStyle name="Normal 72 20 2 3 2" xfId="30701" xr:uid="{00000000-0005-0000-0000-0000E5610000}"/>
    <cellStyle name="Normal 72 20 2 4" xfId="30698" xr:uid="{00000000-0005-0000-0000-0000E6610000}"/>
    <cellStyle name="Normal 72 20 3" xfId="13215" xr:uid="{00000000-0005-0000-0000-0000E7610000}"/>
    <cellStyle name="Normal 72 20 3 2" xfId="13216" xr:uid="{00000000-0005-0000-0000-0000E8610000}"/>
    <cellStyle name="Normal 72 20 3 2 2" xfId="30703" xr:uid="{00000000-0005-0000-0000-0000E9610000}"/>
    <cellStyle name="Normal 72 20 3 3" xfId="30702" xr:uid="{00000000-0005-0000-0000-0000EA610000}"/>
    <cellStyle name="Normal 72 20 4" xfId="13217" xr:uid="{00000000-0005-0000-0000-0000EB610000}"/>
    <cellStyle name="Normal 72 20 4 2" xfId="30704" xr:uid="{00000000-0005-0000-0000-0000EC610000}"/>
    <cellStyle name="Normal 72 20 5" xfId="30697" xr:uid="{00000000-0005-0000-0000-0000ED610000}"/>
    <cellStyle name="Normal 72 21" xfId="13218" xr:uid="{00000000-0005-0000-0000-0000EE610000}"/>
    <cellStyle name="Normal 72 21 2" xfId="13219" xr:uid="{00000000-0005-0000-0000-0000EF610000}"/>
    <cellStyle name="Normal 72 21 2 2" xfId="13220" xr:uid="{00000000-0005-0000-0000-0000F0610000}"/>
    <cellStyle name="Normal 72 21 2 2 2" xfId="13221" xr:uid="{00000000-0005-0000-0000-0000F1610000}"/>
    <cellStyle name="Normal 72 21 2 2 2 2" xfId="30708" xr:uid="{00000000-0005-0000-0000-0000F2610000}"/>
    <cellStyle name="Normal 72 21 2 2 3" xfId="30707" xr:uid="{00000000-0005-0000-0000-0000F3610000}"/>
    <cellStyle name="Normal 72 21 2 3" xfId="13222" xr:uid="{00000000-0005-0000-0000-0000F4610000}"/>
    <cellStyle name="Normal 72 21 2 3 2" xfId="30709" xr:uid="{00000000-0005-0000-0000-0000F5610000}"/>
    <cellStyle name="Normal 72 21 2 4" xfId="30706" xr:uid="{00000000-0005-0000-0000-0000F6610000}"/>
    <cellStyle name="Normal 72 21 3" xfId="13223" xr:uid="{00000000-0005-0000-0000-0000F7610000}"/>
    <cellStyle name="Normal 72 21 3 2" xfId="13224" xr:uid="{00000000-0005-0000-0000-0000F8610000}"/>
    <cellStyle name="Normal 72 21 3 2 2" xfId="30711" xr:uid="{00000000-0005-0000-0000-0000F9610000}"/>
    <cellStyle name="Normal 72 21 3 3" xfId="30710" xr:uid="{00000000-0005-0000-0000-0000FA610000}"/>
    <cellStyle name="Normal 72 21 4" xfId="13225" xr:uid="{00000000-0005-0000-0000-0000FB610000}"/>
    <cellStyle name="Normal 72 21 4 2" xfId="30712" xr:uid="{00000000-0005-0000-0000-0000FC610000}"/>
    <cellStyle name="Normal 72 21 5" xfId="30705" xr:uid="{00000000-0005-0000-0000-0000FD610000}"/>
    <cellStyle name="Normal 72 22" xfId="13226" xr:uid="{00000000-0005-0000-0000-0000FE610000}"/>
    <cellStyle name="Normal 72 22 2" xfId="13227" xr:uid="{00000000-0005-0000-0000-0000FF610000}"/>
    <cellStyle name="Normal 72 22 2 2" xfId="13228" xr:uid="{00000000-0005-0000-0000-000000620000}"/>
    <cellStyle name="Normal 72 22 2 2 2" xfId="13229" xr:uid="{00000000-0005-0000-0000-000001620000}"/>
    <cellStyle name="Normal 72 22 2 2 2 2" xfId="30716" xr:uid="{00000000-0005-0000-0000-000002620000}"/>
    <cellStyle name="Normal 72 22 2 2 3" xfId="30715" xr:uid="{00000000-0005-0000-0000-000003620000}"/>
    <cellStyle name="Normal 72 22 2 3" xfId="13230" xr:uid="{00000000-0005-0000-0000-000004620000}"/>
    <cellStyle name="Normal 72 22 2 3 2" xfId="30717" xr:uid="{00000000-0005-0000-0000-000005620000}"/>
    <cellStyle name="Normal 72 22 2 4" xfId="30714" xr:uid="{00000000-0005-0000-0000-000006620000}"/>
    <cellStyle name="Normal 72 22 3" xfId="13231" xr:uid="{00000000-0005-0000-0000-000007620000}"/>
    <cellStyle name="Normal 72 22 3 2" xfId="13232" xr:uid="{00000000-0005-0000-0000-000008620000}"/>
    <cellStyle name="Normal 72 22 3 2 2" xfId="30719" xr:uid="{00000000-0005-0000-0000-000009620000}"/>
    <cellStyle name="Normal 72 22 3 3" xfId="30718" xr:uid="{00000000-0005-0000-0000-00000A620000}"/>
    <cellStyle name="Normal 72 22 4" xfId="13233" xr:uid="{00000000-0005-0000-0000-00000B620000}"/>
    <cellStyle name="Normal 72 22 4 2" xfId="30720" xr:uid="{00000000-0005-0000-0000-00000C620000}"/>
    <cellStyle name="Normal 72 22 5" xfId="30713" xr:uid="{00000000-0005-0000-0000-00000D620000}"/>
    <cellStyle name="Normal 72 23" xfId="13234" xr:uid="{00000000-0005-0000-0000-00000E620000}"/>
    <cellStyle name="Normal 72 23 2" xfId="13235" xr:uid="{00000000-0005-0000-0000-00000F620000}"/>
    <cellStyle name="Normal 72 23 2 2" xfId="13236" xr:uid="{00000000-0005-0000-0000-000010620000}"/>
    <cellStyle name="Normal 72 23 2 2 2" xfId="30723" xr:uid="{00000000-0005-0000-0000-000011620000}"/>
    <cellStyle name="Normal 72 23 2 3" xfId="30722" xr:uid="{00000000-0005-0000-0000-000012620000}"/>
    <cellStyle name="Normal 72 23 3" xfId="13237" xr:uid="{00000000-0005-0000-0000-000013620000}"/>
    <cellStyle name="Normal 72 23 3 2" xfId="30724" xr:uid="{00000000-0005-0000-0000-000014620000}"/>
    <cellStyle name="Normal 72 23 4" xfId="30721" xr:uid="{00000000-0005-0000-0000-000015620000}"/>
    <cellStyle name="Normal 72 24" xfId="13238" xr:uid="{00000000-0005-0000-0000-000016620000}"/>
    <cellStyle name="Normal 72 24 2" xfId="13239" xr:uid="{00000000-0005-0000-0000-000017620000}"/>
    <cellStyle name="Normal 72 24 2 2" xfId="30726" xr:uid="{00000000-0005-0000-0000-000018620000}"/>
    <cellStyle name="Normal 72 24 3" xfId="30725" xr:uid="{00000000-0005-0000-0000-000019620000}"/>
    <cellStyle name="Normal 72 25" xfId="13240" xr:uid="{00000000-0005-0000-0000-00001A620000}"/>
    <cellStyle name="Normal 72 25 2" xfId="30727" xr:uid="{00000000-0005-0000-0000-00001B620000}"/>
    <cellStyle name="Normal 72 26" xfId="30608" xr:uid="{00000000-0005-0000-0000-00001C620000}"/>
    <cellStyle name="Normal 72 3" xfId="13241" xr:uid="{00000000-0005-0000-0000-00001D620000}"/>
    <cellStyle name="Normal 72 3 2" xfId="13242" xr:uid="{00000000-0005-0000-0000-00001E620000}"/>
    <cellStyle name="Normal 72 3 2 2" xfId="13243" xr:uid="{00000000-0005-0000-0000-00001F620000}"/>
    <cellStyle name="Normal 72 3 2 2 2" xfId="13244" xr:uid="{00000000-0005-0000-0000-000020620000}"/>
    <cellStyle name="Normal 72 3 2 2 2 2" xfId="30731" xr:uid="{00000000-0005-0000-0000-000021620000}"/>
    <cellStyle name="Normal 72 3 2 2 3" xfId="30730" xr:uid="{00000000-0005-0000-0000-000022620000}"/>
    <cellStyle name="Normal 72 3 2 3" xfId="13245" xr:uid="{00000000-0005-0000-0000-000023620000}"/>
    <cellStyle name="Normal 72 3 2 3 2" xfId="30732" xr:uid="{00000000-0005-0000-0000-000024620000}"/>
    <cellStyle name="Normal 72 3 2 4" xfId="30729" xr:uid="{00000000-0005-0000-0000-000025620000}"/>
    <cellStyle name="Normal 72 3 3" xfId="13246" xr:uid="{00000000-0005-0000-0000-000026620000}"/>
    <cellStyle name="Normal 72 3 3 2" xfId="13247" xr:uid="{00000000-0005-0000-0000-000027620000}"/>
    <cellStyle name="Normal 72 3 3 2 2" xfId="30734" xr:uid="{00000000-0005-0000-0000-000028620000}"/>
    <cellStyle name="Normal 72 3 3 3" xfId="30733" xr:uid="{00000000-0005-0000-0000-000029620000}"/>
    <cellStyle name="Normal 72 3 4" xfId="13248" xr:uid="{00000000-0005-0000-0000-00002A620000}"/>
    <cellStyle name="Normal 72 3 4 2" xfId="30735" xr:uid="{00000000-0005-0000-0000-00002B620000}"/>
    <cellStyle name="Normal 72 3 5" xfId="30728" xr:uid="{00000000-0005-0000-0000-00002C620000}"/>
    <cellStyle name="Normal 72 4" xfId="13249" xr:uid="{00000000-0005-0000-0000-00002D620000}"/>
    <cellStyle name="Normal 72 4 2" xfId="13250" xr:uid="{00000000-0005-0000-0000-00002E620000}"/>
    <cellStyle name="Normal 72 4 2 2" xfId="13251" xr:uid="{00000000-0005-0000-0000-00002F620000}"/>
    <cellStyle name="Normal 72 4 2 2 2" xfId="13252" xr:uid="{00000000-0005-0000-0000-000030620000}"/>
    <cellStyle name="Normal 72 4 2 2 2 2" xfId="30739" xr:uid="{00000000-0005-0000-0000-000031620000}"/>
    <cellStyle name="Normal 72 4 2 2 3" xfId="30738" xr:uid="{00000000-0005-0000-0000-000032620000}"/>
    <cellStyle name="Normal 72 4 2 3" xfId="13253" xr:uid="{00000000-0005-0000-0000-000033620000}"/>
    <cellStyle name="Normal 72 4 2 3 2" xfId="30740" xr:uid="{00000000-0005-0000-0000-000034620000}"/>
    <cellStyle name="Normal 72 4 2 4" xfId="30737" xr:uid="{00000000-0005-0000-0000-000035620000}"/>
    <cellStyle name="Normal 72 4 3" xfId="13254" xr:uid="{00000000-0005-0000-0000-000036620000}"/>
    <cellStyle name="Normal 72 4 3 2" xfId="13255" xr:uid="{00000000-0005-0000-0000-000037620000}"/>
    <cellStyle name="Normal 72 4 3 2 2" xfId="30742" xr:uid="{00000000-0005-0000-0000-000038620000}"/>
    <cellStyle name="Normal 72 4 3 3" xfId="30741" xr:uid="{00000000-0005-0000-0000-000039620000}"/>
    <cellStyle name="Normal 72 4 4" xfId="13256" xr:uid="{00000000-0005-0000-0000-00003A620000}"/>
    <cellStyle name="Normal 72 4 4 2" xfId="30743" xr:uid="{00000000-0005-0000-0000-00003B620000}"/>
    <cellStyle name="Normal 72 4 5" xfId="30736" xr:uid="{00000000-0005-0000-0000-00003C620000}"/>
    <cellStyle name="Normal 72 5" xfId="13257" xr:uid="{00000000-0005-0000-0000-00003D620000}"/>
    <cellStyle name="Normal 72 5 2" xfId="13258" xr:uid="{00000000-0005-0000-0000-00003E620000}"/>
    <cellStyle name="Normal 72 5 2 2" xfId="13259" xr:uid="{00000000-0005-0000-0000-00003F620000}"/>
    <cellStyle name="Normal 72 5 2 2 2" xfId="13260" xr:uid="{00000000-0005-0000-0000-000040620000}"/>
    <cellStyle name="Normal 72 5 2 2 2 2" xfId="30747" xr:uid="{00000000-0005-0000-0000-000041620000}"/>
    <cellStyle name="Normal 72 5 2 2 3" xfId="30746" xr:uid="{00000000-0005-0000-0000-000042620000}"/>
    <cellStyle name="Normal 72 5 2 3" xfId="13261" xr:uid="{00000000-0005-0000-0000-000043620000}"/>
    <cellStyle name="Normal 72 5 2 3 2" xfId="30748" xr:uid="{00000000-0005-0000-0000-000044620000}"/>
    <cellStyle name="Normal 72 5 2 4" xfId="30745" xr:uid="{00000000-0005-0000-0000-000045620000}"/>
    <cellStyle name="Normal 72 5 3" xfId="13262" xr:uid="{00000000-0005-0000-0000-000046620000}"/>
    <cellStyle name="Normal 72 5 3 2" xfId="13263" xr:uid="{00000000-0005-0000-0000-000047620000}"/>
    <cellStyle name="Normal 72 5 3 2 2" xfId="30750" xr:uid="{00000000-0005-0000-0000-000048620000}"/>
    <cellStyle name="Normal 72 5 3 3" xfId="30749" xr:uid="{00000000-0005-0000-0000-000049620000}"/>
    <cellStyle name="Normal 72 5 4" xfId="13264" xr:uid="{00000000-0005-0000-0000-00004A620000}"/>
    <cellStyle name="Normal 72 5 4 2" xfId="30751" xr:uid="{00000000-0005-0000-0000-00004B620000}"/>
    <cellStyle name="Normal 72 5 5" xfId="30744" xr:uid="{00000000-0005-0000-0000-00004C620000}"/>
    <cellStyle name="Normal 72 6" xfId="13265" xr:uid="{00000000-0005-0000-0000-00004D620000}"/>
    <cellStyle name="Normal 72 6 2" xfId="13266" xr:uid="{00000000-0005-0000-0000-00004E620000}"/>
    <cellStyle name="Normal 72 6 2 2" xfId="13267" xr:uid="{00000000-0005-0000-0000-00004F620000}"/>
    <cellStyle name="Normal 72 6 2 2 2" xfId="13268" xr:uid="{00000000-0005-0000-0000-000050620000}"/>
    <cellStyle name="Normal 72 6 2 2 2 2" xfId="30755" xr:uid="{00000000-0005-0000-0000-000051620000}"/>
    <cellStyle name="Normal 72 6 2 2 3" xfId="30754" xr:uid="{00000000-0005-0000-0000-000052620000}"/>
    <cellStyle name="Normal 72 6 2 3" xfId="13269" xr:uid="{00000000-0005-0000-0000-000053620000}"/>
    <cellStyle name="Normal 72 6 2 3 2" xfId="30756" xr:uid="{00000000-0005-0000-0000-000054620000}"/>
    <cellStyle name="Normal 72 6 2 4" xfId="30753" xr:uid="{00000000-0005-0000-0000-000055620000}"/>
    <cellStyle name="Normal 72 6 3" xfId="13270" xr:uid="{00000000-0005-0000-0000-000056620000}"/>
    <cellStyle name="Normal 72 6 3 2" xfId="13271" xr:uid="{00000000-0005-0000-0000-000057620000}"/>
    <cellStyle name="Normal 72 6 3 2 2" xfId="30758" xr:uid="{00000000-0005-0000-0000-000058620000}"/>
    <cellStyle name="Normal 72 6 3 3" xfId="30757" xr:uid="{00000000-0005-0000-0000-000059620000}"/>
    <cellStyle name="Normal 72 6 4" xfId="13272" xr:uid="{00000000-0005-0000-0000-00005A620000}"/>
    <cellStyle name="Normal 72 6 4 2" xfId="30759" xr:uid="{00000000-0005-0000-0000-00005B620000}"/>
    <cellStyle name="Normal 72 6 5" xfId="30752" xr:uid="{00000000-0005-0000-0000-00005C620000}"/>
    <cellStyle name="Normal 72 7" xfId="13273" xr:uid="{00000000-0005-0000-0000-00005D620000}"/>
    <cellStyle name="Normal 72 7 2" xfId="13274" xr:uid="{00000000-0005-0000-0000-00005E620000}"/>
    <cellStyle name="Normal 72 7 2 2" xfId="13275" xr:uid="{00000000-0005-0000-0000-00005F620000}"/>
    <cellStyle name="Normal 72 7 2 2 2" xfId="13276" xr:uid="{00000000-0005-0000-0000-000060620000}"/>
    <cellStyle name="Normal 72 7 2 2 2 2" xfId="30763" xr:uid="{00000000-0005-0000-0000-000061620000}"/>
    <cellStyle name="Normal 72 7 2 2 3" xfId="30762" xr:uid="{00000000-0005-0000-0000-000062620000}"/>
    <cellStyle name="Normal 72 7 2 3" xfId="13277" xr:uid="{00000000-0005-0000-0000-000063620000}"/>
    <cellStyle name="Normal 72 7 2 3 2" xfId="30764" xr:uid="{00000000-0005-0000-0000-000064620000}"/>
    <cellStyle name="Normal 72 7 2 4" xfId="30761" xr:uid="{00000000-0005-0000-0000-000065620000}"/>
    <cellStyle name="Normal 72 7 3" xfId="13278" xr:uid="{00000000-0005-0000-0000-000066620000}"/>
    <cellStyle name="Normal 72 7 3 2" xfId="13279" xr:uid="{00000000-0005-0000-0000-000067620000}"/>
    <cellStyle name="Normal 72 7 3 2 2" xfId="30766" xr:uid="{00000000-0005-0000-0000-000068620000}"/>
    <cellStyle name="Normal 72 7 3 3" xfId="30765" xr:uid="{00000000-0005-0000-0000-000069620000}"/>
    <cellStyle name="Normal 72 7 4" xfId="13280" xr:uid="{00000000-0005-0000-0000-00006A620000}"/>
    <cellStyle name="Normal 72 7 4 2" xfId="30767" xr:uid="{00000000-0005-0000-0000-00006B620000}"/>
    <cellStyle name="Normal 72 7 5" xfId="30760" xr:uid="{00000000-0005-0000-0000-00006C620000}"/>
    <cellStyle name="Normal 72 8" xfId="13281" xr:uid="{00000000-0005-0000-0000-00006D620000}"/>
    <cellStyle name="Normal 72 8 2" xfId="13282" xr:uid="{00000000-0005-0000-0000-00006E620000}"/>
    <cellStyle name="Normal 72 8 2 2" xfId="13283" xr:uid="{00000000-0005-0000-0000-00006F620000}"/>
    <cellStyle name="Normal 72 8 2 2 2" xfId="13284" xr:uid="{00000000-0005-0000-0000-000070620000}"/>
    <cellStyle name="Normal 72 8 2 2 2 2" xfId="30771" xr:uid="{00000000-0005-0000-0000-000071620000}"/>
    <cellStyle name="Normal 72 8 2 2 3" xfId="30770" xr:uid="{00000000-0005-0000-0000-000072620000}"/>
    <cellStyle name="Normal 72 8 2 3" xfId="13285" xr:uid="{00000000-0005-0000-0000-000073620000}"/>
    <cellStyle name="Normal 72 8 2 3 2" xfId="30772" xr:uid="{00000000-0005-0000-0000-000074620000}"/>
    <cellStyle name="Normal 72 8 2 4" xfId="30769" xr:uid="{00000000-0005-0000-0000-000075620000}"/>
    <cellStyle name="Normal 72 8 3" xfId="13286" xr:uid="{00000000-0005-0000-0000-000076620000}"/>
    <cellStyle name="Normal 72 8 3 2" xfId="13287" xr:uid="{00000000-0005-0000-0000-000077620000}"/>
    <cellStyle name="Normal 72 8 3 2 2" xfId="30774" xr:uid="{00000000-0005-0000-0000-000078620000}"/>
    <cellStyle name="Normal 72 8 3 3" xfId="30773" xr:uid="{00000000-0005-0000-0000-000079620000}"/>
    <cellStyle name="Normal 72 8 4" xfId="13288" xr:uid="{00000000-0005-0000-0000-00007A620000}"/>
    <cellStyle name="Normal 72 8 4 2" xfId="30775" xr:uid="{00000000-0005-0000-0000-00007B620000}"/>
    <cellStyle name="Normal 72 8 5" xfId="30768" xr:uid="{00000000-0005-0000-0000-00007C620000}"/>
    <cellStyle name="Normal 72 9" xfId="13289" xr:uid="{00000000-0005-0000-0000-00007D620000}"/>
    <cellStyle name="Normal 72 9 2" xfId="13290" xr:uid="{00000000-0005-0000-0000-00007E620000}"/>
    <cellStyle name="Normal 72 9 2 2" xfId="13291" xr:uid="{00000000-0005-0000-0000-00007F620000}"/>
    <cellStyle name="Normal 72 9 2 2 2" xfId="13292" xr:uid="{00000000-0005-0000-0000-000080620000}"/>
    <cellStyle name="Normal 72 9 2 2 2 2" xfId="30779" xr:uid="{00000000-0005-0000-0000-000081620000}"/>
    <cellStyle name="Normal 72 9 2 2 3" xfId="30778" xr:uid="{00000000-0005-0000-0000-000082620000}"/>
    <cellStyle name="Normal 72 9 2 3" xfId="13293" xr:uid="{00000000-0005-0000-0000-000083620000}"/>
    <cellStyle name="Normal 72 9 2 3 2" xfId="30780" xr:uid="{00000000-0005-0000-0000-000084620000}"/>
    <cellStyle name="Normal 72 9 2 4" xfId="30777" xr:uid="{00000000-0005-0000-0000-000085620000}"/>
    <cellStyle name="Normal 72 9 3" xfId="13294" xr:uid="{00000000-0005-0000-0000-000086620000}"/>
    <cellStyle name="Normal 72 9 3 2" xfId="13295" xr:uid="{00000000-0005-0000-0000-000087620000}"/>
    <cellStyle name="Normal 72 9 3 2 2" xfId="30782" xr:uid="{00000000-0005-0000-0000-000088620000}"/>
    <cellStyle name="Normal 72 9 3 3" xfId="30781" xr:uid="{00000000-0005-0000-0000-000089620000}"/>
    <cellStyle name="Normal 72 9 4" xfId="13296" xr:uid="{00000000-0005-0000-0000-00008A620000}"/>
    <cellStyle name="Normal 72 9 4 2" xfId="30783" xr:uid="{00000000-0005-0000-0000-00008B620000}"/>
    <cellStyle name="Normal 72 9 5" xfId="30776" xr:uid="{00000000-0005-0000-0000-00008C620000}"/>
    <cellStyle name="Normal 73" xfId="13297" xr:uid="{00000000-0005-0000-0000-00008D620000}"/>
    <cellStyle name="Normal 73 10" xfId="13298" xr:uid="{00000000-0005-0000-0000-00008E620000}"/>
    <cellStyle name="Normal 73 10 2" xfId="13299" xr:uid="{00000000-0005-0000-0000-00008F620000}"/>
    <cellStyle name="Normal 73 10 2 2" xfId="13300" xr:uid="{00000000-0005-0000-0000-000090620000}"/>
    <cellStyle name="Normal 73 10 2 2 2" xfId="13301" xr:uid="{00000000-0005-0000-0000-000091620000}"/>
    <cellStyle name="Normal 73 10 2 2 2 2" xfId="30788" xr:uid="{00000000-0005-0000-0000-000092620000}"/>
    <cellStyle name="Normal 73 10 2 2 3" xfId="30787" xr:uid="{00000000-0005-0000-0000-000093620000}"/>
    <cellStyle name="Normal 73 10 2 3" xfId="13302" xr:uid="{00000000-0005-0000-0000-000094620000}"/>
    <cellStyle name="Normal 73 10 2 3 2" xfId="30789" xr:uid="{00000000-0005-0000-0000-000095620000}"/>
    <cellStyle name="Normal 73 10 2 4" xfId="30786" xr:uid="{00000000-0005-0000-0000-000096620000}"/>
    <cellStyle name="Normal 73 10 3" xfId="13303" xr:uid="{00000000-0005-0000-0000-000097620000}"/>
    <cellStyle name="Normal 73 10 3 2" xfId="13304" xr:uid="{00000000-0005-0000-0000-000098620000}"/>
    <cellStyle name="Normal 73 10 3 2 2" xfId="30791" xr:uid="{00000000-0005-0000-0000-000099620000}"/>
    <cellStyle name="Normal 73 10 3 3" xfId="30790" xr:uid="{00000000-0005-0000-0000-00009A620000}"/>
    <cellStyle name="Normal 73 10 4" xfId="13305" xr:uid="{00000000-0005-0000-0000-00009B620000}"/>
    <cellStyle name="Normal 73 10 4 2" xfId="30792" xr:uid="{00000000-0005-0000-0000-00009C620000}"/>
    <cellStyle name="Normal 73 10 5" xfId="30785" xr:uid="{00000000-0005-0000-0000-00009D620000}"/>
    <cellStyle name="Normal 73 11" xfId="13306" xr:uid="{00000000-0005-0000-0000-00009E620000}"/>
    <cellStyle name="Normal 73 11 2" xfId="13307" xr:uid="{00000000-0005-0000-0000-00009F620000}"/>
    <cellStyle name="Normal 73 11 2 2" xfId="13308" xr:uid="{00000000-0005-0000-0000-0000A0620000}"/>
    <cellStyle name="Normal 73 11 2 2 2" xfId="13309" xr:uid="{00000000-0005-0000-0000-0000A1620000}"/>
    <cellStyle name="Normal 73 11 2 2 2 2" xfId="30796" xr:uid="{00000000-0005-0000-0000-0000A2620000}"/>
    <cellStyle name="Normal 73 11 2 2 3" xfId="30795" xr:uid="{00000000-0005-0000-0000-0000A3620000}"/>
    <cellStyle name="Normal 73 11 2 3" xfId="13310" xr:uid="{00000000-0005-0000-0000-0000A4620000}"/>
    <cellStyle name="Normal 73 11 2 3 2" xfId="30797" xr:uid="{00000000-0005-0000-0000-0000A5620000}"/>
    <cellStyle name="Normal 73 11 2 4" xfId="30794" xr:uid="{00000000-0005-0000-0000-0000A6620000}"/>
    <cellStyle name="Normal 73 11 3" xfId="13311" xr:uid="{00000000-0005-0000-0000-0000A7620000}"/>
    <cellStyle name="Normal 73 11 3 2" xfId="13312" xr:uid="{00000000-0005-0000-0000-0000A8620000}"/>
    <cellStyle name="Normal 73 11 3 2 2" xfId="30799" xr:uid="{00000000-0005-0000-0000-0000A9620000}"/>
    <cellStyle name="Normal 73 11 3 3" xfId="30798" xr:uid="{00000000-0005-0000-0000-0000AA620000}"/>
    <cellStyle name="Normal 73 11 4" xfId="13313" xr:uid="{00000000-0005-0000-0000-0000AB620000}"/>
    <cellStyle name="Normal 73 11 4 2" xfId="30800" xr:uid="{00000000-0005-0000-0000-0000AC620000}"/>
    <cellStyle name="Normal 73 11 5" xfId="30793" xr:uid="{00000000-0005-0000-0000-0000AD620000}"/>
    <cellStyle name="Normal 73 12" xfId="13314" xr:uid="{00000000-0005-0000-0000-0000AE620000}"/>
    <cellStyle name="Normal 73 12 2" xfId="13315" xr:uid="{00000000-0005-0000-0000-0000AF620000}"/>
    <cellStyle name="Normal 73 12 2 2" xfId="13316" xr:uid="{00000000-0005-0000-0000-0000B0620000}"/>
    <cellStyle name="Normal 73 12 2 2 2" xfId="13317" xr:uid="{00000000-0005-0000-0000-0000B1620000}"/>
    <cellStyle name="Normal 73 12 2 2 2 2" xfId="30804" xr:uid="{00000000-0005-0000-0000-0000B2620000}"/>
    <cellStyle name="Normal 73 12 2 2 3" xfId="30803" xr:uid="{00000000-0005-0000-0000-0000B3620000}"/>
    <cellStyle name="Normal 73 12 2 3" xfId="13318" xr:uid="{00000000-0005-0000-0000-0000B4620000}"/>
    <cellStyle name="Normal 73 12 2 3 2" xfId="30805" xr:uid="{00000000-0005-0000-0000-0000B5620000}"/>
    <cellStyle name="Normal 73 12 2 4" xfId="30802" xr:uid="{00000000-0005-0000-0000-0000B6620000}"/>
    <cellStyle name="Normal 73 12 3" xfId="13319" xr:uid="{00000000-0005-0000-0000-0000B7620000}"/>
    <cellStyle name="Normal 73 12 3 2" xfId="13320" xr:uid="{00000000-0005-0000-0000-0000B8620000}"/>
    <cellStyle name="Normal 73 12 3 2 2" xfId="30807" xr:uid="{00000000-0005-0000-0000-0000B9620000}"/>
    <cellStyle name="Normal 73 12 3 3" xfId="30806" xr:uid="{00000000-0005-0000-0000-0000BA620000}"/>
    <cellStyle name="Normal 73 12 4" xfId="13321" xr:uid="{00000000-0005-0000-0000-0000BB620000}"/>
    <cellStyle name="Normal 73 12 4 2" xfId="30808" xr:uid="{00000000-0005-0000-0000-0000BC620000}"/>
    <cellStyle name="Normal 73 12 5" xfId="30801" xr:uid="{00000000-0005-0000-0000-0000BD620000}"/>
    <cellStyle name="Normal 73 13" xfId="13322" xr:uid="{00000000-0005-0000-0000-0000BE620000}"/>
    <cellStyle name="Normal 73 13 2" xfId="13323" xr:uid="{00000000-0005-0000-0000-0000BF620000}"/>
    <cellStyle name="Normal 73 13 2 2" xfId="13324" xr:uid="{00000000-0005-0000-0000-0000C0620000}"/>
    <cellStyle name="Normal 73 13 2 2 2" xfId="13325" xr:uid="{00000000-0005-0000-0000-0000C1620000}"/>
    <cellStyle name="Normal 73 13 2 2 2 2" xfId="30812" xr:uid="{00000000-0005-0000-0000-0000C2620000}"/>
    <cellStyle name="Normal 73 13 2 2 3" xfId="30811" xr:uid="{00000000-0005-0000-0000-0000C3620000}"/>
    <cellStyle name="Normal 73 13 2 3" xfId="13326" xr:uid="{00000000-0005-0000-0000-0000C4620000}"/>
    <cellStyle name="Normal 73 13 2 3 2" xfId="30813" xr:uid="{00000000-0005-0000-0000-0000C5620000}"/>
    <cellStyle name="Normal 73 13 2 4" xfId="30810" xr:uid="{00000000-0005-0000-0000-0000C6620000}"/>
    <cellStyle name="Normal 73 13 3" xfId="13327" xr:uid="{00000000-0005-0000-0000-0000C7620000}"/>
    <cellStyle name="Normal 73 13 3 2" xfId="13328" xr:uid="{00000000-0005-0000-0000-0000C8620000}"/>
    <cellStyle name="Normal 73 13 3 2 2" xfId="30815" xr:uid="{00000000-0005-0000-0000-0000C9620000}"/>
    <cellStyle name="Normal 73 13 3 3" xfId="30814" xr:uid="{00000000-0005-0000-0000-0000CA620000}"/>
    <cellStyle name="Normal 73 13 4" xfId="13329" xr:uid="{00000000-0005-0000-0000-0000CB620000}"/>
    <cellStyle name="Normal 73 13 4 2" xfId="30816" xr:uid="{00000000-0005-0000-0000-0000CC620000}"/>
    <cellStyle name="Normal 73 13 5" xfId="30809" xr:uid="{00000000-0005-0000-0000-0000CD620000}"/>
    <cellStyle name="Normal 73 14" xfId="13330" xr:uid="{00000000-0005-0000-0000-0000CE620000}"/>
    <cellStyle name="Normal 73 14 2" xfId="13331" xr:uid="{00000000-0005-0000-0000-0000CF620000}"/>
    <cellStyle name="Normal 73 14 2 2" xfId="13332" xr:uid="{00000000-0005-0000-0000-0000D0620000}"/>
    <cellStyle name="Normal 73 14 2 2 2" xfId="13333" xr:uid="{00000000-0005-0000-0000-0000D1620000}"/>
    <cellStyle name="Normal 73 14 2 2 2 2" xfId="30820" xr:uid="{00000000-0005-0000-0000-0000D2620000}"/>
    <cellStyle name="Normal 73 14 2 2 3" xfId="30819" xr:uid="{00000000-0005-0000-0000-0000D3620000}"/>
    <cellStyle name="Normal 73 14 2 3" xfId="13334" xr:uid="{00000000-0005-0000-0000-0000D4620000}"/>
    <cellStyle name="Normal 73 14 2 3 2" xfId="30821" xr:uid="{00000000-0005-0000-0000-0000D5620000}"/>
    <cellStyle name="Normal 73 14 2 4" xfId="30818" xr:uid="{00000000-0005-0000-0000-0000D6620000}"/>
    <cellStyle name="Normal 73 14 3" xfId="13335" xr:uid="{00000000-0005-0000-0000-0000D7620000}"/>
    <cellStyle name="Normal 73 14 3 2" xfId="13336" xr:uid="{00000000-0005-0000-0000-0000D8620000}"/>
    <cellStyle name="Normal 73 14 3 2 2" xfId="30823" xr:uid="{00000000-0005-0000-0000-0000D9620000}"/>
    <cellStyle name="Normal 73 14 3 3" xfId="30822" xr:uid="{00000000-0005-0000-0000-0000DA620000}"/>
    <cellStyle name="Normal 73 14 4" xfId="13337" xr:uid="{00000000-0005-0000-0000-0000DB620000}"/>
    <cellStyle name="Normal 73 14 4 2" xfId="30824" xr:uid="{00000000-0005-0000-0000-0000DC620000}"/>
    <cellStyle name="Normal 73 14 5" xfId="30817" xr:uid="{00000000-0005-0000-0000-0000DD620000}"/>
    <cellStyle name="Normal 73 15" xfId="13338" xr:uid="{00000000-0005-0000-0000-0000DE620000}"/>
    <cellStyle name="Normal 73 15 2" xfId="13339" xr:uid="{00000000-0005-0000-0000-0000DF620000}"/>
    <cellStyle name="Normal 73 15 2 2" xfId="13340" xr:uid="{00000000-0005-0000-0000-0000E0620000}"/>
    <cellStyle name="Normal 73 15 2 2 2" xfId="13341" xr:uid="{00000000-0005-0000-0000-0000E1620000}"/>
    <cellStyle name="Normal 73 15 2 2 2 2" xfId="30828" xr:uid="{00000000-0005-0000-0000-0000E2620000}"/>
    <cellStyle name="Normal 73 15 2 2 3" xfId="30827" xr:uid="{00000000-0005-0000-0000-0000E3620000}"/>
    <cellStyle name="Normal 73 15 2 3" xfId="13342" xr:uid="{00000000-0005-0000-0000-0000E4620000}"/>
    <cellStyle name="Normal 73 15 2 3 2" xfId="30829" xr:uid="{00000000-0005-0000-0000-0000E5620000}"/>
    <cellStyle name="Normal 73 15 2 4" xfId="30826" xr:uid="{00000000-0005-0000-0000-0000E6620000}"/>
    <cellStyle name="Normal 73 15 3" xfId="13343" xr:uid="{00000000-0005-0000-0000-0000E7620000}"/>
    <cellStyle name="Normal 73 15 3 2" xfId="13344" xr:uid="{00000000-0005-0000-0000-0000E8620000}"/>
    <cellStyle name="Normal 73 15 3 2 2" xfId="30831" xr:uid="{00000000-0005-0000-0000-0000E9620000}"/>
    <cellStyle name="Normal 73 15 3 3" xfId="30830" xr:uid="{00000000-0005-0000-0000-0000EA620000}"/>
    <cellStyle name="Normal 73 15 4" xfId="13345" xr:uid="{00000000-0005-0000-0000-0000EB620000}"/>
    <cellStyle name="Normal 73 15 4 2" xfId="30832" xr:uid="{00000000-0005-0000-0000-0000EC620000}"/>
    <cellStyle name="Normal 73 15 5" xfId="30825" xr:uid="{00000000-0005-0000-0000-0000ED620000}"/>
    <cellStyle name="Normal 73 16" xfId="13346" xr:uid="{00000000-0005-0000-0000-0000EE620000}"/>
    <cellStyle name="Normal 73 16 2" xfId="13347" xr:uid="{00000000-0005-0000-0000-0000EF620000}"/>
    <cellStyle name="Normal 73 16 2 2" xfId="13348" xr:uid="{00000000-0005-0000-0000-0000F0620000}"/>
    <cellStyle name="Normal 73 16 2 2 2" xfId="13349" xr:uid="{00000000-0005-0000-0000-0000F1620000}"/>
    <cellStyle name="Normal 73 16 2 2 2 2" xfId="30836" xr:uid="{00000000-0005-0000-0000-0000F2620000}"/>
    <cellStyle name="Normal 73 16 2 2 3" xfId="30835" xr:uid="{00000000-0005-0000-0000-0000F3620000}"/>
    <cellStyle name="Normal 73 16 2 3" xfId="13350" xr:uid="{00000000-0005-0000-0000-0000F4620000}"/>
    <cellStyle name="Normal 73 16 2 3 2" xfId="30837" xr:uid="{00000000-0005-0000-0000-0000F5620000}"/>
    <cellStyle name="Normal 73 16 2 4" xfId="30834" xr:uid="{00000000-0005-0000-0000-0000F6620000}"/>
    <cellStyle name="Normal 73 16 3" xfId="13351" xr:uid="{00000000-0005-0000-0000-0000F7620000}"/>
    <cellStyle name="Normal 73 16 3 2" xfId="13352" xr:uid="{00000000-0005-0000-0000-0000F8620000}"/>
    <cellStyle name="Normal 73 16 3 2 2" xfId="30839" xr:uid="{00000000-0005-0000-0000-0000F9620000}"/>
    <cellStyle name="Normal 73 16 3 3" xfId="30838" xr:uid="{00000000-0005-0000-0000-0000FA620000}"/>
    <cellStyle name="Normal 73 16 4" xfId="13353" xr:uid="{00000000-0005-0000-0000-0000FB620000}"/>
    <cellStyle name="Normal 73 16 4 2" xfId="30840" xr:uid="{00000000-0005-0000-0000-0000FC620000}"/>
    <cellStyle name="Normal 73 16 5" xfId="30833" xr:uid="{00000000-0005-0000-0000-0000FD620000}"/>
    <cellStyle name="Normal 73 17" xfId="13354" xr:uid="{00000000-0005-0000-0000-0000FE620000}"/>
    <cellStyle name="Normal 73 17 2" xfId="13355" xr:uid="{00000000-0005-0000-0000-0000FF620000}"/>
    <cellStyle name="Normal 73 17 2 2" xfId="13356" xr:uid="{00000000-0005-0000-0000-000000630000}"/>
    <cellStyle name="Normal 73 17 2 2 2" xfId="13357" xr:uid="{00000000-0005-0000-0000-000001630000}"/>
    <cellStyle name="Normal 73 17 2 2 2 2" xfId="30844" xr:uid="{00000000-0005-0000-0000-000002630000}"/>
    <cellStyle name="Normal 73 17 2 2 3" xfId="30843" xr:uid="{00000000-0005-0000-0000-000003630000}"/>
    <cellStyle name="Normal 73 17 2 3" xfId="13358" xr:uid="{00000000-0005-0000-0000-000004630000}"/>
    <cellStyle name="Normal 73 17 2 3 2" xfId="30845" xr:uid="{00000000-0005-0000-0000-000005630000}"/>
    <cellStyle name="Normal 73 17 2 4" xfId="30842" xr:uid="{00000000-0005-0000-0000-000006630000}"/>
    <cellStyle name="Normal 73 17 3" xfId="13359" xr:uid="{00000000-0005-0000-0000-000007630000}"/>
    <cellStyle name="Normal 73 17 3 2" xfId="13360" xr:uid="{00000000-0005-0000-0000-000008630000}"/>
    <cellStyle name="Normal 73 17 3 2 2" xfId="30847" xr:uid="{00000000-0005-0000-0000-000009630000}"/>
    <cellStyle name="Normal 73 17 3 3" xfId="30846" xr:uid="{00000000-0005-0000-0000-00000A630000}"/>
    <cellStyle name="Normal 73 17 4" xfId="13361" xr:uid="{00000000-0005-0000-0000-00000B630000}"/>
    <cellStyle name="Normal 73 17 4 2" xfId="30848" xr:uid="{00000000-0005-0000-0000-00000C630000}"/>
    <cellStyle name="Normal 73 17 5" xfId="30841" xr:uid="{00000000-0005-0000-0000-00000D630000}"/>
    <cellStyle name="Normal 73 18" xfId="13362" xr:uid="{00000000-0005-0000-0000-00000E630000}"/>
    <cellStyle name="Normal 73 18 2" xfId="13363" xr:uid="{00000000-0005-0000-0000-00000F630000}"/>
    <cellStyle name="Normal 73 18 2 2" xfId="13364" xr:uid="{00000000-0005-0000-0000-000010630000}"/>
    <cellStyle name="Normal 73 18 2 2 2" xfId="13365" xr:uid="{00000000-0005-0000-0000-000011630000}"/>
    <cellStyle name="Normal 73 18 2 2 2 2" xfId="30852" xr:uid="{00000000-0005-0000-0000-000012630000}"/>
    <cellStyle name="Normal 73 18 2 2 3" xfId="30851" xr:uid="{00000000-0005-0000-0000-000013630000}"/>
    <cellStyle name="Normal 73 18 2 3" xfId="13366" xr:uid="{00000000-0005-0000-0000-000014630000}"/>
    <cellStyle name="Normal 73 18 2 3 2" xfId="30853" xr:uid="{00000000-0005-0000-0000-000015630000}"/>
    <cellStyle name="Normal 73 18 2 4" xfId="30850" xr:uid="{00000000-0005-0000-0000-000016630000}"/>
    <cellStyle name="Normal 73 18 3" xfId="13367" xr:uid="{00000000-0005-0000-0000-000017630000}"/>
    <cellStyle name="Normal 73 18 3 2" xfId="13368" xr:uid="{00000000-0005-0000-0000-000018630000}"/>
    <cellStyle name="Normal 73 18 3 2 2" xfId="30855" xr:uid="{00000000-0005-0000-0000-000019630000}"/>
    <cellStyle name="Normal 73 18 3 3" xfId="30854" xr:uid="{00000000-0005-0000-0000-00001A630000}"/>
    <cellStyle name="Normal 73 18 4" xfId="13369" xr:uid="{00000000-0005-0000-0000-00001B630000}"/>
    <cellStyle name="Normal 73 18 4 2" xfId="30856" xr:uid="{00000000-0005-0000-0000-00001C630000}"/>
    <cellStyle name="Normal 73 18 5" xfId="30849" xr:uid="{00000000-0005-0000-0000-00001D630000}"/>
    <cellStyle name="Normal 73 19" xfId="13370" xr:uid="{00000000-0005-0000-0000-00001E630000}"/>
    <cellStyle name="Normal 73 19 2" xfId="13371" xr:uid="{00000000-0005-0000-0000-00001F630000}"/>
    <cellStyle name="Normal 73 19 2 2" xfId="13372" xr:uid="{00000000-0005-0000-0000-000020630000}"/>
    <cellStyle name="Normal 73 19 2 2 2" xfId="13373" xr:uid="{00000000-0005-0000-0000-000021630000}"/>
    <cellStyle name="Normal 73 19 2 2 2 2" xfId="30860" xr:uid="{00000000-0005-0000-0000-000022630000}"/>
    <cellStyle name="Normal 73 19 2 2 3" xfId="30859" xr:uid="{00000000-0005-0000-0000-000023630000}"/>
    <cellStyle name="Normal 73 19 2 3" xfId="13374" xr:uid="{00000000-0005-0000-0000-000024630000}"/>
    <cellStyle name="Normal 73 19 2 3 2" xfId="30861" xr:uid="{00000000-0005-0000-0000-000025630000}"/>
    <cellStyle name="Normal 73 19 2 4" xfId="30858" xr:uid="{00000000-0005-0000-0000-000026630000}"/>
    <cellStyle name="Normal 73 19 3" xfId="13375" xr:uid="{00000000-0005-0000-0000-000027630000}"/>
    <cellStyle name="Normal 73 19 3 2" xfId="13376" xr:uid="{00000000-0005-0000-0000-000028630000}"/>
    <cellStyle name="Normal 73 19 3 2 2" xfId="30863" xr:uid="{00000000-0005-0000-0000-000029630000}"/>
    <cellStyle name="Normal 73 19 3 3" xfId="30862" xr:uid="{00000000-0005-0000-0000-00002A630000}"/>
    <cellStyle name="Normal 73 19 4" xfId="13377" xr:uid="{00000000-0005-0000-0000-00002B630000}"/>
    <cellStyle name="Normal 73 19 4 2" xfId="30864" xr:uid="{00000000-0005-0000-0000-00002C630000}"/>
    <cellStyle name="Normal 73 19 5" xfId="30857" xr:uid="{00000000-0005-0000-0000-00002D630000}"/>
    <cellStyle name="Normal 73 2" xfId="13378" xr:uid="{00000000-0005-0000-0000-00002E630000}"/>
    <cellStyle name="Normal 73 2 2" xfId="13379" xr:uid="{00000000-0005-0000-0000-00002F630000}"/>
    <cellStyle name="Normal 73 2 2 2" xfId="13380" xr:uid="{00000000-0005-0000-0000-000030630000}"/>
    <cellStyle name="Normal 73 2 2 2 2" xfId="13381" xr:uid="{00000000-0005-0000-0000-000031630000}"/>
    <cellStyle name="Normal 73 2 2 2 2 2" xfId="30868" xr:uid="{00000000-0005-0000-0000-000032630000}"/>
    <cellStyle name="Normal 73 2 2 2 3" xfId="30867" xr:uid="{00000000-0005-0000-0000-000033630000}"/>
    <cellStyle name="Normal 73 2 2 3" xfId="13382" xr:uid="{00000000-0005-0000-0000-000034630000}"/>
    <cellStyle name="Normal 73 2 2 3 2" xfId="30869" xr:uid="{00000000-0005-0000-0000-000035630000}"/>
    <cellStyle name="Normal 73 2 2 4" xfId="30866" xr:uid="{00000000-0005-0000-0000-000036630000}"/>
    <cellStyle name="Normal 73 2 3" xfId="13383" xr:uid="{00000000-0005-0000-0000-000037630000}"/>
    <cellStyle name="Normal 73 2 3 2" xfId="13384" xr:uid="{00000000-0005-0000-0000-000038630000}"/>
    <cellStyle name="Normal 73 2 3 2 2" xfId="30871" xr:uid="{00000000-0005-0000-0000-000039630000}"/>
    <cellStyle name="Normal 73 2 3 3" xfId="30870" xr:uid="{00000000-0005-0000-0000-00003A630000}"/>
    <cellStyle name="Normal 73 2 4" xfId="13385" xr:uid="{00000000-0005-0000-0000-00003B630000}"/>
    <cellStyle name="Normal 73 2 4 2" xfId="30872" xr:uid="{00000000-0005-0000-0000-00003C630000}"/>
    <cellStyle name="Normal 73 2 5" xfId="30865" xr:uid="{00000000-0005-0000-0000-00003D630000}"/>
    <cellStyle name="Normal 73 20" xfId="13386" xr:uid="{00000000-0005-0000-0000-00003E630000}"/>
    <cellStyle name="Normal 73 20 2" xfId="13387" xr:uid="{00000000-0005-0000-0000-00003F630000}"/>
    <cellStyle name="Normal 73 20 2 2" xfId="13388" xr:uid="{00000000-0005-0000-0000-000040630000}"/>
    <cellStyle name="Normal 73 20 2 2 2" xfId="13389" xr:uid="{00000000-0005-0000-0000-000041630000}"/>
    <cellStyle name="Normal 73 20 2 2 2 2" xfId="30876" xr:uid="{00000000-0005-0000-0000-000042630000}"/>
    <cellStyle name="Normal 73 20 2 2 3" xfId="30875" xr:uid="{00000000-0005-0000-0000-000043630000}"/>
    <cellStyle name="Normal 73 20 2 3" xfId="13390" xr:uid="{00000000-0005-0000-0000-000044630000}"/>
    <cellStyle name="Normal 73 20 2 3 2" xfId="30877" xr:uid="{00000000-0005-0000-0000-000045630000}"/>
    <cellStyle name="Normal 73 20 2 4" xfId="30874" xr:uid="{00000000-0005-0000-0000-000046630000}"/>
    <cellStyle name="Normal 73 20 3" xfId="13391" xr:uid="{00000000-0005-0000-0000-000047630000}"/>
    <cellStyle name="Normal 73 20 3 2" xfId="13392" xr:uid="{00000000-0005-0000-0000-000048630000}"/>
    <cellStyle name="Normal 73 20 3 2 2" xfId="30879" xr:uid="{00000000-0005-0000-0000-000049630000}"/>
    <cellStyle name="Normal 73 20 3 3" xfId="30878" xr:uid="{00000000-0005-0000-0000-00004A630000}"/>
    <cellStyle name="Normal 73 20 4" xfId="13393" xr:uid="{00000000-0005-0000-0000-00004B630000}"/>
    <cellStyle name="Normal 73 20 4 2" xfId="30880" xr:uid="{00000000-0005-0000-0000-00004C630000}"/>
    <cellStyle name="Normal 73 20 5" xfId="30873" xr:uid="{00000000-0005-0000-0000-00004D630000}"/>
    <cellStyle name="Normal 73 21" xfId="13394" xr:uid="{00000000-0005-0000-0000-00004E630000}"/>
    <cellStyle name="Normal 73 21 2" xfId="13395" xr:uid="{00000000-0005-0000-0000-00004F630000}"/>
    <cellStyle name="Normal 73 21 2 2" xfId="13396" xr:uid="{00000000-0005-0000-0000-000050630000}"/>
    <cellStyle name="Normal 73 21 2 2 2" xfId="13397" xr:uid="{00000000-0005-0000-0000-000051630000}"/>
    <cellStyle name="Normal 73 21 2 2 2 2" xfId="30884" xr:uid="{00000000-0005-0000-0000-000052630000}"/>
    <cellStyle name="Normal 73 21 2 2 3" xfId="30883" xr:uid="{00000000-0005-0000-0000-000053630000}"/>
    <cellStyle name="Normal 73 21 2 3" xfId="13398" xr:uid="{00000000-0005-0000-0000-000054630000}"/>
    <cellStyle name="Normal 73 21 2 3 2" xfId="30885" xr:uid="{00000000-0005-0000-0000-000055630000}"/>
    <cellStyle name="Normal 73 21 2 4" xfId="30882" xr:uid="{00000000-0005-0000-0000-000056630000}"/>
    <cellStyle name="Normal 73 21 3" xfId="13399" xr:uid="{00000000-0005-0000-0000-000057630000}"/>
    <cellStyle name="Normal 73 21 3 2" xfId="13400" xr:uid="{00000000-0005-0000-0000-000058630000}"/>
    <cellStyle name="Normal 73 21 3 2 2" xfId="30887" xr:uid="{00000000-0005-0000-0000-000059630000}"/>
    <cellStyle name="Normal 73 21 3 3" xfId="30886" xr:uid="{00000000-0005-0000-0000-00005A630000}"/>
    <cellStyle name="Normal 73 21 4" xfId="13401" xr:uid="{00000000-0005-0000-0000-00005B630000}"/>
    <cellStyle name="Normal 73 21 4 2" xfId="30888" xr:uid="{00000000-0005-0000-0000-00005C630000}"/>
    <cellStyle name="Normal 73 21 5" xfId="30881" xr:uid="{00000000-0005-0000-0000-00005D630000}"/>
    <cellStyle name="Normal 73 22" xfId="13402" xr:uid="{00000000-0005-0000-0000-00005E630000}"/>
    <cellStyle name="Normal 73 22 2" xfId="13403" xr:uid="{00000000-0005-0000-0000-00005F630000}"/>
    <cellStyle name="Normal 73 22 2 2" xfId="13404" xr:uid="{00000000-0005-0000-0000-000060630000}"/>
    <cellStyle name="Normal 73 22 2 2 2" xfId="13405" xr:uid="{00000000-0005-0000-0000-000061630000}"/>
    <cellStyle name="Normal 73 22 2 2 2 2" xfId="30892" xr:uid="{00000000-0005-0000-0000-000062630000}"/>
    <cellStyle name="Normal 73 22 2 2 3" xfId="30891" xr:uid="{00000000-0005-0000-0000-000063630000}"/>
    <cellStyle name="Normal 73 22 2 3" xfId="13406" xr:uid="{00000000-0005-0000-0000-000064630000}"/>
    <cellStyle name="Normal 73 22 2 3 2" xfId="30893" xr:uid="{00000000-0005-0000-0000-000065630000}"/>
    <cellStyle name="Normal 73 22 2 4" xfId="30890" xr:uid="{00000000-0005-0000-0000-000066630000}"/>
    <cellStyle name="Normal 73 22 3" xfId="13407" xr:uid="{00000000-0005-0000-0000-000067630000}"/>
    <cellStyle name="Normal 73 22 3 2" xfId="13408" xr:uid="{00000000-0005-0000-0000-000068630000}"/>
    <cellStyle name="Normal 73 22 3 2 2" xfId="30895" xr:uid="{00000000-0005-0000-0000-000069630000}"/>
    <cellStyle name="Normal 73 22 3 3" xfId="30894" xr:uid="{00000000-0005-0000-0000-00006A630000}"/>
    <cellStyle name="Normal 73 22 4" xfId="13409" xr:uid="{00000000-0005-0000-0000-00006B630000}"/>
    <cellStyle name="Normal 73 22 4 2" xfId="30896" xr:uid="{00000000-0005-0000-0000-00006C630000}"/>
    <cellStyle name="Normal 73 22 5" xfId="30889" xr:uid="{00000000-0005-0000-0000-00006D630000}"/>
    <cellStyle name="Normal 73 23" xfId="13410" xr:uid="{00000000-0005-0000-0000-00006E630000}"/>
    <cellStyle name="Normal 73 23 2" xfId="13411" xr:uid="{00000000-0005-0000-0000-00006F630000}"/>
    <cellStyle name="Normal 73 23 2 2" xfId="13412" xr:uid="{00000000-0005-0000-0000-000070630000}"/>
    <cellStyle name="Normal 73 23 2 2 2" xfId="30899" xr:uid="{00000000-0005-0000-0000-000071630000}"/>
    <cellStyle name="Normal 73 23 2 3" xfId="30898" xr:uid="{00000000-0005-0000-0000-000072630000}"/>
    <cellStyle name="Normal 73 23 3" xfId="13413" xr:uid="{00000000-0005-0000-0000-000073630000}"/>
    <cellStyle name="Normal 73 23 3 2" xfId="30900" xr:uid="{00000000-0005-0000-0000-000074630000}"/>
    <cellStyle name="Normal 73 23 4" xfId="30897" xr:uid="{00000000-0005-0000-0000-000075630000}"/>
    <cellStyle name="Normal 73 24" xfId="13414" xr:uid="{00000000-0005-0000-0000-000076630000}"/>
    <cellStyle name="Normal 73 24 2" xfId="13415" xr:uid="{00000000-0005-0000-0000-000077630000}"/>
    <cellStyle name="Normal 73 24 2 2" xfId="30902" xr:uid="{00000000-0005-0000-0000-000078630000}"/>
    <cellStyle name="Normal 73 24 3" xfId="30901" xr:uid="{00000000-0005-0000-0000-000079630000}"/>
    <cellStyle name="Normal 73 25" xfId="13416" xr:uid="{00000000-0005-0000-0000-00007A630000}"/>
    <cellStyle name="Normal 73 25 2" xfId="30903" xr:uid="{00000000-0005-0000-0000-00007B630000}"/>
    <cellStyle name="Normal 73 26" xfId="30784" xr:uid="{00000000-0005-0000-0000-00007C630000}"/>
    <cellStyle name="Normal 73 3" xfId="13417" xr:uid="{00000000-0005-0000-0000-00007D630000}"/>
    <cellStyle name="Normal 73 3 2" xfId="13418" xr:uid="{00000000-0005-0000-0000-00007E630000}"/>
    <cellStyle name="Normal 73 3 2 2" xfId="13419" xr:uid="{00000000-0005-0000-0000-00007F630000}"/>
    <cellStyle name="Normal 73 3 2 2 2" xfId="13420" xr:uid="{00000000-0005-0000-0000-000080630000}"/>
    <cellStyle name="Normal 73 3 2 2 2 2" xfId="30907" xr:uid="{00000000-0005-0000-0000-000081630000}"/>
    <cellStyle name="Normal 73 3 2 2 3" xfId="30906" xr:uid="{00000000-0005-0000-0000-000082630000}"/>
    <cellStyle name="Normal 73 3 2 3" xfId="13421" xr:uid="{00000000-0005-0000-0000-000083630000}"/>
    <cellStyle name="Normal 73 3 2 3 2" xfId="30908" xr:uid="{00000000-0005-0000-0000-000084630000}"/>
    <cellStyle name="Normal 73 3 2 4" xfId="30905" xr:uid="{00000000-0005-0000-0000-000085630000}"/>
    <cellStyle name="Normal 73 3 3" xfId="13422" xr:uid="{00000000-0005-0000-0000-000086630000}"/>
    <cellStyle name="Normal 73 3 3 2" xfId="13423" xr:uid="{00000000-0005-0000-0000-000087630000}"/>
    <cellStyle name="Normal 73 3 3 2 2" xfId="30910" xr:uid="{00000000-0005-0000-0000-000088630000}"/>
    <cellStyle name="Normal 73 3 3 3" xfId="30909" xr:uid="{00000000-0005-0000-0000-000089630000}"/>
    <cellStyle name="Normal 73 3 4" xfId="13424" xr:uid="{00000000-0005-0000-0000-00008A630000}"/>
    <cellStyle name="Normal 73 3 4 2" xfId="30911" xr:uid="{00000000-0005-0000-0000-00008B630000}"/>
    <cellStyle name="Normal 73 3 5" xfId="30904" xr:uid="{00000000-0005-0000-0000-00008C630000}"/>
    <cellStyle name="Normal 73 4" xfId="13425" xr:uid="{00000000-0005-0000-0000-00008D630000}"/>
    <cellStyle name="Normal 73 4 2" xfId="13426" xr:uid="{00000000-0005-0000-0000-00008E630000}"/>
    <cellStyle name="Normal 73 4 2 2" xfId="13427" xr:uid="{00000000-0005-0000-0000-00008F630000}"/>
    <cellStyle name="Normal 73 4 2 2 2" xfId="13428" xr:uid="{00000000-0005-0000-0000-000090630000}"/>
    <cellStyle name="Normal 73 4 2 2 2 2" xfId="30915" xr:uid="{00000000-0005-0000-0000-000091630000}"/>
    <cellStyle name="Normal 73 4 2 2 3" xfId="30914" xr:uid="{00000000-0005-0000-0000-000092630000}"/>
    <cellStyle name="Normal 73 4 2 3" xfId="13429" xr:uid="{00000000-0005-0000-0000-000093630000}"/>
    <cellStyle name="Normal 73 4 2 3 2" xfId="30916" xr:uid="{00000000-0005-0000-0000-000094630000}"/>
    <cellStyle name="Normal 73 4 2 4" xfId="30913" xr:uid="{00000000-0005-0000-0000-000095630000}"/>
    <cellStyle name="Normal 73 4 3" xfId="13430" xr:uid="{00000000-0005-0000-0000-000096630000}"/>
    <cellStyle name="Normal 73 4 3 2" xfId="13431" xr:uid="{00000000-0005-0000-0000-000097630000}"/>
    <cellStyle name="Normal 73 4 3 2 2" xfId="30918" xr:uid="{00000000-0005-0000-0000-000098630000}"/>
    <cellStyle name="Normal 73 4 3 3" xfId="30917" xr:uid="{00000000-0005-0000-0000-000099630000}"/>
    <cellStyle name="Normal 73 4 4" xfId="13432" xr:uid="{00000000-0005-0000-0000-00009A630000}"/>
    <cellStyle name="Normal 73 4 4 2" xfId="30919" xr:uid="{00000000-0005-0000-0000-00009B630000}"/>
    <cellStyle name="Normal 73 4 5" xfId="30912" xr:uid="{00000000-0005-0000-0000-00009C630000}"/>
    <cellStyle name="Normal 73 5" xfId="13433" xr:uid="{00000000-0005-0000-0000-00009D630000}"/>
    <cellStyle name="Normal 73 5 2" xfId="13434" xr:uid="{00000000-0005-0000-0000-00009E630000}"/>
    <cellStyle name="Normal 73 5 2 2" xfId="13435" xr:uid="{00000000-0005-0000-0000-00009F630000}"/>
    <cellStyle name="Normal 73 5 2 2 2" xfId="13436" xr:uid="{00000000-0005-0000-0000-0000A0630000}"/>
    <cellStyle name="Normal 73 5 2 2 2 2" xfId="30923" xr:uid="{00000000-0005-0000-0000-0000A1630000}"/>
    <cellStyle name="Normal 73 5 2 2 3" xfId="30922" xr:uid="{00000000-0005-0000-0000-0000A2630000}"/>
    <cellStyle name="Normal 73 5 2 3" xfId="13437" xr:uid="{00000000-0005-0000-0000-0000A3630000}"/>
    <cellStyle name="Normal 73 5 2 3 2" xfId="30924" xr:uid="{00000000-0005-0000-0000-0000A4630000}"/>
    <cellStyle name="Normal 73 5 2 4" xfId="30921" xr:uid="{00000000-0005-0000-0000-0000A5630000}"/>
    <cellStyle name="Normal 73 5 3" xfId="13438" xr:uid="{00000000-0005-0000-0000-0000A6630000}"/>
    <cellStyle name="Normal 73 5 3 2" xfId="13439" xr:uid="{00000000-0005-0000-0000-0000A7630000}"/>
    <cellStyle name="Normal 73 5 3 2 2" xfId="30926" xr:uid="{00000000-0005-0000-0000-0000A8630000}"/>
    <cellStyle name="Normal 73 5 3 3" xfId="30925" xr:uid="{00000000-0005-0000-0000-0000A9630000}"/>
    <cellStyle name="Normal 73 5 4" xfId="13440" xr:uid="{00000000-0005-0000-0000-0000AA630000}"/>
    <cellStyle name="Normal 73 5 4 2" xfId="30927" xr:uid="{00000000-0005-0000-0000-0000AB630000}"/>
    <cellStyle name="Normal 73 5 5" xfId="30920" xr:uid="{00000000-0005-0000-0000-0000AC630000}"/>
    <cellStyle name="Normal 73 6" xfId="13441" xr:uid="{00000000-0005-0000-0000-0000AD630000}"/>
    <cellStyle name="Normal 73 6 2" xfId="13442" xr:uid="{00000000-0005-0000-0000-0000AE630000}"/>
    <cellStyle name="Normal 73 6 2 2" xfId="13443" xr:uid="{00000000-0005-0000-0000-0000AF630000}"/>
    <cellStyle name="Normal 73 6 2 2 2" xfId="13444" xr:uid="{00000000-0005-0000-0000-0000B0630000}"/>
    <cellStyle name="Normal 73 6 2 2 2 2" xfId="30931" xr:uid="{00000000-0005-0000-0000-0000B1630000}"/>
    <cellStyle name="Normal 73 6 2 2 3" xfId="30930" xr:uid="{00000000-0005-0000-0000-0000B2630000}"/>
    <cellStyle name="Normal 73 6 2 3" xfId="13445" xr:uid="{00000000-0005-0000-0000-0000B3630000}"/>
    <cellStyle name="Normal 73 6 2 3 2" xfId="30932" xr:uid="{00000000-0005-0000-0000-0000B4630000}"/>
    <cellStyle name="Normal 73 6 2 4" xfId="30929" xr:uid="{00000000-0005-0000-0000-0000B5630000}"/>
    <cellStyle name="Normal 73 6 3" xfId="13446" xr:uid="{00000000-0005-0000-0000-0000B6630000}"/>
    <cellStyle name="Normal 73 6 3 2" xfId="13447" xr:uid="{00000000-0005-0000-0000-0000B7630000}"/>
    <cellStyle name="Normal 73 6 3 2 2" xfId="30934" xr:uid="{00000000-0005-0000-0000-0000B8630000}"/>
    <cellStyle name="Normal 73 6 3 3" xfId="30933" xr:uid="{00000000-0005-0000-0000-0000B9630000}"/>
    <cellStyle name="Normal 73 6 4" xfId="13448" xr:uid="{00000000-0005-0000-0000-0000BA630000}"/>
    <cellStyle name="Normal 73 6 4 2" xfId="30935" xr:uid="{00000000-0005-0000-0000-0000BB630000}"/>
    <cellStyle name="Normal 73 6 5" xfId="30928" xr:uid="{00000000-0005-0000-0000-0000BC630000}"/>
    <cellStyle name="Normal 73 7" xfId="13449" xr:uid="{00000000-0005-0000-0000-0000BD630000}"/>
    <cellStyle name="Normal 73 7 2" xfId="13450" xr:uid="{00000000-0005-0000-0000-0000BE630000}"/>
    <cellStyle name="Normal 73 7 2 2" xfId="13451" xr:uid="{00000000-0005-0000-0000-0000BF630000}"/>
    <cellStyle name="Normal 73 7 2 2 2" xfId="13452" xr:uid="{00000000-0005-0000-0000-0000C0630000}"/>
    <cellStyle name="Normal 73 7 2 2 2 2" xfId="30939" xr:uid="{00000000-0005-0000-0000-0000C1630000}"/>
    <cellStyle name="Normal 73 7 2 2 3" xfId="30938" xr:uid="{00000000-0005-0000-0000-0000C2630000}"/>
    <cellStyle name="Normal 73 7 2 3" xfId="13453" xr:uid="{00000000-0005-0000-0000-0000C3630000}"/>
    <cellStyle name="Normal 73 7 2 3 2" xfId="30940" xr:uid="{00000000-0005-0000-0000-0000C4630000}"/>
    <cellStyle name="Normal 73 7 2 4" xfId="30937" xr:uid="{00000000-0005-0000-0000-0000C5630000}"/>
    <cellStyle name="Normal 73 7 3" xfId="13454" xr:uid="{00000000-0005-0000-0000-0000C6630000}"/>
    <cellStyle name="Normal 73 7 3 2" xfId="13455" xr:uid="{00000000-0005-0000-0000-0000C7630000}"/>
    <cellStyle name="Normal 73 7 3 2 2" xfId="30942" xr:uid="{00000000-0005-0000-0000-0000C8630000}"/>
    <cellStyle name="Normal 73 7 3 3" xfId="30941" xr:uid="{00000000-0005-0000-0000-0000C9630000}"/>
    <cellStyle name="Normal 73 7 4" xfId="13456" xr:uid="{00000000-0005-0000-0000-0000CA630000}"/>
    <cellStyle name="Normal 73 7 4 2" xfId="30943" xr:uid="{00000000-0005-0000-0000-0000CB630000}"/>
    <cellStyle name="Normal 73 7 5" xfId="30936" xr:uid="{00000000-0005-0000-0000-0000CC630000}"/>
    <cellStyle name="Normal 73 8" xfId="13457" xr:uid="{00000000-0005-0000-0000-0000CD630000}"/>
    <cellStyle name="Normal 73 8 2" xfId="13458" xr:uid="{00000000-0005-0000-0000-0000CE630000}"/>
    <cellStyle name="Normal 73 8 2 2" xfId="13459" xr:uid="{00000000-0005-0000-0000-0000CF630000}"/>
    <cellStyle name="Normal 73 8 2 2 2" xfId="13460" xr:uid="{00000000-0005-0000-0000-0000D0630000}"/>
    <cellStyle name="Normal 73 8 2 2 2 2" xfId="30947" xr:uid="{00000000-0005-0000-0000-0000D1630000}"/>
    <cellStyle name="Normal 73 8 2 2 3" xfId="30946" xr:uid="{00000000-0005-0000-0000-0000D2630000}"/>
    <cellStyle name="Normal 73 8 2 3" xfId="13461" xr:uid="{00000000-0005-0000-0000-0000D3630000}"/>
    <cellStyle name="Normal 73 8 2 3 2" xfId="30948" xr:uid="{00000000-0005-0000-0000-0000D4630000}"/>
    <cellStyle name="Normal 73 8 2 4" xfId="30945" xr:uid="{00000000-0005-0000-0000-0000D5630000}"/>
    <cellStyle name="Normal 73 8 3" xfId="13462" xr:uid="{00000000-0005-0000-0000-0000D6630000}"/>
    <cellStyle name="Normal 73 8 3 2" xfId="13463" xr:uid="{00000000-0005-0000-0000-0000D7630000}"/>
    <cellStyle name="Normal 73 8 3 2 2" xfId="30950" xr:uid="{00000000-0005-0000-0000-0000D8630000}"/>
    <cellStyle name="Normal 73 8 3 3" xfId="30949" xr:uid="{00000000-0005-0000-0000-0000D9630000}"/>
    <cellStyle name="Normal 73 8 4" xfId="13464" xr:uid="{00000000-0005-0000-0000-0000DA630000}"/>
    <cellStyle name="Normal 73 8 4 2" xfId="30951" xr:uid="{00000000-0005-0000-0000-0000DB630000}"/>
    <cellStyle name="Normal 73 8 5" xfId="30944" xr:uid="{00000000-0005-0000-0000-0000DC630000}"/>
    <cellStyle name="Normal 73 9" xfId="13465" xr:uid="{00000000-0005-0000-0000-0000DD630000}"/>
    <cellStyle name="Normal 73 9 2" xfId="13466" xr:uid="{00000000-0005-0000-0000-0000DE630000}"/>
    <cellStyle name="Normal 73 9 2 2" xfId="13467" xr:uid="{00000000-0005-0000-0000-0000DF630000}"/>
    <cellStyle name="Normal 73 9 2 2 2" xfId="13468" xr:uid="{00000000-0005-0000-0000-0000E0630000}"/>
    <cellStyle name="Normal 73 9 2 2 2 2" xfId="30955" xr:uid="{00000000-0005-0000-0000-0000E1630000}"/>
    <cellStyle name="Normal 73 9 2 2 3" xfId="30954" xr:uid="{00000000-0005-0000-0000-0000E2630000}"/>
    <cellStyle name="Normal 73 9 2 3" xfId="13469" xr:uid="{00000000-0005-0000-0000-0000E3630000}"/>
    <cellStyle name="Normal 73 9 2 3 2" xfId="30956" xr:uid="{00000000-0005-0000-0000-0000E4630000}"/>
    <cellStyle name="Normal 73 9 2 4" xfId="30953" xr:uid="{00000000-0005-0000-0000-0000E5630000}"/>
    <cellStyle name="Normal 73 9 3" xfId="13470" xr:uid="{00000000-0005-0000-0000-0000E6630000}"/>
    <cellStyle name="Normal 73 9 3 2" xfId="13471" xr:uid="{00000000-0005-0000-0000-0000E7630000}"/>
    <cellStyle name="Normal 73 9 3 2 2" xfId="30958" xr:uid="{00000000-0005-0000-0000-0000E8630000}"/>
    <cellStyle name="Normal 73 9 3 3" xfId="30957" xr:uid="{00000000-0005-0000-0000-0000E9630000}"/>
    <cellStyle name="Normal 73 9 4" xfId="13472" xr:uid="{00000000-0005-0000-0000-0000EA630000}"/>
    <cellStyle name="Normal 73 9 4 2" xfId="30959" xr:uid="{00000000-0005-0000-0000-0000EB630000}"/>
    <cellStyle name="Normal 73 9 5" xfId="30952" xr:uid="{00000000-0005-0000-0000-0000EC630000}"/>
    <cellStyle name="Normal 74" xfId="13473" xr:uid="{00000000-0005-0000-0000-0000ED630000}"/>
    <cellStyle name="Normal 74 10" xfId="13474" xr:uid="{00000000-0005-0000-0000-0000EE630000}"/>
    <cellStyle name="Normal 74 10 2" xfId="13475" xr:uid="{00000000-0005-0000-0000-0000EF630000}"/>
    <cellStyle name="Normal 74 10 2 2" xfId="13476" xr:uid="{00000000-0005-0000-0000-0000F0630000}"/>
    <cellStyle name="Normal 74 10 2 2 2" xfId="13477" xr:uid="{00000000-0005-0000-0000-0000F1630000}"/>
    <cellStyle name="Normal 74 10 2 2 2 2" xfId="30964" xr:uid="{00000000-0005-0000-0000-0000F2630000}"/>
    <cellStyle name="Normal 74 10 2 2 3" xfId="30963" xr:uid="{00000000-0005-0000-0000-0000F3630000}"/>
    <cellStyle name="Normal 74 10 2 3" xfId="13478" xr:uid="{00000000-0005-0000-0000-0000F4630000}"/>
    <cellStyle name="Normal 74 10 2 3 2" xfId="30965" xr:uid="{00000000-0005-0000-0000-0000F5630000}"/>
    <cellStyle name="Normal 74 10 2 4" xfId="30962" xr:uid="{00000000-0005-0000-0000-0000F6630000}"/>
    <cellStyle name="Normal 74 10 3" xfId="13479" xr:uid="{00000000-0005-0000-0000-0000F7630000}"/>
    <cellStyle name="Normal 74 10 3 2" xfId="13480" xr:uid="{00000000-0005-0000-0000-0000F8630000}"/>
    <cellStyle name="Normal 74 10 3 2 2" xfId="30967" xr:uid="{00000000-0005-0000-0000-0000F9630000}"/>
    <cellStyle name="Normal 74 10 3 3" xfId="30966" xr:uid="{00000000-0005-0000-0000-0000FA630000}"/>
    <cellStyle name="Normal 74 10 4" xfId="13481" xr:uid="{00000000-0005-0000-0000-0000FB630000}"/>
    <cellStyle name="Normal 74 10 4 2" xfId="30968" xr:uid="{00000000-0005-0000-0000-0000FC630000}"/>
    <cellStyle name="Normal 74 10 5" xfId="30961" xr:uid="{00000000-0005-0000-0000-0000FD630000}"/>
    <cellStyle name="Normal 74 11" xfId="13482" xr:uid="{00000000-0005-0000-0000-0000FE630000}"/>
    <cellStyle name="Normal 74 11 2" xfId="13483" xr:uid="{00000000-0005-0000-0000-0000FF630000}"/>
    <cellStyle name="Normal 74 11 2 2" xfId="13484" xr:uid="{00000000-0005-0000-0000-000000640000}"/>
    <cellStyle name="Normal 74 11 2 2 2" xfId="13485" xr:uid="{00000000-0005-0000-0000-000001640000}"/>
    <cellStyle name="Normal 74 11 2 2 2 2" xfId="30972" xr:uid="{00000000-0005-0000-0000-000002640000}"/>
    <cellStyle name="Normal 74 11 2 2 3" xfId="30971" xr:uid="{00000000-0005-0000-0000-000003640000}"/>
    <cellStyle name="Normal 74 11 2 3" xfId="13486" xr:uid="{00000000-0005-0000-0000-000004640000}"/>
    <cellStyle name="Normal 74 11 2 3 2" xfId="30973" xr:uid="{00000000-0005-0000-0000-000005640000}"/>
    <cellStyle name="Normal 74 11 2 4" xfId="30970" xr:uid="{00000000-0005-0000-0000-000006640000}"/>
    <cellStyle name="Normal 74 11 3" xfId="13487" xr:uid="{00000000-0005-0000-0000-000007640000}"/>
    <cellStyle name="Normal 74 11 3 2" xfId="13488" xr:uid="{00000000-0005-0000-0000-000008640000}"/>
    <cellStyle name="Normal 74 11 3 2 2" xfId="30975" xr:uid="{00000000-0005-0000-0000-000009640000}"/>
    <cellStyle name="Normal 74 11 3 3" xfId="30974" xr:uid="{00000000-0005-0000-0000-00000A640000}"/>
    <cellStyle name="Normal 74 11 4" xfId="13489" xr:uid="{00000000-0005-0000-0000-00000B640000}"/>
    <cellStyle name="Normal 74 11 4 2" xfId="30976" xr:uid="{00000000-0005-0000-0000-00000C640000}"/>
    <cellStyle name="Normal 74 11 5" xfId="30969" xr:uid="{00000000-0005-0000-0000-00000D640000}"/>
    <cellStyle name="Normal 74 12" xfId="13490" xr:uid="{00000000-0005-0000-0000-00000E640000}"/>
    <cellStyle name="Normal 74 12 2" xfId="13491" xr:uid="{00000000-0005-0000-0000-00000F640000}"/>
    <cellStyle name="Normal 74 12 2 2" xfId="13492" xr:uid="{00000000-0005-0000-0000-000010640000}"/>
    <cellStyle name="Normal 74 12 2 2 2" xfId="13493" xr:uid="{00000000-0005-0000-0000-000011640000}"/>
    <cellStyle name="Normal 74 12 2 2 2 2" xfId="30980" xr:uid="{00000000-0005-0000-0000-000012640000}"/>
    <cellStyle name="Normal 74 12 2 2 3" xfId="30979" xr:uid="{00000000-0005-0000-0000-000013640000}"/>
    <cellStyle name="Normal 74 12 2 3" xfId="13494" xr:uid="{00000000-0005-0000-0000-000014640000}"/>
    <cellStyle name="Normal 74 12 2 3 2" xfId="30981" xr:uid="{00000000-0005-0000-0000-000015640000}"/>
    <cellStyle name="Normal 74 12 2 4" xfId="30978" xr:uid="{00000000-0005-0000-0000-000016640000}"/>
    <cellStyle name="Normal 74 12 3" xfId="13495" xr:uid="{00000000-0005-0000-0000-000017640000}"/>
    <cellStyle name="Normal 74 12 3 2" xfId="13496" xr:uid="{00000000-0005-0000-0000-000018640000}"/>
    <cellStyle name="Normal 74 12 3 2 2" xfId="30983" xr:uid="{00000000-0005-0000-0000-000019640000}"/>
    <cellStyle name="Normal 74 12 3 3" xfId="30982" xr:uid="{00000000-0005-0000-0000-00001A640000}"/>
    <cellStyle name="Normal 74 12 4" xfId="13497" xr:uid="{00000000-0005-0000-0000-00001B640000}"/>
    <cellStyle name="Normal 74 12 4 2" xfId="30984" xr:uid="{00000000-0005-0000-0000-00001C640000}"/>
    <cellStyle name="Normal 74 12 5" xfId="30977" xr:uid="{00000000-0005-0000-0000-00001D640000}"/>
    <cellStyle name="Normal 74 13" xfId="13498" xr:uid="{00000000-0005-0000-0000-00001E640000}"/>
    <cellStyle name="Normal 74 13 2" xfId="13499" xr:uid="{00000000-0005-0000-0000-00001F640000}"/>
    <cellStyle name="Normal 74 13 2 2" xfId="13500" xr:uid="{00000000-0005-0000-0000-000020640000}"/>
    <cellStyle name="Normal 74 13 2 2 2" xfId="13501" xr:uid="{00000000-0005-0000-0000-000021640000}"/>
    <cellStyle name="Normal 74 13 2 2 2 2" xfId="30988" xr:uid="{00000000-0005-0000-0000-000022640000}"/>
    <cellStyle name="Normal 74 13 2 2 3" xfId="30987" xr:uid="{00000000-0005-0000-0000-000023640000}"/>
    <cellStyle name="Normal 74 13 2 3" xfId="13502" xr:uid="{00000000-0005-0000-0000-000024640000}"/>
    <cellStyle name="Normal 74 13 2 3 2" xfId="30989" xr:uid="{00000000-0005-0000-0000-000025640000}"/>
    <cellStyle name="Normal 74 13 2 4" xfId="30986" xr:uid="{00000000-0005-0000-0000-000026640000}"/>
    <cellStyle name="Normal 74 13 3" xfId="13503" xr:uid="{00000000-0005-0000-0000-000027640000}"/>
    <cellStyle name="Normal 74 13 3 2" xfId="13504" xr:uid="{00000000-0005-0000-0000-000028640000}"/>
    <cellStyle name="Normal 74 13 3 2 2" xfId="30991" xr:uid="{00000000-0005-0000-0000-000029640000}"/>
    <cellStyle name="Normal 74 13 3 3" xfId="30990" xr:uid="{00000000-0005-0000-0000-00002A640000}"/>
    <cellStyle name="Normal 74 13 4" xfId="13505" xr:uid="{00000000-0005-0000-0000-00002B640000}"/>
    <cellStyle name="Normal 74 13 4 2" xfId="30992" xr:uid="{00000000-0005-0000-0000-00002C640000}"/>
    <cellStyle name="Normal 74 13 5" xfId="30985" xr:uid="{00000000-0005-0000-0000-00002D640000}"/>
    <cellStyle name="Normal 74 14" xfId="13506" xr:uid="{00000000-0005-0000-0000-00002E640000}"/>
    <cellStyle name="Normal 74 14 2" xfId="13507" xr:uid="{00000000-0005-0000-0000-00002F640000}"/>
    <cellStyle name="Normal 74 14 2 2" xfId="13508" xr:uid="{00000000-0005-0000-0000-000030640000}"/>
    <cellStyle name="Normal 74 14 2 2 2" xfId="13509" xr:uid="{00000000-0005-0000-0000-000031640000}"/>
    <cellStyle name="Normal 74 14 2 2 2 2" xfId="30996" xr:uid="{00000000-0005-0000-0000-000032640000}"/>
    <cellStyle name="Normal 74 14 2 2 3" xfId="30995" xr:uid="{00000000-0005-0000-0000-000033640000}"/>
    <cellStyle name="Normal 74 14 2 3" xfId="13510" xr:uid="{00000000-0005-0000-0000-000034640000}"/>
    <cellStyle name="Normal 74 14 2 3 2" xfId="30997" xr:uid="{00000000-0005-0000-0000-000035640000}"/>
    <cellStyle name="Normal 74 14 2 4" xfId="30994" xr:uid="{00000000-0005-0000-0000-000036640000}"/>
    <cellStyle name="Normal 74 14 3" xfId="13511" xr:uid="{00000000-0005-0000-0000-000037640000}"/>
    <cellStyle name="Normal 74 14 3 2" xfId="13512" xr:uid="{00000000-0005-0000-0000-000038640000}"/>
    <cellStyle name="Normal 74 14 3 2 2" xfId="30999" xr:uid="{00000000-0005-0000-0000-000039640000}"/>
    <cellStyle name="Normal 74 14 3 3" xfId="30998" xr:uid="{00000000-0005-0000-0000-00003A640000}"/>
    <cellStyle name="Normal 74 14 4" xfId="13513" xr:uid="{00000000-0005-0000-0000-00003B640000}"/>
    <cellStyle name="Normal 74 14 4 2" xfId="31000" xr:uid="{00000000-0005-0000-0000-00003C640000}"/>
    <cellStyle name="Normal 74 14 5" xfId="30993" xr:uid="{00000000-0005-0000-0000-00003D640000}"/>
    <cellStyle name="Normal 74 15" xfId="13514" xr:uid="{00000000-0005-0000-0000-00003E640000}"/>
    <cellStyle name="Normal 74 15 2" xfId="13515" xr:uid="{00000000-0005-0000-0000-00003F640000}"/>
    <cellStyle name="Normal 74 15 2 2" xfId="13516" xr:uid="{00000000-0005-0000-0000-000040640000}"/>
    <cellStyle name="Normal 74 15 2 2 2" xfId="13517" xr:uid="{00000000-0005-0000-0000-000041640000}"/>
    <cellStyle name="Normal 74 15 2 2 2 2" xfId="31004" xr:uid="{00000000-0005-0000-0000-000042640000}"/>
    <cellStyle name="Normal 74 15 2 2 3" xfId="31003" xr:uid="{00000000-0005-0000-0000-000043640000}"/>
    <cellStyle name="Normal 74 15 2 3" xfId="13518" xr:uid="{00000000-0005-0000-0000-000044640000}"/>
    <cellStyle name="Normal 74 15 2 3 2" xfId="31005" xr:uid="{00000000-0005-0000-0000-000045640000}"/>
    <cellStyle name="Normal 74 15 2 4" xfId="31002" xr:uid="{00000000-0005-0000-0000-000046640000}"/>
    <cellStyle name="Normal 74 15 3" xfId="13519" xr:uid="{00000000-0005-0000-0000-000047640000}"/>
    <cellStyle name="Normal 74 15 3 2" xfId="13520" xr:uid="{00000000-0005-0000-0000-000048640000}"/>
    <cellStyle name="Normal 74 15 3 2 2" xfId="31007" xr:uid="{00000000-0005-0000-0000-000049640000}"/>
    <cellStyle name="Normal 74 15 3 3" xfId="31006" xr:uid="{00000000-0005-0000-0000-00004A640000}"/>
    <cellStyle name="Normal 74 15 4" xfId="13521" xr:uid="{00000000-0005-0000-0000-00004B640000}"/>
    <cellStyle name="Normal 74 15 4 2" xfId="31008" xr:uid="{00000000-0005-0000-0000-00004C640000}"/>
    <cellStyle name="Normal 74 15 5" xfId="31001" xr:uid="{00000000-0005-0000-0000-00004D640000}"/>
    <cellStyle name="Normal 74 16" xfId="13522" xr:uid="{00000000-0005-0000-0000-00004E640000}"/>
    <cellStyle name="Normal 74 16 2" xfId="13523" xr:uid="{00000000-0005-0000-0000-00004F640000}"/>
    <cellStyle name="Normal 74 16 2 2" xfId="13524" xr:uid="{00000000-0005-0000-0000-000050640000}"/>
    <cellStyle name="Normal 74 16 2 2 2" xfId="13525" xr:uid="{00000000-0005-0000-0000-000051640000}"/>
    <cellStyle name="Normal 74 16 2 2 2 2" xfId="31012" xr:uid="{00000000-0005-0000-0000-000052640000}"/>
    <cellStyle name="Normal 74 16 2 2 3" xfId="31011" xr:uid="{00000000-0005-0000-0000-000053640000}"/>
    <cellStyle name="Normal 74 16 2 3" xfId="13526" xr:uid="{00000000-0005-0000-0000-000054640000}"/>
    <cellStyle name="Normal 74 16 2 3 2" xfId="31013" xr:uid="{00000000-0005-0000-0000-000055640000}"/>
    <cellStyle name="Normal 74 16 2 4" xfId="31010" xr:uid="{00000000-0005-0000-0000-000056640000}"/>
    <cellStyle name="Normal 74 16 3" xfId="13527" xr:uid="{00000000-0005-0000-0000-000057640000}"/>
    <cellStyle name="Normal 74 16 3 2" xfId="13528" xr:uid="{00000000-0005-0000-0000-000058640000}"/>
    <cellStyle name="Normal 74 16 3 2 2" xfId="31015" xr:uid="{00000000-0005-0000-0000-000059640000}"/>
    <cellStyle name="Normal 74 16 3 3" xfId="31014" xr:uid="{00000000-0005-0000-0000-00005A640000}"/>
    <cellStyle name="Normal 74 16 4" xfId="13529" xr:uid="{00000000-0005-0000-0000-00005B640000}"/>
    <cellStyle name="Normal 74 16 4 2" xfId="31016" xr:uid="{00000000-0005-0000-0000-00005C640000}"/>
    <cellStyle name="Normal 74 16 5" xfId="31009" xr:uid="{00000000-0005-0000-0000-00005D640000}"/>
    <cellStyle name="Normal 74 17" xfId="13530" xr:uid="{00000000-0005-0000-0000-00005E640000}"/>
    <cellStyle name="Normal 74 17 2" xfId="13531" xr:uid="{00000000-0005-0000-0000-00005F640000}"/>
    <cellStyle name="Normal 74 17 2 2" xfId="13532" xr:uid="{00000000-0005-0000-0000-000060640000}"/>
    <cellStyle name="Normal 74 17 2 2 2" xfId="13533" xr:uid="{00000000-0005-0000-0000-000061640000}"/>
    <cellStyle name="Normal 74 17 2 2 2 2" xfId="31020" xr:uid="{00000000-0005-0000-0000-000062640000}"/>
    <cellStyle name="Normal 74 17 2 2 3" xfId="31019" xr:uid="{00000000-0005-0000-0000-000063640000}"/>
    <cellStyle name="Normal 74 17 2 3" xfId="13534" xr:uid="{00000000-0005-0000-0000-000064640000}"/>
    <cellStyle name="Normal 74 17 2 3 2" xfId="31021" xr:uid="{00000000-0005-0000-0000-000065640000}"/>
    <cellStyle name="Normal 74 17 2 4" xfId="31018" xr:uid="{00000000-0005-0000-0000-000066640000}"/>
    <cellStyle name="Normal 74 17 3" xfId="13535" xr:uid="{00000000-0005-0000-0000-000067640000}"/>
    <cellStyle name="Normal 74 17 3 2" xfId="13536" xr:uid="{00000000-0005-0000-0000-000068640000}"/>
    <cellStyle name="Normal 74 17 3 2 2" xfId="31023" xr:uid="{00000000-0005-0000-0000-000069640000}"/>
    <cellStyle name="Normal 74 17 3 3" xfId="31022" xr:uid="{00000000-0005-0000-0000-00006A640000}"/>
    <cellStyle name="Normal 74 17 4" xfId="13537" xr:uid="{00000000-0005-0000-0000-00006B640000}"/>
    <cellStyle name="Normal 74 17 4 2" xfId="31024" xr:uid="{00000000-0005-0000-0000-00006C640000}"/>
    <cellStyle name="Normal 74 17 5" xfId="31017" xr:uid="{00000000-0005-0000-0000-00006D640000}"/>
    <cellStyle name="Normal 74 18" xfId="13538" xr:uid="{00000000-0005-0000-0000-00006E640000}"/>
    <cellStyle name="Normal 74 18 2" xfId="13539" xr:uid="{00000000-0005-0000-0000-00006F640000}"/>
    <cellStyle name="Normal 74 18 2 2" xfId="13540" xr:uid="{00000000-0005-0000-0000-000070640000}"/>
    <cellStyle name="Normal 74 18 2 2 2" xfId="13541" xr:uid="{00000000-0005-0000-0000-000071640000}"/>
    <cellStyle name="Normal 74 18 2 2 2 2" xfId="31028" xr:uid="{00000000-0005-0000-0000-000072640000}"/>
    <cellStyle name="Normal 74 18 2 2 3" xfId="31027" xr:uid="{00000000-0005-0000-0000-000073640000}"/>
    <cellStyle name="Normal 74 18 2 3" xfId="13542" xr:uid="{00000000-0005-0000-0000-000074640000}"/>
    <cellStyle name="Normal 74 18 2 3 2" xfId="31029" xr:uid="{00000000-0005-0000-0000-000075640000}"/>
    <cellStyle name="Normal 74 18 2 4" xfId="31026" xr:uid="{00000000-0005-0000-0000-000076640000}"/>
    <cellStyle name="Normal 74 18 3" xfId="13543" xr:uid="{00000000-0005-0000-0000-000077640000}"/>
    <cellStyle name="Normal 74 18 3 2" xfId="13544" xr:uid="{00000000-0005-0000-0000-000078640000}"/>
    <cellStyle name="Normal 74 18 3 2 2" xfId="31031" xr:uid="{00000000-0005-0000-0000-000079640000}"/>
    <cellStyle name="Normal 74 18 3 3" xfId="31030" xr:uid="{00000000-0005-0000-0000-00007A640000}"/>
    <cellStyle name="Normal 74 18 4" xfId="13545" xr:uid="{00000000-0005-0000-0000-00007B640000}"/>
    <cellStyle name="Normal 74 18 4 2" xfId="31032" xr:uid="{00000000-0005-0000-0000-00007C640000}"/>
    <cellStyle name="Normal 74 18 5" xfId="31025" xr:uid="{00000000-0005-0000-0000-00007D640000}"/>
    <cellStyle name="Normal 74 19" xfId="13546" xr:uid="{00000000-0005-0000-0000-00007E640000}"/>
    <cellStyle name="Normal 74 19 2" xfId="13547" xr:uid="{00000000-0005-0000-0000-00007F640000}"/>
    <cellStyle name="Normal 74 19 2 2" xfId="13548" xr:uid="{00000000-0005-0000-0000-000080640000}"/>
    <cellStyle name="Normal 74 19 2 2 2" xfId="13549" xr:uid="{00000000-0005-0000-0000-000081640000}"/>
    <cellStyle name="Normal 74 19 2 2 2 2" xfId="31036" xr:uid="{00000000-0005-0000-0000-000082640000}"/>
    <cellStyle name="Normal 74 19 2 2 3" xfId="31035" xr:uid="{00000000-0005-0000-0000-000083640000}"/>
    <cellStyle name="Normal 74 19 2 3" xfId="13550" xr:uid="{00000000-0005-0000-0000-000084640000}"/>
    <cellStyle name="Normal 74 19 2 3 2" xfId="31037" xr:uid="{00000000-0005-0000-0000-000085640000}"/>
    <cellStyle name="Normal 74 19 2 4" xfId="31034" xr:uid="{00000000-0005-0000-0000-000086640000}"/>
    <cellStyle name="Normal 74 19 3" xfId="13551" xr:uid="{00000000-0005-0000-0000-000087640000}"/>
    <cellStyle name="Normal 74 19 3 2" xfId="13552" xr:uid="{00000000-0005-0000-0000-000088640000}"/>
    <cellStyle name="Normal 74 19 3 2 2" xfId="31039" xr:uid="{00000000-0005-0000-0000-000089640000}"/>
    <cellStyle name="Normal 74 19 3 3" xfId="31038" xr:uid="{00000000-0005-0000-0000-00008A640000}"/>
    <cellStyle name="Normal 74 19 4" xfId="13553" xr:uid="{00000000-0005-0000-0000-00008B640000}"/>
    <cellStyle name="Normal 74 19 4 2" xfId="31040" xr:uid="{00000000-0005-0000-0000-00008C640000}"/>
    <cellStyle name="Normal 74 19 5" xfId="31033" xr:uid="{00000000-0005-0000-0000-00008D640000}"/>
    <cellStyle name="Normal 74 2" xfId="13554" xr:uid="{00000000-0005-0000-0000-00008E640000}"/>
    <cellStyle name="Normal 74 2 2" xfId="13555" xr:uid="{00000000-0005-0000-0000-00008F640000}"/>
    <cellStyle name="Normal 74 2 2 2" xfId="13556" xr:uid="{00000000-0005-0000-0000-000090640000}"/>
    <cellStyle name="Normal 74 2 2 2 2" xfId="13557" xr:uid="{00000000-0005-0000-0000-000091640000}"/>
    <cellStyle name="Normal 74 2 2 2 2 2" xfId="31044" xr:uid="{00000000-0005-0000-0000-000092640000}"/>
    <cellStyle name="Normal 74 2 2 2 3" xfId="31043" xr:uid="{00000000-0005-0000-0000-000093640000}"/>
    <cellStyle name="Normal 74 2 2 3" xfId="13558" xr:uid="{00000000-0005-0000-0000-000094640000}"/>
    <cellStyle name="Normal 74 2 2 3 2" xfId="31045" xr:uid="{00000000-0005-0000-0000-000095640000}"/>
    <cellStyle name="Normal 74 2 2 4" xfId="31042" xr:uid="{00000000-0005-0000-0000-000096640000}"/>
    <cellStyle name="Normal 74 2 3" xfId="13559" xr:uid="{00000000-0005-0000-0000-000097640000}"/>
    <cellStyle name="Normal 74 2 3 2" xfId="13560" xr:uid="{00000000-0005-0000-0000-000098640000}"/>
    <cellStyle name="Normal 74 2 3 2 2" xfId="31047" xr:uid="{00000000-0005-0000-0000-000099640000}"/>
    <cellStyle name="Normal 74 2 3 3" xfId="31046" xr:uid="{00000000-0005-0000-0000-00009A640000}"/>
    <cellStyle name="Normal 74 2 4" xfId="13561" xr:uid="{00000000-0005-0000-0000-00009B640000}"/>
    <cellStyle name="Normal 74 2 4 2" xfId="31048" xr:uid="{00000000-0005-0000-0000-00009C640000}"/>
    <cellStyle name="Normal 74 2 5" xfId="31041" xr:uid="{00000000-0005-0000-0000-00009D640000}"/>
    <cellStyle name="Normal 74 20" xfId="13562" xr:uid="{00000000-0005-0000-0000-00009E640000}"/>
    <cellStyle name="Normal 74 20 2" xfId="13563" xr:uid="{00000000-0005-0000-0000-00009F640000}"/>
    <cellStyle name="Normal 74 20 2 2" xfId="13564" xr:uid="{00000000-0005-0000-0000-0000A0640000}"/>
    <cellStyle name="Normal 74 20 2 2 2" xfId="13565" xr:uid="{00000000-0005-0000-0000-0000A1640000}"/>
    <cellStyle name="Normal 74 20 2 2 2 2" xfId="31052" xr:uid="{00000000-0005-0000-0000-0000A2640000}"/>
    <cellStyle name="Normal 74 20 2 2 3" xfId="31051" xr:uid="{00000000-0005-0000-0000-0000A3640000}"/>
    <cellStyle name="Normal 74 20 2 3" xfId="13566" xr:uid="{00000000-0005-0000-0000-0000A4640000}"/>
    <cellStyle name="Normal 74 20 2 3 2" xfId="31053" xr:uid="{00000000-0005-0000-0000-0000A5640000}"/>
    <cellStyle name="Normal 74 20 2 4" xfId="31050" xr:uid="{00000000-0005-0000-0000-0000A6640000}"/>
    <cellStyle name="Normal 74 20 3" xfId="13567" xr:uid="{00000000-0005-0000-0000-0000A7640000}"/>
    <cellStyle name="Normal 74 20 3 2" xfId="13568" xr:uid="{00000000-0005-0000-0000-0000A8640000}"/>
    <cellStyle name="Normal 74 20 3 2 2" xfId="31055" xr:uid="{00000000-0005-0000-0000-0000A9640000}"/>
    <cellStyle name="Normal 74 20 3 3" xfId="31054" xr:uid="{00000000-0005-0000-0000-0000AA640000}"/>
    <cellStyle name="Normal 74 20 4" xfId="13569" xr:uid="{00000000-0005-0000-0000-0000AB640000}"/>
    <cellStyle name="Normal 74 20 4 2" xfId="31056" xr:uid="{00000000-0005-0000-0000-0000AC640000}"/>
    <cellStyle name="Normal 74 20 5" xfId="31049" xr:uid="{00000000-0005-0000-0000-0000AD640000}"/>
    <cellStyle name="Normal 74 21" xfId="13570" xr:uid="{00000000-0005-0000-0000-0000AE640000}"/>
    <cellStyle name="Normal 74 21 2" xfId="13571" xr:uid="{00000000-0005-0000-0000-0000AF640000}"/>
    <cellStyle name="Normal 74 21 2 2" xfId="13572" xr:uid="{00000000-0005-0000-0000-0000B0640000}"/>
    <cellStyle name="Normal 74 21 2 2 2" xfId="13573" xr:uid="{00000000-0005-0000-0000-0000B1640000}"/>
    <cellStyle name="Normal 74 21 2 2 2 2" xfId="31060" xr:uid="{00000000-0005-0000-0000-0000B2640000}"/>
    <cellStyle name="Normal 74 21 2 2 3" xfId="31059" xr:uid="{00000000-0005-0000-0000-0000B3640000}"/>
    <cellStyle name="Normal 74 21 2 3" xfId="13574" xr:uid="{00000000-0005-0000-0000-0000B4640000}"/>
    <cellStyle name="Normal 74 21 2 3 2" xfId="31061" xr:uid="{00000000-0005-0000-0000-0000B5640000}"/>
    <cellStyle name="Normal 74 21 2 4" xfId="31058" xr:uid="{00000000-0005-0000-0000-0000B6640000}"/>
    <cellStyle name="Normal 74 21 3" xfId="13575" xr:uid="{00000000-0005-0000-0000-0000B7640000}"/>
    <cellStyle name="Normal 74 21 3 2" xfId="13576" xr:uid="{00000000-0005-0000-0000-0000B8640000}"/>
    <cellStyle name="Normal 74 21 3 2 2" xfId="31063" xr:uid="{00000000-0005-0000-0000-0000B9640000}"/>
    <cellStyle name="Normal 74 21 3 3" xfId="31062" xr:uid="{00000000-0005-0000-0000-0000BA640000}"/>
    <cellStyle name="Normal 74 21 4" xfId="13577" xr:uid="{00000000-0005-0000-0000-0000BB640000}"/>
    <cellStyle name="Normal 74 21 4 2" xfId="31064" xr:uid="{00000000-0005-0000-0000-0000BC640000}"/>
    <cellStyle name="Normal 74 21 5" xfId="31057" xr:uid="{00000000-0005-0000-0000-0000BD640000}"/>
    <cellStyle name="Normal 74 22" xfId="13578" xr:uid="{00000000-0005-0000-0000-0000BE640000}"/>
    <cellStyle name="Normal 74 22 2" xfId="13579" xr:uid="{00000000-0005-0000-0000-0000BF640000}"/>
    <cellStyle name="Normal 74 22 2 2" xfId="13580" xr:uid="{00000000-0005-0000-0000-0000C0640000}"/>
    <cellStyle name="Normal 74 22 2 2 2" xfId="13581" xr:uid="{00000000-0005-0000-0000-0000C1640000}"/>
    <cellStyle name="Normal 74 22 2 2 2 2" xfId="31068" xr:uid="{00000000-0005-0000-0000-0000C2640000}"/>
    <cellStyle name="Normal 74 22 2 2 3" xfId="31067" xr:uid="{00000000-0005-0000-0000-0000C3640000}"/>
    <cellStyle name="Normal 74 22 2 3" xfId="13582" xr:uid="{00000000-0005-0000-0000-0000C4640000}"/>
    <cellStyle name="Normal 74 22 2 3 2" xfId="31069" xr:uid="{00000000-0005-0000-0000-0000C5640000}"/>
    <cellStyle name="Normal 74 22 2 4" xfId="31066" xr:uid="{00000000-0005-0000-0000-0000C6640000}"/>
    <cellStyle name="Normal 74 22 3" xfId="13583" xr:uid="{00000000-0005-0000-0000-0000C7640000}"/>
    <cellStyle name="Normal 74 22 3 2" xfId="13584" xr:uid="{00000000-0005-0000-0000-0000C8640000}"/>
    <cellStyle name="Normal 74 22 3 2 2" xfId="31071" xr:uid="{00000000-0005-0000-0000-0000C9640000}"/>
    <cellStyle name="Normal 74 22 3 3" xfId="31070" xr:uid="{00000000-0005-0000-0000-0000CA640000}"/>
    <cellStyle name="Normal 74 22 4" xfId="13585" xr:uid="{00000000-0005-0000-0000-0000CB640000}"/>
    <cellStyle name="Normal 74 22 4 2" xfId="31072" xr:uid="{00000000-0005-0000-0000-0000CC640000}"/>
    <cellStyle name="Normal 74 22 5" xfId="31065" xr:uid="{00000000-0005-0000-0000-0000CD640000}"/>
    <cellStyle name="Normal 74 23" xfId="13586" xr:uid="{00000000-0005-0000-0000-0000CE640000}"/>
    <cellStyle name="Normal 74 23 2" xfId="13587" xr:uid="{00000000-0005-0000-0000-0000CF640000}"/>
    <cellStyle name="Normal 74 23 2 2" xfId="13588" xr:uid="{00000000-0005-0000-0000-0000D0640000}"/>
    <cellStyle name="Normal 74 23 2 2 2" xfId="31075" xr:uid="{00000000-0005-0000-0000-0000D1640000}"/>
    <cellStyle name="Normal 74 23 2 3" xfId="31074" xr:uid="{00000000-0005-0000-0000-0000D2640000}"/>
    <cellStyle name="Normal 74 23 3" xfId="13589" xr:uid="{00000000-0005-0000-0000-0000D3640000}"/>
    <cellStyle name="Normal 74 23 3 2" xfId="31076" xr:uid="{00000000-0005-0000-0000-0000D4640000}"/>
    <cellStyle name="Normal 74 23 4" xfId="31073" xr:uid="{00000000-0005-0000-0000-0000D5640000}"/>
    <cellStyle name="Normal 74 24" xfId="13590" xr:uid="{00000000-0005-0000-0000-0000D6640000}"/>
    <cellStyle name="Normal 74 24 2" xfId="13591" xr:uid="{00000000-0005-0000-0000-0000D7640000}"/>
    <cellStyle name="Normal 74 24 2 2" xfId="31078" xr:uid="{00000000-0005-0000-0000-0000D8640000}"/>
    <cellStyle name="Normal 74 24 3" xfId="31077" xr:uid="{00000000-0005-0000-0000-0000D9640000}"/>
    <cellStyle name="Normal 74 25" xfId="13592" xr:uid="{00000000-0005-0000-0000-0000DA640000}"/>
    <cellStyle name="Normal 74 25 2" xfId="31079" xr:uid="{00000000-0005-0000-0000-0000DB640000}"/>
    <cellStyle name="Normal 74 26" xfId="30960" xr:uid="{00000000-0005-0000-0000-0000DC640000}"/>
    <cellStyle name="Normal 74 3" xfId="13593" xr:uid="{00000000-0005-0000-0000-0000DD640000}"/>
    <cellStyle name="Normal 74 3 2" xfId="13594" xr:uid="{00000000-0005-0000-0000-0000DE640000}"/>
    <cellStyle name="Normal 74 3 2 2" xfId="13595" xr:uid="{00000000-0005-0000-0000-0000DF640000}"/>
    <cellStyle name="Normal 74 3 2 2 2" xfId="13596" xr:uid="{00000000-0005-0000-0000-0000E0640000}"/>
    <cellStyle name="Normal 74 3 2 2 2 2" xfId="31083" xr:uid="{00000000-0005-0000-0000-0000E1640000}"/>
    <cellStyle name="Normal 74 3 2 2 3" xfId="31082" xr:uid="{00000000-0005-0000-0000-0000E2640000}"/>
    <cellStyle name="Normal 74 3 2 3" xfId="13597" xr:uid="{00000000-0005-0000-0000-0000E3640000}"/>
    <cellStyle name="Normal 74 3 2 3 2" xfId="31084" xr:uid="{00000000-0005-0000-0000-0000E4640000}"/>
    <cellStyle name="Normal 74 3 2 4" xfId="31081" xr:uid="{00000000-0005-0000-0000-0000E5640000}"/>
    <cellStyle name="Normal 74 3 3" xfId="13598" xr:uid="{00000000-0005-0000-0000-0000E6640000}"/>
    <cellStyle name="Normal 74 3 3 2" xfId="13599" xr:uid="{00000000-0005-0000-0000-0000E7640000}"/>
    <cellStyle name="Normal 74 3 3 2 2" xfId="31086" xr:uid="{00000000-0005-0000-0000-0000E8640000}"/>
    <cellStyle name="Normal 74 3 3 3" xfId="31085" xr:uid="{00000000-0005-0000-0000-0000E9640000}"/>
    <cellStyle name="Normal 74 3 4" xfId="13600" xr:uid="{00000000-0005-0000-0000-0000EA640000}"/>
    <cellStyle name="Normal 74 3 4 2" xfId="31087" xr:uid="{00000000-0005-0000-0000-0000EB640000}"/>
    <cellStyle name="Normal 74 3 5" xfId="31080" xr:uid="{00000000-0005-0000-0000-0000EC640000}"/>
    <cellStyle name="Normal 74 4" xfId="13601" xr:uid="{00000000-0005-0000-0000-0000ED640000}"/>
    <cellStyle name="Normal 74 4 2" xfId="13602" xr:uid="{00000000-0005-0000-0000-0000EE640000}"/>
    <cellStyle name="Normal 74 4 2 2" xfId="13603" xr:uid="{00000000-0005-0000-0000-0000EF640000}"/>
    <cellStyle name="Normal 74 4 2 2 2" xfId="13604" xr:uid="{00000000-0005-0000-0000-0000F0640000}"/>
    <cellStyle name="Normal 74 4 2 2 2 2" xfId="31091" xr:uid="{00000000-0005-0000-0000-0000F1640000}"/>
    <cellStyle name="Normal 74 4 2 2 3" xfId="31090" xr:uid="{00000000-0005-0000-0000-0000F2640000}"/>
    <cellStyle name="Normal 74 4 2 3" xfId="13605" xr:uid="{00000000-0005-0000-0000-0000F3640000}"/>
    <cellStyle name="Normal 74 4 2 3 2" xfId="31092" xr:uid="{00000000-0005-0000-0000-0000F4640000}"/>
    <cellStyle name="Normal 74 4 2 4" xfId="31089" xr:uid="{00000000-0005-0000-0000-0000F5640000}"/>
    <cellStyle name="Normal 74 4 3" xfId="13606" xr:uid="{00000000-0005-0000-0000-0000F6640000}"/>
    <cellStyle name="Normal 74 4 3 2" xfId="13607" xr:uid="{00000000-0005-0000-0000-0000F7640000}"/>
    <cellStyle name="Normal 74 4 3 2 2" xfId="31094" xr:uid="{00000000-0005-0000-0000-0000F8640000}"/>
    <cellStyle name="Normal 74 4 3 3" xfId="31093" xr:uid="{00000000-0005-0000-0000-0000F9640000}"/>
    <cellStyle name="Normal 74 4 4" xfId="13608" xr:uid="{00000000-0005-0000-0000-0000FA640000}"/>
    <cellStyle name="Normal 74 4 4 2" xfId="31095" xr:uid="{00000000-0005-0000-0000-0000FB640000}"/>
    <cellStyle name="Normal 74 4 5" xfId="31088" xr:uid="{00000000-0005-0000-0000-0000FC640000}"/>
    <cellStyle name="Normal 74 5" xfId="13609" xr:uid="{00000000-0005-0000-0000-0000FD640000}"/>
    <cellStyle name="Normal 74 5 2" xfId="13610" xr:uid="{00000000-0005-0000-0000-0000FE640000}"/>
    <cellStyle name="Normal 74 5 2 2" xfId="13611" xr:uid="{00000000-0005-0000-0000-0000FF640000}"/>
    <cellStyle name="Normal 74 5 2 2 2" xfId="13612" xr:uid="{00000000-0005-0000-0000-000000650000}"/>
    <cellStyle name="Normal 74 5 2 2 2 2" xfId="31099" xr:uid="{00000000-0005-0000-0000-000001650000}"/>
    <cellStyle name="Normal 74 5 2 2 3" xfId="31098" xr:uid="{00000000-0005-0000-0000-000002650000}"/>
    <cellStyle name="Normal 74 5 2 3" xfId="13613" xr:uid="{00000000-0005-0000-0000-000003650000}"/>
    <cellStyle name="Normal 74 5 2 3 2" xfId="31100" xr:uid="{00000000-0005-0000-0000-000004650000}"/>
    <cellStyle name="Normal 74 5 2 4" xfId="31097" xr:uid="{00000000-0005-0000-0000-000005650000}"/>
    <cellStyle name="Normal 74 5 3" xfId="13614" xr:uid="{00000000-0005-0000-0000-000006650000}"/>
    <cellStyle name="Normal 74 5 3 2" xfId="13615" xr:uid="{00000000-0005-0000-0000-000007650000}"/>
    <cellStyle name="Normal 74 5 3 2 2" xfId="31102" xr:uid="{00000000-0005-0000-0000-000008650000}"/>
    <cellStyle name="Normal 74 5 3 3" xfId="31101" xr:uid="{00000000-0005-0000-0000-000009650000}"/>
    <cellStyle name="Normal 74 5 4" xfId="13616" xr:uid="{00000000-0005-0000-0000-00000A650000}"/>
    <cellStyle name="Normal 74 5 4 2" xfId="31103" xr:uid="{00000000-0005-0000-0000-00000B650000}"/>
    <cellStyle name="Normal 74 5 5" xfId="31096" xr:uid="{00000000-0005-0000-0000-00000C650000}"/>
    <cellStyle name="Normal 74 6" xfId="13617" xr:uid="{00000000-0005-0000-0000-00000D650000}"/>
    <cellStyle name="Normal 74 6 2" xfId="13618" xr:uid="{00000000-0005-0000-0000-00000E650000}"/>
    <cellStyle name="Normal 74 6 2 2" xfId="13619" xr:uid="{00000000-0005-0000-0000-00000F650000}"/>
    <cellStyle name="Normal 74 6 2 2 2" xfId="13620" xr:uid="{00000000-0005-0000-0000-000010650000}"/>
    <cellStyle name="Normal 74 6 2 2 2 2" xfId="31107" xr:uid="{00000000-0005-0000-0000-000011650000}"/>
    <cellStyle name="Normal 74 6 2 2 3" xfId="31106" xr:uid="{00000000-0005-0000-0000-000012650000}"/>
    <cellStyle name="Normal 74 6 2 3" xfId="13621" xr:uid="{00000000-0005-0000-0000-000013650000}"/>
    <cellStyle name="Normal 74 6 2 3 2" xfId="31108" xr:uid="{00000000-0005-0000-0000-000014650000}"/>
    <cellStyle name="Normal 74 6 2 4" xfId="31105" xr:uid="{00000000-0005-0000-0000-000015650000}"/>
    <cellStyle name="Normal 74 6 3" xfId="13622" xr:uid="{00000000-0005-0000-0000-000016650000}"/>
    <cellStyle name="Normal 74 6 3 2" xfId="13623" xr:uid="{00000000-0005-0000-0000-000017650000}"/>
    <cellStyle name="Normal 74 6 3 2 2" xfId="31110" xr:uid="{00000000-0005-0000-0000-000018650000}"/>
    <cellStyle name="Normal 74 6 3 3" xfId="31109" xr:uid="{00000000-0005-0000-0000-000019650000}"/>
    <cellStyle name="Normal 74 6 4" xfId="13624" xr:uid="{00000000-0005-0000-0000-00001A650000}"/>
    <cellStyle name="Normal 74 6 4 2" xfId="31111" xr:uid="{00000000-0005-0000-0000-00001B650000}"/>
    <cellStyle name="Normal 74 6 5" xfId="31104" xr:uid="{00000000-0005-0000-0000-00001C650000}"/>
    <cellStyle name="Normal 74 7" xfId="13625" xr:uid="{00000000-0005-0000-0000-00001D650000}"/>
    <cellStyle name="Normal 74 7 2" xfId="13626" xr:uid="{00000000-0005-0000-0000-00001E650000}"/>
    <cellStyle name="Normal 74 7 2 2" xfId="13627" xr:uid="{00000000-0005-0000-0000-00001F650000}"/>
    <cellStyle name="Normal 74 7 2 2 2" xfId="13628" xr:uid="{00000000-0005-0000-0000-000020650000}"/>
    <cellStyle name="Normal 74 7 2 2 2 2" xfId="31115" xr:uid="{00000000-0005-0000-0000-000021650000}"/>
    <cellStyle name="Normal 74 7 2 2 3" xfId="31114" xr:uid="{00000000-0005-0000-0000-000022650000}"/>
    <cellStyle name="Normal 74 7 2 3" xfId="13629" xr:uid="{00000000-0005-0000-0000-000023650000}"/>
    <cellStyle name="Normal 74 7 2 3 2" xfId="31116" xr:uid="{00000000-0005-0000-0000-000024650000}"/>
    <cellStyle name="Normal 74 7 2 4" xfId="31113" xr:uid="{00000000-0005-0000-0000-000025650000}"/>
    <cellStyle name="Normal 74 7 3" xfId="13630" xr:uid="{00000000-0005-0000-0000-000026650000}"/>
    <cellStyle name="Normal 74 7 3 2" xfId="13631" xr:uid="{00000000-0005-0000-0000-000027650000}"/>
    <cellStyle name="Normal 74 7 3 2 2" xfId="31118" xr:uid="{00000000-0005-0000-0000-000028650000}"/>
    <cellStyle name="Normal 74 7 3 3" xfId="31117" xr:uid="{00000000-0005-0000-0000-000029650000}"/>
    <cellStyle name="Normal 74 7 4" xfId="13632" xr:uid="{00000000-0005-0000-0000-00002A650000}"/>
    <cellStyle name="Normal 74 7 4 2" xfId="31119" xr:uid="{00000000-0005-0000-0000-00002B650000}"/>
    <cellStyle name="Normal 74 7 5" xfId="31112" xr:uid="{00000000-0005-0000-0000-00002C650000}"/>
    <cellStyle name="Normal 74 8" xfId="13633" xr:uid="{00000000-0005-0000-0000-00002D650000}"/>
    <cellStyle name="Normal 74 8 2" xfId="13634" xr:uid="{00000000-0005-0000-0000-00002E650000}"/>
    <cellStyle name="Normal 74 8 2 2" xfId="13635" xr:uid="{00000000-0005-0000-0000-00002F650000}"/>
    <cellStyle name="Normal 74 8 2 2 2" xfId="13636" xr:uid="{00000000-0005-0000-0000-000030650000}"/>
    <cellStyle name="Normal 74 8 2 2 2 2" xfId="31123" xr:uid="{00000000-0005-0000-0000-000031650000}"/>
    <cellStyle name="Normal 74 8 2 2 3" xfId="31122" xr:uid="{00000000-0005-0000-0000-000032650000}"/>
    <cellStyle name="Normal 74 8 2 3" xfId="13637" xr:uid="{00000000-0005-0000-0000-000033650000}"/>
    <cellStyle name="Normal 74 8 2 3 2" xfId="31124" xr:uid="{00000000-0005-0000-0000-000034650000}"/>
    <cellStyle name="Normal 74 8 2 4" xfId="31121" xr:uid="{00000000-0005-0000-0000-000035650000}"/>
    <cellStyle name="Normal 74 8 3" xfId="13638" xr:uid="{00000000-0005-0000-0000-000036650000}"/>
    <cellStyle name="Normal 74 8 3 2" xfId="13639" xr:uid="{00000000-0005-0000-0000-000037650000}"/>
    <cellStyle name="Normal 74 8 3 2 2" xfId="31126" xr:uid="{00000000-0005-0000-0000-000038650000}"/>
    <cellStyle name="Normal 74 8 3 3" xfId="31125" xr:uid="{00000000-0005-0000-0000-000039650000}"/>
    <cellStyle name="Normal 74 8 4" xfId="13640" xr:uid="{00000000-0005-0000-0000-00003A650000}"/>
    <cellStyle name="Normal 74 8 4 2" xfId="31127" xr:uid="{00000000-0005-0000-0000-00003B650000}"/>
    <cellStyle name="Normal 74 8 5" xfId="31120" xr:uid="{00000000-0005-0000-0000-00003C650000}"/>
    <cellStyle name="Normal 74 9" xfId="13641" xr:uid="{00000000-0005-0000-0000-00003D650000}"/>
    <cellStyle name="Normal 74 9 2" xfId="13642" xr:uid="{00000000-0005-0000-0000-00003E650000}"/>
    <cellStyle name="Normal 74 9 2 2" xfId="13643" xr:uid="{00000000-0005-0000-0000-00003F650000}"/>
    <cellStyle name="Normal 74 9 2 2 2" xfId="13644" xr:uid="{00000000-0005-0000-0000-000040650000}"/>
    <cellStyle name="Normal 74 9 2 2 2 2" xfId="31131" xr:uid="{00000000-0005-0000-0000-000041650000}"/>
    <cellStyle name="Normal 74 9 2 2 3" xfId="31130" xr:uid="{00000000-0005-0000-0000-000042650000}"/>
    <cellStyle name="Normal 74 9 2 3" xfId="13645" xr:uid="{00000000-0005-0000-0000-000043650000}"/>
    <cellStyle name="Normal 74 9 2 3 2" xfId="31132" xr:uid="{00000000-0005-0000-0000-000044650000}"/>
    <cellStyle name="Normal 74 9 2 4" xfId="31129" xr:uid="{00000000-0005-0000-0000-000045650000}"/>
    <cellStyle name="Normal 74 9 3" xfId="13646" xr:uid="{00000000-0005-0000-0000-000046650000}"/>
    <cellStyle name="Normal 74 9 3 2" xfId="13647" xr:uid="{00000000-0005-0000-0000-000047650000}"/>
    <cellStyle name="Normal 74 9 3 2 2" xfId="31134" xr:uid="{00000000-0005-0000-0000-000048650000}"/>
    <cellStyle name="Normal 74 9 3 3" xfId="31133" xr:uid="{00000000-0005-0000-0000-000049650000}"/>
    <cellStyle name="Normal 74 9 4" xfId="13648" xr:uid="{00000000-0005-0000-0000-00004A650000}"/>
    <cellStyle name="Normal 74 9 4 2" xfId="31135" xr:uid="{00000000-0005-0000-0000-00004B650000}"/>
    <cellStyle name="Normal 74 9 5" xfId="31128" xr:uid="{00000000-0005-0000-0000-00004C650000}"/>
    <cellStyle name="Normal 75" xfId="13649" xr:uid="{00000000-0005-0000-0000-00004D650000}"/>
    <cellStyle name="Normal 75 10" xfId="13650" xr:uid="{00000000-0005-0000-0000-00004E650000}"/>
    <cellStyle name="Normal 75 10 2" xfId="13651" xr:uid="{00000000-0005-0000-0000-00004F650000}"/>
    <cellStyle name="Normal 75 10 2 2" xfId="13652" xr:uid="{00000000-0005-0000-0000-000050650000}"/>
    <cellStyle name="Normal 75 10 2 2 2" xfId="13653" xr:uid="{00000000-0005-0000-0000-000051650000}"/>
    <cellStyle name="Normal 75 10 2 2 2 2" xfId="31140" xr:uid="{00000000-0005-0000-0000-000052650000}"/>
    <cellStyle name="Normal 75 10 2 2 3" xfId="31139" xr:uid="{00000000-0005-0000-0000-000053650000}"/>
    <cellStyle name="Normal 75 10 2 3" xfId="13654" xr:uid="{00000000-0005-0000-0000-000054650000}"/>
    <cellStyle name="Normal 75 10 2 3 2" xfId="31141" xr:uid="{00000000-0005-0000-0000-000055650000}"/>
    <cellStyle name="Normal 75 10 2 4" xfId="31138" xr:uid="{00000000-0005-0000-0000-000056650000}"/>
    <cellStyle name="Normal 75 10 3" xfId="13655" xr:uid="{00000000-0005-0000-0000-000057650000}"/>
    <cellStyle name="Normal 75 10 3 2" xfId="13656" xr:uid="{00000000-0005-0000-0000-000058650000}"/>
    <cellStyle name="Normal 75 10 3 2 2" xfId="31143" xr:uid="{00000000-0005-0000-0000-000059650000}"/>
    <cellStyle name="Normal 75 10 3 3" xfId="31142" xr:uid="{00000000-0005-0000-0000-00005A650000}"/>
    <cellStyle name="Normal 75 10 4" xfId="13657" xr:uid="{00000000-0005-0000-0000-00005B650000}"/>
    <cellStyle name="Normal 75 10 4 2" xfId="31144" xr:uid="{00000000-0005-0000-0000-00005C650000}"/>
    <cellStyle name="Normal 75 10 5" xfId="31137" xr:uid="{00000000-0005-0000-0000-00005D650000}"/>
    <cellStyle name="Normal 75 11" xfId="13658" xr:uid="{00000000-0005-0000-0000-00005E650000}"/>
    <cellStyle name="Normal 75 11 2" xfId="13659" xr:uid="{00000000-0005-0000-0000-00005F650000}"/>
    <cellStyle name="Normal 75 11 2 2" xfId="13660" xr:uid="{00000000-0005-0000-0000-000060650000}"/>
    <cellStyle name="Normal 75 11 2 2 2" xfId="13661" xr:uid="{00000000-0005-0000-0000-000061650000}"/>
    <cellStyle name="Normal 75 11 2 2 2 2" xfId="31148" xr:uid="{00000000-0005-0000-0000-000062650000}"/>
    <cellStyle name="Normal 75 11 2 2 3" xfId="31147" xr:uid="{00000000-0005-0000-0000-000063650000}"/>
    <cellStyle name="Normal 75 11 2 3" xfId="13662" xr:uid="{00000000-0005-0000-0000-000064650000}"/>
    <cellStyle name="Normal 75 11 2 3 2" xfId="31149" xr:uid="{00000000-0005-0000-0000-000065650000}"/>
    <cellStyle name="Normal 75 11 2 4" xfId="31146" xr:uid="{00000000-0005-0000-0000-000066650000}"/>
    <cellStyle name="Normal 75 11 3" xfId="13663" xr:uid="{00000000-0005-0000-0000-000067650000}"/>
    <cellStyle name="Normal 75 11 3 2" xfId="13664" xr:uid="{00000000-0005-0000-0000-000068650000}"/>
    <cellStyle name="Normal 75 11 3 2 2" xfId="31151" xr:uid="{00000000-0005-0000-0000-000069650000}"/>
    <cellStyle name="Normal 75 11 3 3" xfId="31150" xr:uid="{00000000-0005-0000-0000-00006A650000}"/>
    <cellStyle name="Normal 75 11 4" xfId="13665" xr:uid="{00000000-0005-0000-0000-00006B650000}"/>
    <cellStyle name="Normal 75 11 4 2" xfId="31152" xr:uid="{00000000-0005-0000-0000-00006C650000}"/>
    <cellStyle name="Normal 75 11 5" xfId="31145" xr:uid="{00000000-0005-0000-0000-00006D650000}"/>
    <cellStyle name="Normal 75 12" xfId="13666" xr:uid="{00000000-0005-0000-0000-00006E650000}"/>
    <cellStyle name="Normal 75 12 2" xfId="13667" xr:uid="{00000000-0005-0000-0000-00006F650000}"/>
    <cellStyle name="Normal 75 12 2 2" xfId="13668" xr:uid="{00000000-0005-0000-0000-000070650000}"/>
    <cellStyle name="Normal 75 12 2 2 2" xfId="13669" xr:uid="{00000000-0005-0000-0000-000071650000}"/>
    <cellStyle name="Normal 75 12 2 2 2 2" xfId="31156" xr:uid="{00000000-0005-0000-0000-000072650000}"/>
    <cellStyle name="Normal 75 12 2 2 3" xfId="31155" xr:uid="{00000000-0005-0000-0000-000073650000}"/>
    <cellStyle name="Normal 75 12 2 3" xfId="13670" xr:uid="{00000000-0005-0000-0000-000074650000}"/>
    <cellStyle name="Normal 75 12 2 3 2" xfId="31157" xr:uid="{00000000-0005-0000-0000-000075650000}"/>
    <cellStyle name="Normal 75 12 2 4" xfId="31154" xr:uid="{00000000-0005-0000-0000-000076650000}"/>
    <cellStyle name="Normal 75 12 3" xfId="13671" xr:uid="{00000000-0005-0000-0000-000077650000}"/>
    <cellStyle name="Normal 75 12 3 2" xfId="13672" xr:uid="{00000000-0005-0000-0000-000078650000}"/>
    <cellStyle name="Normal 75 12 3 2 2" xfId="31159" xr:uid="{00000000-0005-0000-0000-000079650000}"/>
    <cellStyle name="Normal 75 12 3 3" xfId="31158" xr:uid="{00000000-0005-0000-0000-00007A650000}"/>
    <cellStyle name="Normal 75 12 4" xfId="13673" xr:uid="{00000000-0005-0000-0000-00007B650000}"/>
    <cellStyle name="Normal 75 12 4 2" xfId="31160" xr:uid="{00000000-0005-0000-0000-00007C650000}"/>
    <cellStyle name="Normal 75 12 5" xfId="31153" xr:uid="{00000000-0005-0000-0000-00007D650000}"/>
    <cellStyle name="Normal 75 13" xfId="13674" xr:uid="{00000000-0005-0000-0000-00007E650000}"/>
    <cellStyle name="Normal 75 13 2" xfId="13675" xr:uid="{00000000-0005-0000-0000-00007F650000}"/>
    <cellStyle name="Normal 75 13 2 2" xfId="13676" xr:uid="{00000000-0005-0000-0000-000080650000}"/>
    <cellStyle name="Normal 75 13 2 2 2" xfId="13677" xr:uid="{00000000-0005-0000-0000-000081650000}"/>
    <cellStyle name="Normal 75 13 2 2 2 2" xfId="31164" xr:uid="{00000000-0005-0000-0000-000082650000}"/>
    <cellStyle name="Normal 75 13 2 2 3" xfId="31163" xr:uid="{00000000-0005-0000-0000-000083650000}"/>
    <cellStyle name="Normal 75 13 2 3" xfId="13678" xr:uid="{00000000-0005-0000-0000-000084650000}"/>
    <cellStyle name="Normal 75 13 2 3 2" xfId="31165" xr:uid="{00000000-0005-0000-0000-000085650000}"/>
    <cellStyle name="Normal 75 13 2 4" xfId="31162" xr:uid="{00000000-0005-0000-0000-000086650000}"/>
    <cellStyle name="Normal 75 13 3" xfId="13679" xr:uid="{00000000-0005-0000-0000-000087650000}"/>
    <cellStyle name="Normal 75 13 3 2" xfId="13680" xr:uid="{00000000-0005-0000-0000-000088650000}"/>
    <cellStyle name="Normal 75 13 3 2 2" xfId="31167" xr:uid="{00000000-0005-0000-0000-000089650000}"/>
    <cellStyle name="Normal 75 13 3 3" xfId="31166" xr:uid="{00000000-0005-0000-0000-00008A650000}"/>
    <cellStyle name="Normal 75 13 4" xfId="13681" xr:uid="{00000000-0005-0000-0000-00008B650000}"/>
    <cellStyle name="Normal 75 13 4 2" xfId="31168" xr:uid="{00000000-0005-0000-0000-00008C650000}"/>
    <cellStyle name="Normal 75 13 5" xfId="31161" xr:uid="{00000000-0005-0000-0000-00008D650000}"/>
    <cellStyle name="Normal 75 14" xfId="13682" xr:uid="{00000000-0005-0000-0000-00008E650000}"/>
    <cellStyle name="Normal 75 14 2" xfId="13683" xr:uid="{00000000-0005-0000-0000-00008F650000}"/>
    <cellStyle name="Normal 75 14 2 2" xfId="13684" xr:uid="{00000000-0005-0000-0000-000090650000}"/>
    <cellStyle name="Normal 75 14 2 2 2" xfId="13685" xr:uid="{00000000-0005-0000-0000-000091650000}"/>
    <cellStyle name="Normal 75 14 2 2 2 2" xfId="31172" xr:uid="{00000000-0005-0000-0000-000092650000}"/>
    <cellStyle name="Normal 75 14 2 2 3" xfId="31171" xr:uid="{00000000-0005-0000-0000-000093650000}"/>
    <cellStyle name="Normal 75 14 2 3" xfId="13686" xr:uid="{00000000-0005-0000-0000-000094650000}"/>
    <cellStyle name="Normal 75 14 2 3 2" xfId="31173" xr:uid="{00000000-0005-0000-0000-000095650000}"/>
    <cellStyle name="Normal 75 14 2 4" xfId="31170" xr:uid="{00000000-0005-0000-0000-000096650000}"/>
    <cellStyle name="Normal 75 14 3" xfId="13687" xr:uid="{00000000-0005-0000-0000-000097650000}"/>
    <cellStyle name="Normal 75 14 3 2" xfId="13688" xr:uid="{00000000-0005-0000-0000-000098650000}"/>
    <cellStyle name="Normal 75 14 3 2 2" xfId="31175" xr:uid="{00000000-0005-0000-0000-000099650000}"/>
    <cellStyle name="Normal 75 14 3 3" xfId="31174" xr:uid="{00000000-0005-0000-0000-00009A650000}"/>
    <cellStyle name="Normal 75 14 4" xfId="13689" xr:uid="{00000000-0005-0000-0000-00009B650000}"/>
    <cellStyle name="Normal 75 14 4 2" xfId="31176" xr:uid="{00000000-0005-0000-0000-00009C650000}"/>
    <cellStyle name="Normal 75 14 5" xfId="31169" xr:uid="{00000000-0005-0000-0000-00009D650000}"/>
    <cellStyle name="Normal 75 15" xfId="13690" xr:uid="{00000000-0005-0000-0000-00009E650000}"/>
    <cellStyle name="Normal 75 15 2" xfId="13691" xr:uid="{00000000-0005-0000-0000-00009F650000}"/>
    <cellStyle name="Normal 75 15 2 2" xfId="13692" xr:uid="{00000000-0005-0000-0000-0000A0650000}"/>
    <cellStyle name="Normal 75 15 2 2 2" xfId="13693" xr:uid="{00000000-0005-0000-0000-0000A1650000}"/>
    <cellStyle name="Normal 75 15 2 2 2 2" xfId="31180" xr:uid="{00000000-0005-0000-0000-0000A2650000}"/>
    <cellStyle name="Normal 75 15 2 2 3" xfId="31179" xr:uid="{00000000-0005-0000-0000-0000A3650000}"/>
    <cellStyle name="Normal 75 15 2 3" xfId="13694" xr:uid="{00000000-0005-0000-0000-0000A4650000}"/>
    <cellStyle name="Normal 75 15 2 3 2" xfId="31181" xr:uid="{00000000-0005-0000-0000-0000A5650000}"/>
    <cellStyle name="Normal 75 15 2 4" xfId="31178" xr:uid="{00000000-0005-0000-0000-0000A6650000}"/>
    <cellStyle name="Normal 75 15 3" xfId="13695" xr:uid="{00000000-0005-0000-0000-0000A7650000}"/>
    <cellStyle name="Normal 75 15 3 2" xfId="13696" xr:uid="{00000000-0005-0000-0000-0000A8650000}"/>
    <cellStyle name="Normal 75 15 3 2 2" xfId="31183" xr:uid="{00000000-0005-0000-0000-0000A9650000}"/>
    <cellStyle name="Normal 75 15 3 3" xfId="31182" xr:uid="{00000000-0005-0000-0000-0000AA650000}"/>
    <cellStyle name="Normal 75 15 4" xfId="13697" xr:uid="{00000000-0005-0000-0000-0000AB650000}"/>
    <cellStyle name="Normal 75 15 4 2" xfId="31184" xr:uid="{00000000-0005-0000-0000-0000AC650000}"/>
    <cellStyle name="Normal 75 15 5" xfId="31177" xr:uid="{00000000-0005-0000-0000-0000AD650000}"/>
    <cellStyle name="Normal 75 16" xfId="13698" xr:uid="{00000000-0005-0000-0000-0000AE650000}"/>
    <cellStyle name="Normal 75 16 2" xfId="13699" xr:uid="{00000000-0005-0000-0000-0000AF650000}"/>
    <cellStyle name="Normal 75 16 2 2" xfId="13700" xr:uid="{00000000-0005-0000-0000-0000B0650000}"/>
    <cellStyle name="Normal 75 16 2 2 2" xfId="13701" xr:uid="{00000000-0005-0000-0000-0000B1650000}"/>
    <cellStyle name="Normal 75 16 2 2 2 2" xfId="31188" xr:uid="{00000000-0005-0000-0000-0000B2650000}"/>
    <cellStyle name="Normal 75 16 2 2 3" xfId="31187" xr:uid="{00000000-0005-0000-0000-0000B3650000}"/>
    <cellStyle name="Normal 75 16 2 3" xfId="13702" xr:uid="{00000000-0005-0000-0000-0000B4650000}"/>
    <cellStyle name="Normal 75 16 2 3 2" xfId="31189" xr:uid="{00000000-0005-0000-0000-0000B5650000}"/>
    <cellStyle name="Normal 75 16 2 4" xfId="31186" xr:uid="{00000000-0005-0000-0000-0000B6650000}"/>
    <cellStyle name="Normal 75 16 3" xfId="13703" xr:uid="{00000000-0005-0000-0000-0000B7650000}"/>
    <cellStyle name="Normal 75 16 3 2" xfId="13704" xr:uid="{00000000-0005-0000-0000-0000B8650000}"/>
    <cellStyle name="Normal 75 16 3 2 2" xfId="31191" xr:uid="{00000000-0005-0000-0000-0000B9650000}"/>
    <cellStyle name="Normal 75 16 3 3" xfId="31190" xr:uid="{00000000-0005-0000-0000-0000BA650000}"/>
    <cellStyle name="Normal 75 16 4" xfId="13705" xr:uid="{00000000-0005-0000-0000-0000BB650000}"/>
    <cellStyle name="Normal 75 16 4 2" xfId="31192" xr:uid="{00000000-0005-0000-0000-0000BC650000}"/>
    <cellStyle name="Normal 75 16 5" xfId="31185" xr:uid="{00000000-0005-0000-0000-0000BD650000}"/>
    <cellStyle name="Normal 75 17" xfId="13706" xr:uid="{00000000-0005-0000-0000-0000BE650000}"/>
    <cellStyle name="Normal 75 17 2" xfId="13707" xr:uid="{00000000-0005-0000-0000-0000BF650000}"/>
    <cellStyle name="Normal 75 17 2 2" xfId="13708" xr:uid="{00000000-0005-0000-0000-0000C0650000}"/>
    <cellStyle name="Normal 75 17 2 2 2" xfId="13709" xr:uid="{00000000-0005-0000-0000-0000C1650000}"/>
    <cellStyle name="Normal 75 17 2 2 2 2" xfId="31196" xr:uid="{00000000-0005-0000-0000-0000C2650000}"/>
    <cellStyle name="Normal 75 17 2 2 3" xfId="31195" xr:uid="{00000000-0005-0000-0000-0000C3650000}"/>
    <cellStyle name="Normal 75 17 2 3" xfId="13710" xr:uid="{00000000-0005-0000-0000-0000C4650000}"/>
    <cellStyle name="Normal 75 17 2 3 2" xfId="31197" xr:uid="{00000000-0005-0000-0000-0000C5650000}"/>
    <cellStyle name="Normal 75 17 2 4" xfId="31194" xr:uid="{00000000-0005-0000-0000-0000C6650000}"/>
    <cellStyle name="Normal 75 17 3" xfId="13711" xr:uid="{00000000-0005-0000-0000-0000C7650000}"/>
    <cellStyle name="Normal 75 17 3 2" xfId="13712" xr:uid="{00000000-0005-0000-0000-0000C8650000}"/>
    <cellStyle name="Normal 75 17 3 2 2" xfId="31199" xr:uid="{00000000-0005-0000-0000-0000C9650000}"/>
    <cellStyle name="Normal 75 17 3 3" xfId="31198" xr:uid="{00000000-0005-0000-0000-0000CA650000}"/>
    <cellStyle name="Normal 75 17 4" xfId="13713" xr:uid="{00000000-0005-0000-0000-0000CB650000}"/>
    <cellStyle name="Normal 75 17 4 2" xfId="31200" xr:uid="{00000000-0005-0000-0000-0000CC650000}"/>
    <cellStyle name="Normal 75 17 5" xfId="31193" xr:uid="{00000000-0005-0000-0000-0000CD650000}"/>
    <cellStyle name="Normal 75 18" xfId="13714" xr:uid="{00000000-0005-0000-0000-0000CE650000}"/>
    <cellStyle name="Normal 75 18 2" xfId="13715" xr:uid="{00000000-0005-0000-0000-0000CF650000}"/>
    <cellStyle name="Normal 75 18 2 2" xfId="13716" xr:uid="{00000000-0005-0000-0000-0000D0650000}"/>
    <cellStyle name="Normal 75 18 2 2 2" xfId="13717" xr:uid="{00000000-0005-0000-0000-0000D1650000}"/>
    <cellStyle name="Normal 75 18 2 2 2 2" xfId="31204" xr:uid="{00000000-0005-0000-0000-0000D2650000}"/>
    <cellStyle name="Normal 75 18 2 2 3" xfId="31203" xr:uid="{00000000-0005-0000-0000-0000D3650000}"/>
    <cellStyle name="Normal 75 18 2 3" xfId="13718" xr:uid="{00000000-0005-0000-0000-0000D4650000}"/>
    <cellStyle name="Normal 75 18 2 3 2" xfId="31205" xr:uid="{00000000-0005-0000-0000-0000D5650000}"/>
    <cellStyle name="Normal 75 18 2 4" xfId="31202" xr:uid="{00000000-0005-0000-0000-0000D6650000}"/>
    <cellStyle name="Normal 75 18 3" xfId="13719" xr:uid="{00000000-0005-0000-0000-0000D7650000}"/>
    <cellStyle name="Normal 75 18 3 2" xfId="13720" xr:uid="{00000000-0005-0000-0000-0000D8650000}"/>
    <cellStyle name="Normal 75 18 3 2 2" xfId="31207" xr:uid="{00000000-0005-0000-0000-0000D9650000}"/>
    <cellStyle name="Normal 75 18 3 3" xfId="31206" xr:uid="{00000000-0005-0000-0000-0000DA650000}"/>
    <cellStyle name="Normal 75 18 4" xfId="13721" xr:uid="{00000000-0005-0000-0000-0000DB650000}"/>
    <cellStyle name="Normal 75 18 4 2" xfId="31208" xr:uid="{00000000-0005-0000-0000-0000DC650000}"/>
    <cellStyle name="Normal 75 18 5" xfId="31201" xr:uid="{00000000-0005-0000-0000-0000DD650000}"/>
    <cellStyle name="Normal 75 19" xfId="13722" xr:uid="{00000000-0005-0000-0000-0000DE650000}"/>
    <cellStyle name="Normal 75 19 2" xfId="13723" xr:uid="{00000000-0005-0000-0000-0000DF650000}"/>
    <cellStyle name="Normal 75 19 2 2" xfId="13724" xr:uid="{00000000-0005-0000-0000-0000E0650000}"/>
    <cellStyle name="Normal 75 19 2 2 2" xfId="13725" xr:uid="{00000000-0005-0000-0000-0000E1650000}"/>
    <cellStyle name="Normal 75 19 2 2 2 2" xfId="31212" xr:uid="{00000000-0005-0000-0000-0000E2650000}"/>
    <cellStyle name="Normal 75 19 2 2 3" xfId="31211" xr:uid="{00000000-0005-0000-0000-0000E3650000}"/>
    <cellStyle name="Normal 75 19 2 3" xfId="13726" xr:uid="{00000000-0005-0000-0000-0000E4650000}"/>
    <cellStyle name="Normal 75 19 2 3 2" xfId="31213" xr:uid="{00000000-0005-0000-0000-0000E5650000}"/>
    <cellStyle name="Normal 75 19 2 4" xfId="31210" xr:uid="{00000000-0005-0000-0000-0000E6650000}"/>
    <cellStyle name="Normal 75 19 3" xfId="13727" xr:uid="{00000000-0005-0000-0000-0000E7650000}"/>
    <cellStyle name="Normal 75 19 3 2" xfId="13728" xr:uid="{00000000-0005-0000-0000-0000E8650000}"/>
    <cellStyle name="Normal 75 19 3 2 2" xfId="31215" xr:uid="{00000000-0005-0000-0000-0000E9650000}"/>
    <cellStyle name="Normal 75 19 3 3" xfId="31214" xr:uid="{00000000-0005-0000-0000-0000EA650000}"/>
    <cellStyle name="Normal 75 19 4" xfId="13729" xr:uid="{00000000-0005-0000-0000-0000EB650000}"/>
    <cellStyle name="Normal 75 19 4 2" xfId="31216" xr:uid="{00000000-0005-0000-0000-0000EC650000}"/>
    <cellStyle name="Normal 75 19 5" xfId="31209" xr:uid="{00000000-0005-0000-0000-0000ED650000}"/>
    <cellStyle name="Normal 75 2" xfId="13730" xr:uid="{00000000-0005-0000-0000-0000EE650000}"/>
    <cellStyle name="Normal 75 2 2" xfId="13731" xr:uid="{00000000-0005-0000-0000-0000EF650000}"/>
    <cellStyle name="Normal 75 2 2 2" xfId="13732" xr:uid="{00000000-0005-0000-0000-0000F0650000}"/>
    <cellStyle name="Normal 75 2 2 2 2" xfId="13733" xr:uid="{00000000-0005-0000-0000-0000F1650000}"/>
    <cellStyle name="Normal 75 2 2 2 2 2" xfId="31220" xr:uid="{00000000-0005-0000-0000-0000F2650000}"/>
    <cellStyle name="Normal 75 2 2 2 3" xfId="31219" xr:uid="{00000000-0005-0000-0000-0000F3650000}"/>
    <cellStyle name="Normal 75 2 2 3" xfId="13734" xr:uid="{00000000-0005-0000-0000-0000F4650000}"/>
    <cellStyle name="Normal 75 2 2 3 2" xfId="31221" xr:uid="{00000000-0005-0000-0000-0000F5650000}"/>
    <cellStyle name="Normal 75 2 2 4" xfId="31218" xr:uid="{00000000-0005-0000-0000-0000F6650000}"/>
    <cellStyle name="Normal 75 2 3" xfId="13735" xr:uid="{00000000-0005-0000-0000-0000F7650000}"/>
    <cellStyle name="Normal 75 2 3 2" xfId="13736" xr:uid="{00000000-0005-0000-0000-0000F8650000}"/>
    <cellStyle name="Normal 75 2 3 2 2" xfId="31223" xr:uid="{00000000-0005-0000-0000-0000F9650000}"/>
    <cellStyle name="Normal 75 2 3 3" xfId="31222" xr:uid="{00000000-0005-0000-0000-0000FA650000}"/>
    <cellStyle name="Normal 75 2 4" xfId="13737" xr:uid="{00000000-0005-0000-0000-0000FB650000}"/>
    <cellStyle name="Normal 75 2 4 2" xfId="31224" xr:uid="{00000000-0005-0000-0000-0000FC650000}"/>
    <cellStyle name="Normal 75 2 5" xfId="31217" xr:uid="{00000000-0005-0000-0000-0000FD650000}"/>
    <cellStyle name="Normal 75 20" xfId="13738" xr:uid="{00000000-0005-0000-0000-0000FE650000}"/>
    <cellStyle name="Normal 75 20 2" xfId="13739" xr:uid="{00000000-0005-0000-0000-0000FF650000}"/>
    <cellStyle name="Normal 75 20 2 2" xfId="13740" xr:uid="{00000000-0005-0000-0000-000000660000}"/>
    <cellStyle name="Normal 75 20 2 2 2" xfId="13741" xr:uid="{00000000-0005-0000-0000-000001660000}"/>
    <cellStyle name="Normal 75 20 2 2 2 2" xfId="31228" xr:uid="{00000000-0005-0000-0000-000002660000}"/>
    <cellStyle name="Normal 75 20 2 2 3" xfId="31227" xr:uid="{00000000-0005-0000-0000-000003660000}"/>
    <cellStyle name="Normal 75 20 2 3" xfId="13742" xr:uid="{00000000-0005-0000-0000-000004660000}"/>
    <cellStyle name="Normal 75 20 2 3 2" xfId="31229" xr:uid="{00000000-0005-0000-0000-000005660000}"/>
    <cellStyle name="Normal 75 20 2 4" xfId="31226" xr:uid="{00000000-0005-0000-0000-000006660000}"/>
    <cellStyle name="Normal 75 20 3" xfId="13743" xr:uid="{00000000-0005-0000-0000-000007660000}"/>
    <cellStyle name="Normal 75 20 3 2" xfId="13744" xr:uid="{00000000-0005-0000-0000-000008660000}"/>
    <cellStyle name="Normal 75 20 3 2 2" xfId="31231" xr:uid="{00000000-0005-0000-0000-000009660000}"/>
    <cellStyle name="Normal 75 20 3 3" xfId="31230" xr:uid="{00000000-0005-0000-0000-00000A660000}"/>
    <cellStyle name="Normal 75 20 4" xfId="13745" xr:uid="{00000000-0005-0000-0000-00000B660000}"/>
    <cellStyle name="Normal 75 20 4 2" xfId="31232" xr:uid="{00000000-0005-0000-0000-00000C660000}"/>
    <cellStyle name="Normal 75 20 5" xfId="31225" xr:uid="{00000000-0005-0000-0000-00000D660000}"/>
    <cellStyle name="Normal 75 21" xfId="13746" xr:uid="{00000000-0005-0000-0000-00000E660000}"/>
    <cellStyle name="Normal 75 21 2" xfId="13747" xr:uid="{00000000-0005-0000-0000-00000F660000}"/>
    <cellStyle name="Normal 75 21 2 2" xfId="13748" xr:uid="{00000000-0005-0000-0000-000010660000}"/>
    <cellStyle name="Normal 75 21 2 2 2" xfId="13749" xr:uid="{00000000-0005-0000-0000-000011660000}"/>
    <cellStyle name="Normal 75 21 2 2 2 2" xfId="31236" xr:uid="{00000000-0005-0000-0000-000012660000}"/>
    <cellStyle name="Normal 75 21 2 2 3" xfId="31235" xr:uid="{00000000-0005-0000-0000-000013660000}"/>
    <cellStyle name="Normal 75 21 2 3" xfId="13750" xr:uid="{00000000-0005-0000-0000-000014660000}"/>
    <cellStyle name="Normal 75 21 2 3 2" xfId="31237" xr:uid="{00000000-0005-0000-0000-000015660000}"/>
    <cellStyle name="Normal 75 21 2 4" xfId="31234" xr:uid="{00000000-0005-0000-0000-000016660000}"/>
    <cellStyle name="Normal 75 21 3" xfId="13751" xr:uid="{00000000-0005-0000-0000-000017660000}"/>
    <cellStyle name="Normal 75 21 3 2" xfId="13752" xr:uid="{00000000-0005-0000-0000-000018660000}"/>
    <cellStyle name="Normal 75 21 3 2 2" xfId="31239" xr:uid="{00000000-0005-0000-0000-000019660000}"/>
    <cellStyle name="Normal 75 21 3 3" xfId="31238" xr:uid="{00000000-0005-0000-0000-00001A660000}"/>
    <cellStyle name="Normal 75 21 4" xfId="13753" xr:uid="{00000000-0005-0000-0000-00001B660000}"/>
    <cellStyle name="Normal 75 21 4 2" xfId="31240" xr:uid="{00000000-0005-0000-0000-00001C660000}"/>
    <cellStyle name="Normal 75 21 5" xfId="31233" xr:uid="{00000000-0005-0000-0000-00001D660000}"/>
    <cellStyle name="Normal 75 22" xfId="13754" xr:uid="{00000000-0005-0000-0000-00001E660000}"/>
    <cellStyle name="Normal 75 22 2" xfId="13755" xr:uid="{00000000-0005-0000-0000-00001F660000}"/>
    <cellStyle name="Normal 75 22 2 2" xfId="13756" xr:uid="{00000000-0005-0000-0000-000020660000}"/>
    <cellStyle name="Normal 75 22 2 2 2" xfId="13757" xr:uid="{00000000-0005-0000-0000-000021660000}"/>
    <cellStyle name="Normal 75 22 2 2 2 2" xfId="31244" xr:uid="{00000000-0005-0000-0000-000022660000}"/>
    <cellStyle name="Normal 75 22 2 2 3" xfId="31243" xr:uid="{00000000-0005-0000-0000-000023660000}"/>
    <cellStyle name="Normal 75 22 2 3" xfId="13758" xr:uid="{00000000-0005-0000-0000-000024660000}"/>
    <cellStyle name="Normal 75 22 2 3 2" xfId="31245" xr:uid="{00000000-0005-0000-0000-000025660000}"/>
    <cellStyle name="Normal 75 22 2 4" xfId="31242" xr:uid="{00000000-0005-0000-0000-000026660000}"/>
    <cellStyle name="Normal 75 22 3" xfId="13759" xr:uid="{00000000-0005-0000-0000-000027660000}"/>
    <cellStyle name="Normal 75 22 3 2" xfId="13760" xr:uid="{00000000-0005-0000-0000-000028660000}"/>
    <cellStyle name="Normal 75 22 3 2 2" xfId="31247" xr:uid="{00000000-0005-0000-0000-000029660000}"/>
    <cellStyle name="Normal 75 22 3 3" xfId="31246" xr:uid="{00000000-0005-0000-0000-00002A660000}"/>
    <cellStyle name="Normal 75 22 4" xfId="13761" xr:uid="{00000000-0005-0000-0000-00002B660000}"/>
    <cellStyle name="Normal 75 22 4 2" xfId="31248" xr:uid="{00000000-0005-0000-0000-00002C660000}"/>
    <cellStyle name="Normal 75 22 5" xfId="31241" xr:uid="{00000000-0005-0000-0000-00002D660000}"/>
    <cellStyle name="Normal 75 23" xfId="13762" xr:uid="{00000000-0005-0000-0000-00002E660000}"/>
    <cellStyle name="Normal 75 23 2" xfId="13763" xr:uid="{00000000-0005-0000-0000-00002F660000}"/>
    <cellStyle name="Normal 75 23 2 2" xfId="13764" xr:uid="{00000000-0005-0000-0000-000030660000}"/>
    <cellStyle name="Normal 75 23 2 2 2" xfId="31251" xr:uid="{00000000-0005-0000-0000-000031660000}"/>
    <cellStyle name="Normal 75 23 2 3" xfId="31250" xr:uid="{00000000-0005-0000-0000-000032660000}"/>
    <cellStyle name="Normal 75 23 3" xfId="13765" xr:uid="{00000000-0005-0000-0000-000033660000}"/>
    <cellStyle name="Normal 75 23 3 2" xfId="31252" xr:uid="{00000000-0005-0000-0000-000034660000}"/>
    <cellStyle name="Normal 75 23 4" xfId="31249" xr:uid="{00000000-0005-0000-0000-000035660000}"/>
    <cellStyle name="Normal 75 24" xfId="13766" xr:uid="{00000000-0005-0000-0000-000036660000}"/>
    <cellStyle name="Normal 75 24 2" xfId="13767" xr:uid="{00000000-0005-0000-0000-000037660000}"/>
    <cellStyle name="Normal 75 24 2 2" xfId="31254" xr:uid="{00000000-0005-0000-0000-000038660000}"/>
    <cellStyle name="Normal 75 24 3" xfId="31253" xr:uid="{00000000-0005-0000-0000-000039660000}"/>
    <cellStyle name="Normal 75 25" xfId="13768" xr:uid="{00000000-0005-0000-0000-00003A660000}"/>
    <cellStyle name="Normal 75 25 2" xfId="31255" xr:uid="{00000000-0005-0000-0000-00003B660000}"/>
    <cellStyle name="Normal 75 26" xfId="31136" xr:uid="{00000000-0005-0000-0000-00003C660000}"/>
    <cellStyle name="Normal 75 3" xfId="13769" xr:uid="{00000000-0005-0000-0000-00003D660000}"/>
    <cellStyle name="Normal 75 3 2" xfId="13770" xr:uid="{00000000-0005-0000-0000-00003E660000}"/>
    <cellStyle name="Normal 75 3 2 2" xfId="13771" xr:uid="{00000000-0005-0000-0000-00003F660000}"/>
    <cellStyle name="Normal 75 3 2 2 2" xfId="13772" xr:uid="{00000000-0005-0000-0000-000040660000}"/>
    <cellStyle name="Normal 75 3 2 2 2 2" xfId="31259" xr:uid="{00000000-0005-0000-0000-000041660000}"/>
    <cellStyle name="Normal 75 3 2 2 3" xfId="31258" xr:uid="{00000000-0005-0000-0000-000042660000}"/>
    <cellStyle name="Normal 75 3 2 3" xfId="13773" xr:uid="{00000000-0005-0000-0000-000043660000}"/>
    <cellStyle name="Normal 75 3 2 3 2" xfId="31260" xr:uid="{00000000-0005-0000-0000-000044660000}"/>
    <cellStyle name="Normal 75 3 2 4" xfId="31257" xr:uid="{00000000-0005-0000-0000-000045660000}"/>
    <cellStyle name="Normal 75 3 3" xfId="13774" xr:uid="{00000000-0005-0000-0000-000046660000}"/>
    <cellStyle name="Normal 75 3 3 2" xfId="13775" xr:uid="{00000000-0005-0000-0000-000047660000}"/>
    <cellStyle name="Normal 75 3 3 2 2" xfId="31262" xr:uid="{00000000-0005-0000-0000-000048660000}"/>
    <cellStyle name="Normal 75 3 3 3" xfId="31261" xr:uid="{00000000-0005-0000-0000-000049660000}"/>
    <cellStyle name="Normal 75 3 4" xfId="13776" xr:uid="{00000000-0005-0000-0000-00004A660000}"/>
    <cellStyle name="Normal 75 3 4 2" xfId="31263" xr:uid="{00000000-0005-0000-0000-00004B660000}"/>
    <cellStyle name="Normal 75 3 5" xfId="31256" xr:uid="{00000000-0005-0000-0000-00004C660000}"/>
    <cellStyle name="Normal 75 4" xfId="13777" xr:uid="{00000000-0005-0000-0000-00004D660000}"/>
    <cellStyle name="Normal 75 4 2" xfId="13778" xr:uid="{00000000-0005-0000-0000-00004E660000}"/>
    <cellStyle name="Normal 75 4 2 2" xfId="13779" xr:uid="{00000000-0005-0000-0000-00004F660000}"/>
    <cellStyle name="Normal 75 4 2 2 2" xfId="13780" xr:uid="{00000000-0005-0000-0000-000050660000}"/>
    <cellStyle name="Normal 75 4 2 2 2 2" xfId="31267" xr:uid="{00000000-0005-0000-0000-000051660000}"/>
    <cellStyle name="Normal 75 4 2 2 3" xfId="31266" xr:uid="{00000000-0005-0000-0000-000052660000}"/>
    <cellStyle name="Normal 75 4 2 3" xfId="13781" xr:uid="{00000000-0005-0000-0000-000053660000}"/>
    <cellStyle name="Normal 75 4 2 3 2" xfId="31268" xr:uid="{00000000-0005-0000-0000-000054660000}"/>
    <cellStyle name="Normal 75 4 2 4" xfId="31265" xr:uid="{00000000-0005-0000-0000-000055660000}"/>
    <cellStyle name="Normal 75 4 3" xfId="13782" xr:uid="{00000000-0005-0000-0000-000056660000}"/>
    <cellStyle name="Normal 75 4 3 2" xfId="13783" xr:uid="{00000000-0005-0000-0000-000057660000}"/>
    <cellStyle name="Normal 75 4 3 2 2" xfId="31270" xr:uid="{00000000-0005-0000-0000-000058660000}"/>
    <cellStyle name="Normal 75 4 3 3" xfId="31269" xr:uid="{00000000-0005-0000-0000-000059660000}"/>
    <cellStyle name="Normal 75 4 4" xfId="13784" xr:uid="{00000000-0005-0000-0000-00005A660000}"/>
    <cellStyle name="Normal 75 4 4 2" xfId="31271" xr:uid="{00000000-0005-0000-0000-00005B660000}"/>
    <cellStyle name="Normal 75 4 5" xfId="31264" xr:uid="{00000000-0005-0000-0000-00005C660000}"/>
    <cellStyle name="Normal 75 5" xfId="13785" xr:uid="{00000000-0005-0000-0000-00005D660000}"/>
    <cellStyle name="Normal 75 5 2" xfId="13786" xr:uid="{00000000-0005-0000-0000-00005E660000}"/>
    <cellStyle name="Normal 75 5 2 2" xfId="13787" xr:uid="{00000000-0005-0000-0000-00005F660000}"/>
    <cellStyle name="Normal 75 5 2 2 2" xfId="13788" xr:uid="{00000000-0005-0000-0000-000060660000}"/>
    <cellStyle name="Normal 75 5 2 2 2 2" xfId="31275" xr:uid="{00000000-0005-0000-0000-000061660000}"/>
    <cellStyle name="Normal 75 5 2 2 3" xfId="31274" xr:uid="{00000000-0005-0000-0000-000062660000}"/>
    <cellStyle name="Normal 75 5 2 3" xfId="13789" xr:uid="{00000000-0005-0000-0000-000063660000}"/>
    <cellStyle name="Normal 75 5 2 3 2" xfId="31276" xr:uid="{00000000-0005-0000-0000-000064660000}"/>
    <cellStyle name="Normal 75 5 2 4" xfId="31273" xr:uid="{00000000-0005-0000-0000-000065660000}"/>
    <cellStyle name="Normal 75 5 3" xfId="13790" xr:uid="{00000000-0005-0000-0000-000066660000}"/>
    <cellStyle name="Normal 75 5 3 2" xfId="13791" xr:uid="{00000000-0005-0000-0000-000067660000}"/>
    <cellStyle name="Normal 75 5 3 2 2" xfId="31278" xr:uid="{00000000-0005-0000-0000-000068660000}"/>
    <cellStyle name="Normal 75 5 3 3" xfId="31277" xr:uid="{00000000-0005-0000-0000-000069660000}"/>
    <cellStyle name="Normal 75 5 4" xfId="13792" xr:uid="{00000000-0005-0000-0000-00006A660000}"/>
    <cellStyle name="Normal 75 5 4 2" xfId="31279" xr:uid="{00000000-0005-0000-0000-00006B660000}"/>
    <cellStyle name="Normal 75 5 5" xfId="31272" xr:uid="{00000000-0005-0000-0000-00006C660000}"/>
    <cellStyle name="Normal 75 6" xfId="13793" xr:uid="{00000000-0005-0000-0000-00006D660000}"/>
    <cellStyle name="Normal 75 6 2" xfId="13794" xr:uid="{00000000-0005-0000-0000-00006E660000}"/>
    <cellStyle name="Normal 75 6 2 2" xfId="13795" xr:uid="{00000000-0005-0000-0000-00006F660000}"/>
    <cellStyle name="Normal 75 6 2 2 2" xfId="13796" xr:uid="{00000000-0005-0000-0000-000070660000}"/>
    <cellStyle name="Normal 75 6 2 2 2 2" xfId="31283" xr:uid="{00000000-0005-0000-0000-000071660000}"/>
    <cellStyle name="Normal 75 6 2 2 3" xfId="31282" xr:uid="{00000000-0005-0000-0000-000072660000}"/>
    <cellStyle name="Normal 75 6 2 3" xfId="13797" xr:uid="{00000000-0005-0000-0000-000073660000}"/>
    <cellStyle name="Normal 75 6 2 3 2" xfId="31284" xr:uid="{00000000-0005-0000-0000-000074660000}"/>
    <cellStyle name="Normal 75 6 2 4" xfId="31281" xr:uid="{00000000-0005-0000-0000-000075660000}"/>
    <cellStyle name="Normal 75 6 3" xfId="13798" xr:uid="{00000000-0005-0000-0000-000076660000}"/>
    <cellStyle name="Normal 75 6 3 2" xfId="13799" xr:uid="{00000000-0005-0000-0000-000077660000}"/>
    <cellStyle name="Normal 75 6 3 2 2" xfId="31286" xr:uid="{00000000-0005-0000-0000-000078660000}"/>
    <cellStyle name="Normal 75 6 3 3" xfId="31285" xr:uid="{00000000-0005-0000-0000-000079660000}"/>
    <cellStyle name="Normal 75 6 4" xfId="13800" xr:uid="{00000000-0005-0000-0000-00007A660000}"/>
    <cellStyle name="Normal 75 6 4 2" xfId="31287" xr:uid="{00000000-0005-0000-0000-00007B660000}"/>
    <cellStyle name="Normal 75 6 5" xfId="31280" xr:uid="{00000000-0005-0000-0000-00007C660000}"/>
    <cellStyle name="Normal 75 7" xfId="13801" xr:uid="{00000000-0005-0000-0000-00007D660000}"/>
    <cellStyle name="Normal 75 7 2" xfId="13802" xr:uid="{00000000-0005-0000-0000-00007E660000}"/>
    <cellStyle name="Normal 75 7 2 2" xfId="13803" xr:uid="{00000000-0005-0000-0000-00007F660000}"/>
    <cellStyle name="Normal 75 7 2 2 2" xfId="13804" xr:uid="{00000000-0005-0000-0000-000080660000}"/>
    <cellStyle name="Normal 75 7 2 2 2 2" xfId="31291" xr:uid="{00000000-0005-0000-0000-000081660000}"/>
    <cellStyle name="Normal 75 7 2 2 3" xfId="31290" xr:uid="{00000000-0005-0000-0000-000082660000}"/>
    <cellStyle name="Normal 75 7 2 3" xfId="13805" xr:uid="{00000000-0005-0000-0000-000083660000}"/>
    <cellStyle name="Normal 75 7 2 3 2" xfId="31292" xr:uid="{00000000-0005-0000-0000-000084660000}"/>
    <cellStyle name="Normal 75 7 2 4" xfId="31289" xr:uid="{00000000-0005-0000-0000-000085660000}"/>
    <cellStyle name="Normal 75 7 3" xfId="13806" xr:uid="{00000000-0005-0000-0000-000086660000}"/>
    <cellStyle name="Normal 75 7 3 2" xfId="13807" xr:uid="{00000000-0005-0000-0000-000087660000}"/>
    <cellStyle name="Normal 75 7 3 2 2" xfId="31294" xr:uid="{00000000-0005-0000-0000-000088660000}"/>
    <cellStyle name="Normal 75 7 3 3" xfId="31293" xr:uid="{00000000-0005-0000-0000-000089660000}"/>
    <cellStyle name="Normal 75 7 4" xfId="13808" xr:uid="{00000000-0005-0000-0000-00008A660000}"/>
    <cellStyle name="Normal 75 7 4 2" xfId="31295" xr:uid="{00000000-0005-0000-0000-00008B660000}"/>
    <cellStyle name="Normal 75 7 5" xfId="31288" xr:uid="{00000000-0005-0000-0000-00008C660000}"/>
    <cellStyle name="Normal 75 8" xfId="13809" xr:uid="{00000000-0005-0000-0000-00008D660000}"/>
    <cellStyle name="Normal 75 8 2" xfId="13810" xr:uid="{00000000-0005-0000-0000-00008E660000}"/>
    <cellStyle name="Normal 75 8 2 2" xfId="13811" xr:uid="{00000000-0005-0000-0000-00008F660000}"/>
    <cellStyle name="Normal 75 8 2 2 2" xfId="13812" xr:uid="{00000000-0005-0000-0000-000090660000}"/>
    <cellStyle name="Normal 75 8 2 2 2 2" xfId="31299" xr:uid="{00000000-0005-0000-0000-000091660000}"/>
    <cellStyle name="Normal 75 8 2 2 3" xfId="31298" xr:uid="{00000000-0005-0000-0000-000092660000}"/>
    <cellStyle name="Normal 75 8 2 3" xfId="13813" xr:uid="{00000000-0005-0000-0000-000093660000}"/>
    <cellStyle name="Normal 75 8 2 3 2" xfId="31300" xr:uid="{00000000-0005-0000-0000-000094660000}"/>
    <cellStyle name="Normal 75 8 2 4" xfId="31297" xr:uid="{00000000-0005-0000-0000-000095660000}"/>
    <cellStyle name="Normal 75 8 3" xfId="13814" xr:uid="{00000000-0005-0000-0000-000096660000}"/>
    <cellStyle name="Normal 75 8 3 2" xfId="13815" xr:uid="{00000000-0005-0000-0000-000097660000}"/>
    <cellStyle name="Normal 75 8 3 2 2" xfId="31302" xr:uid="{00000000-0005-0000-0000-000098660000}"/>
    <cellStyle name="Normal 75 8 3 3" xfId="31301" xr:uid="{00000000-0005-0000-0000-000099660000}"/>
    <cellStyle name="Normal 75 8 4" xfId="13816" xr:uid="{00000000-0005-0000-0000-00009A660000}"/>
    <cellStyle name="Normal 75 8 4 2" xfId="31303" xr:uid="{00000000-0005-0000-0000-00009B660000}"/>
    <cellStyle name="Normal 75 8 5" xfId="31296" xr:uid="{00000000-0005-0000-0000-00009C660000}"/>
    <cellStyle name="Normal 75 9" xfId="13817" xr:uid="{00000000-0005-0000-0000-00009D660000}"/>
    <cellStyle name="Normal 75 9 2" xfId="13818" xr:uid="{00000000-0005-0000-0000-00009E660000}"/>
    <cellStyle name="Normal 75 9 2 2" xfId="13819" xr:uid="{00000000-0005-0000-0000-00009F660000}"/>
    <cellStyle name="Normal 75 9 2 2 2" xfId="13820" xr:uid="{00000000-0005-0000-0000-0000A0660000}"/>
    <cellStyle name="Normal 75 9 2 2 2 2" xfId="31307" xr:uid="{00000000-0005-0000-0000-0000A1660000}"/>
    <cellStyle name="Normal 75 9 2 2 3" xfId="31306" xr:uid="{00000000-0005-0000-0000-0000A2660000}"/>
    <cellStyle name="Normal 75 9 2 3" xfId="13821" xr:uid="{00000000-0005-0000-0000-0000A3660000}"/>
    <cellStyle name="Normal 75 9 2 3 2" xfId="31308" xr:uid="{00000000-0005-0000-0000-0000A4660000}"/>
    <cellStyle name="Normal 75 9 2 4" xfId="31305" xr:uid="{00000000-0005-0000-0000-0000A5660000}"/>
    <cellStyle name="Normal 75 9 3" xfId="13822" xr:uid="{00000000-0005-0000-0000-0000A6660000}"/>
    <cellStyle name="Normal 75 9 3 2" xfId="13823" xr:uid="{00000000-0005-0000-0000-0000A7660000}"/>
    <cellStyle name="Normal 75 9 3 2 2" xfId="31310" xr:uid="{00000000-0005-0000-0000-0000A8660000}"/>
    <cellStyle name="Normal 75 9 3 3" xfId="31309" xr:uid="{00000000-0005-0000-0000-0000A9660000}"/>
    <cellStyle name="Normal 75 9 4" xfId="13824" xr:uid="{00000000-0005-0000-0000-0000AA660000}"/>
    <cellStyle name="Normal 75 9 4 2" xfId="31311" xr:uid="{00000000-0005-0000-0000-0000AB660000}"/>
    <cellStyle name="Normal 75 9 5" xfId="31304" xr:uid="{00000000-0005-0000-0000-0000AC660000}"/>
    <cellStyle name="Normal 76" xfId="13825" xr:uid="{00000000-0005-0000-0000-0000AD660000}"/>
    <cellStyle name="Normal 76 10" xfId="13826" xr:uid="{00000000-0005-0000-0000-0000AE660000}"/>
    <cellStyle name="Normal 76 10 2" xfId="13827" xr:uid="{00000000-0005-0000-0000-0000AF660000}"/>
    <cellStyle name="Normal 76 10 2 2" xfId="13828" xr:uid="{00000000-0005-0000-0000-0000B0660000}"/>
    <cellStyle name="Normal 76 10 2 2 2" xfId="13829" xr:uid="{00000000-0005-0000-0000-0000B1660000}"/>
    <cellStyle name="Normal 76 10 2 2 2 2" xfId="31316" xr:uid="{00000000-0005-0000-0000-0000B2660000}"/>
    <cellStyle name="Normal 76 10 2 2 3" xfId="31315" xr:uid="{00000000-0005-0000-0000-0000B3660000}"/>
    <cellStyle name="Normal 76 10 2 3" xfId="13830" xr:uid="{00000000-0005-0000-0000-0000B4660000}"/>
    <cellStyle name="Normal 76 10 2 3 2" xfId="31317" xr:uid="{00000000-0005-0000-0000-0000B5660000}"/>
    <cellStyle name="Normal 76 10 2 4" xfId="31314" xr:uid="{00000000-0005-0000-0000-0000B6660000}"/>
    <cellStyle name="Normal 76 10 3" xfId="13831" xr:uid="{00000000-0005-0000-0000-0000B7660000}"/>
    <cellStyle name="Normal 76 10 3 2" xfId="13832" xr:uid="{00000000-0005-0000-0000-0000B8660000}"/>
    <cellStyle name="Normal 76 10 3 2 2" xfId="31319" xr:uid="{00000000-0005-0000-0000-0000B9660000}"/>
    <cellStyle name="Normal 76 10 3 3" xfId="31318" xr:uid="{00000000-0005-0000-0000-0000BA660000}"/>
    <cellStyle name="Normal 76 10 4" xfId="13833" xr:uid="{00000000-0005-0000-0000-0000BB660000}"/>
    <cellStyle name="Normal 76 10 4 2" xfId="31320" xr:uid="{00000000-0005-0000-0000-0000BC660000}"/>
    <cellStyle name="Normal 76 10 5" xfId="31313" xr:uid="{00000000-0005-0000-0000-0000BD660000}"/>
    <cellStyle name="Normal 76 11" xfId="13834" xr:uid="{00000000-0005-0000-0000-0000BE660000}"/>
    <cellStyle name="Normal 76 11 2" xfId="13835" xr:uid="{00000000-0005-0000-0000-0000BF660000}"/>
    <cellStyle name="Normal 76 11 2 2" xfId="13836" xr:uid="{00000000-0005-0000-0000-0000C0660000}"/>
    <cellStyle name="Normal 76 11 2 2 2" xfId="13837" xr:uid="{00000000-0005-0000-0000-0000C1660000}"/>
    <cellStyle name="Normal 76 11 2 2 2 2" xfId="31324" xr:uid="{00000000-0005-0000-0000-0000C2660000}"/>
    <cellStyle name="Normal 76 11 2 2 3" xfId="31323" xr:uid="{00000000-0005-0000-0000-0000C3660000}"/>
    <cellStyle name="Normal 76 11 2 3" xfId="13838" xr:uid="{00000000-0005-0000-0000-0000C4660000}"/>
    <cellStyle name="Normal 76 11 2 3 2" xfId="31325" xr:uid="{00000000-0005-0000-0000-0000C5660000}"/>
    <cellStyle name="Normal 76 11 2 4" xfId="31322" xr:uid="{00000000-0005-0000-0000-0000C6660000}"/>
    <cellStyle name="Normal 76 11 3" xfId="13839" xr:uid="{00000000-0005-0000-0000-0000C7660000}"/>
    <cellStyle name="Normal 76 11 3 2" xfId="13840" xr:uid="{00000000-0005-0000-0000-0000C8660000}"/>
    <cellStyle name="Normal 76 11 3 2 2" xfId="31327" xr:uid="{00000000-0005-0000-0000-0000C9660000}"/>
    <cellStyle name="Normal 76 11 3 3" xfId="31326" xr:uid="{00000000-0005-0000-0000-0000CA660000}"/>
    <cellStyle name="Normal 76 11 4" xfId="13841" xr:uid="{00000000-0005-0000-0000-0000CB660000}"/>
    <cellStyle name="Normal 76 11 4 2" xfId="31328" xr:uid="{00000000-0005-0000-0000-0000CC660000}"/>
    <cellStyle name="Normal 76 11 5" xfId="31321" xr:uid="{00000000-0005-0000-0000-0000CD660000}"/>
    <cellStyle name="Normal 76 12" xfId="13842" xr:uid="{00000000-0005-0000-0000-0000CE660000}"/>
    <cellStyle name="Normal 76 12 2" xfId="13843" xr:uid="{00000000-0005-0000-0000-0000CF660000}"/>
    <cellStyle name="Normal 76 12 2 2" xfId="13844" xr:uid="{00000000-0005-0000-0000-0000D0660000}"/>
    <cellStyle name="Normal 76 12 2 2 2" xfId="13845" xr:uid="{00000000-0005-0000-0000-0000D1660000}"/>
    <cellStyle name="Normal 76 12 2 2 2 2" xfId="31332" xr:uid="{00000000-0005-0000-0000-0000D2660000}"/>
    <cellStyle name="Normal 76 12 2 2 3" xfId="31331" xr:uid="{00000000-0005-0000-0000-0000D3660000}"/>
    <cellStyle name="Normal 76 12 2 3" xfId="13846" xr:uid="{00000000-0005-0000-0000-0000D4660000}"/>
    <cellStyle name="Normal 76 12 2 3 2" xfId="31333" xr:uid="{00000000-0005-0000-0000-0000D5660000}"/>
    <cellStyle name="Normal 76 12 2 4" xfId="31330" xr:uid="{00000000-0005-0000-0000-0000D6660000}"/>
    <cellStyle name="Normal 76 12 3" xfId="13847" xr:uid="{00000000-0005-0000-0000-0000D7660000}"/>
    <cellStyle name="Normal 76 12 3 2" xfId="13848" xr:uid="{00000000-0005-0000-0000-0000D8660000}"/>
    <cellStyle name="Normal 76 12 3 2 2" xfId="31335" xr:uid="{00000000-0005-0000-0000-0000D9660000}"/>
    <cellStyle name="Normal 76 12 3 3" xfId="31334" xr:uid="{00000000-0005-0000-0000-0000DA660000}"/>
    <cellStyle name="Normal 76 12 4" xfId="13849" xr:uid="{00000000-0005-0000-0000-0000DB660000}"/>
    <cellStyle name="Normal 76 12 4 2" xfId="31336" xr:uid="{00000000-0005-0000-0000-0000DC660000}"/>
    <cellStyle name="Normal 76 12 5" xfId="31329" xr:uid="{00000000-0005-0000-0000-0000DD660000}"/>
    <cellStyle name="Normal 76 13" xfId="13850" xr:uid="{00000000-0005-0000-0000-0000DE660000}"/>
    <cellStyle name="Normal 76 13 2" xfId="13851" xr:uid="{00000000-0005-0000-0000-0000DF660000}"/>
    <cellStyle name="Normal 76 13 2 2" xfId="13852" xr:uid="{00000000-0005-0000-0000-0000E0660000}"/>
    <cellStyle name="Normal 76 13 2 2 2" xfId="13853" xr:uid="{00000000-0005-0000-0000-0000E1660000}"/>
    <cellStyle name="Normal 76 13 2 2 2 2" xfId="31340" xr:uid="{00000000-0005-0000-0000-0000E2660000}"/>
    <cellStyle name="Normal 76 13 2 2 3" xfId="31339" xr:uid="{00000000-0005-0000-0000-0000E3660000}"/>
    <cellStyle name="Normal 76 13 2 3" xfId="13854" xr:uid="{00000000-0005-0000-0000-0000E4660000}"/>
    <cellStyle name="Normal 76 13 2 3 2" xfId="31341" xr:uid="{00000000-0005-0000-0000-0000E5660000}"/>
    <cellStyle name="Normal 76 13 2 4" xfId="31338" xr:uid="{00000000-0005-0000-0000-0000E6660000}"/>
    <cellStyle name="Normal 76 13 3" xfId="13855" xr:uid="{00000000-0005-0000-0000-0000E7660000}"/>
    <cellStyle name="Normal 76 13 3 2" xfId="13856" xr:uid="{00000000-0005-0000-0000-0000E8660000}"/>
    <cellStyle name="Normal 76 13 3 2 2" xfId="31343" xr:uid="{00000000-0005-0000-0000-0000E9660000}"/>
    <cellStyle name="Normal 76 13 3 3" xfId="31342" xr:uid="{00000000-0005-0000-0000-0000EA660000}"/>
    <cellStyle name="Normal 76 13 4" xfId="13857" xr:uid="{00000000-0005-0000-0000-0000EB660000}"/>
    <cellStyle name="Normal 76 13 4 2" xfId="31344" xr:uid="{00000000-0005-0000-0000-0000EC660000}"/>
    <cellStyle name="Normal 76 13 5" xfId="31337" xr:uid="{00000000-0005-0000-0000-0000ED660000}"/>
    <cellStyle name="Normal 76 14" xfId="13858" xr:uid="{00000000-0005-0000-0000-0000EE660000}"/>
    <cellStyle name="Normal 76 14 2" xfId="13859" xr:uid="{00000000-0005-0000-0000-0000EF660000}"/>
    <cellStyle name="Normal 76 14 2 2" xfId="13860" xr:uid="{00000000-0005-0000-0000-0000F0660000}"/>
    <cellStyle name="Normal 76 14 2 2 2" xfId="13861" xr:uid="{00000000-0005-0000-0000-0000F1660000}"/>
    <cellStyle name="Normal 76 14 2 2 2 2" xfId="31348" xr:uid="{00000000-0005-0000-0000-0000F2660000}"/>
    <cellStyle name="Normal 76 14 2 2 3" xfId="31347" xr:uid="{00000000-0005-0000-0000-0000F3660000}"/>
    <cellStyle name="Normal 76 14 2 3" xfId="13862" xr:uid="{00000000-0005-0000-0000-0000F4660000}"/>
    <cellStyle name="Normal 76 14 2 3 2" xfId="31349" xr:uid="{00000000-0005-0000-0000-0000F5660000}"/>
    <cellStyle name="Normal 76 14 2 4" xfId="31346" xr:uid="{00000000-0005-0000-0000-0000F6660000}"/>
    <cellStyle name="Normal 76 14 3" xfId="13863" xr:uid="{00000000-0005-0000-0000-0000F7660000}"/>
    <cellStyle name="Normal 76 14 3 2" xfId="13864" xr:uid="{00000000-0005-0000-0000-0000F8660000}"/>
    <cellStyle name="Normal 76 14 3 2 2" xfId="31351" xr:uid="{00000000-0005-0000-0000-0000F9660000}"/>
    <cellStyle name="Normal 76 14 3 3" xfId="31350" xr:uid="{00000000-0005-0000-0000-0000FA660000}"/>
    <cellStyle name="Normal 76 14 4" xfId="13865" xr:uid="{00000000-0005-0000-0000-0000FB660000}"/>
    <cellStyle name="Normal 76 14 4 2" xfId="31352" xr:uid="{00000000-0005-0000-0000-0000FC660000}"/>
    <cellStyle name="Normal 76 14 5" xfId="31345" xr:uid="{00000000-0005-0000-0000-0000FD660000}"/>
    <cellStyle name="Normal 76 15" xfId="13866" xr:uid="{00000000-0005-0000-0000-0000FE660000}"/>
    <cellStyle name="Normal 76 15 2" xfId="13867" xr:uid="{00000000-0005-0000-0000-0000FF660000}"/>
    <cellStyle name="Normal 76 15 2 2" xfId="13868" xr:uid="{00000000-0005-0000-0000-000000670000}"/>
    <cellStyle name="Normal 76 15 2 2 2" xfId="13869" xr:uid="{00000000-0005-0000-0000-000001670000}"/>
    <cellStyle name="Normal 76 15 2 2 2 2" xfId="31356" xr:uid="{00000000-0005-0000-0000-000002670000}"/>
    <cellStyle name="Normal 76 15 2 2 3" xfId="31355" xr:uid="{00000000-0005-0000-0000-000003670000}"/>
    <cellStyle name="Normal 76 15 2 3" xfId="13870" xr:uid="{00000000-0005-0000-0000-000004670000}"/>
    <cellStyle name="Normal 76 15 2 3 2" xfId="31357" xr:uid="{00000000-0005-0000-0000-000005670000}"/>
    <cellStyle name="Normal 76 15 2 4" xfId="31354" xr:uid="{00000000-0005-0000-0000-000006670000}"/>
    <cellStyle name="Normal 76 15 3" xfId="13871" xr:uid="{00000000-0005-0000-0000-000007670000}"/>
    <cellStyle name="Normal 76 15 3 2" xfId="13872" xr:uid="{00000000-0005-0000-0000-000008670000}"/>
    <cellStyle name="Normal 76 15 3 2 2" xfId="31359" xr:uid="{00000000-0005-0000-0000-000009670000}"/>
    <cellStyle name="Normal 76 15 3 3" xfId="31358" xr:uid="{00000000-0005-0000-0000-00000A670000}"/>
    <cellStyle name="Normal 76 15 4" xfId="13873" xr:uid="{00000000-0005-0000-0000-00000B670000}"/>
    <cellStyle name="Normal 76 15 4 2" xfId="31360" xr:uid="{00000000-0005-0000-0000-00000C670000}"/>
    <cellStyle name="Normal 76 15 5" xfId="31353" xr:uid="{00000000-0005-0000-0000-00000D670000}"/>
    <cellStyle name="Normal 76 16" xfId="13874" xr:uid="{00000000-0005-0000-0000-00000E670000}"/>
    <cellStyle name="Normal 76 16 2" xfId="13875" xr:uid="{00000000-0005-0000-0000-00000F670000}"/>
    <cellStyle name="Normal 76 16 2 2" xfId="13876" xr:uid="{00000000-0005-0000-0000-000010670000}"/>
    <cellStyle name="Normal 76 16 2 2 2" xfId="13877" xr:uid="{00000000-0005-0000-0000-000011670000}"/>
    <cellStyle name="Normal 76 16 2 2 2 2" xfId="31364" xr:uid="{00000000-0005-0000-0000-000012670000}"/>
    <cellStyle name="Normal 76 16 2 2 3" xfId="31363" xr:uid="{00000000-0005-0000-0000-000013670000}"/>
    <cellStyle name="Normal 76 16 2 3" xfId="13878" xr:uid="{00000000-0005-0000-0000-000014670000}"/>
    <cellStyle name="Normal 76 16 2 3 2" xfId="31365" xr:uid="{00000000-0005-0000-0000-000015670000}"/>
    <cellStyle name="Normal 76 16 2 4" xfId="31362" xr:uid="{00000000-0005-0000-0000-000016670000}"/>
    <cellStyle name="Normal 76 16 3" xfId="13879" xr:uid="{00000000-0005-0000-0000-000017670000}"/>
    <cellStyle name="Normal 76 16 3 2" xfId="13880" xr:uid="{00000000-0005-0000-0000-000018670000}"/>
    <cellStyle name="Normal 76 16 3 2 2" xfId="31367" xr:uid="{00000000-0005-0000-0000-000019670000}"/>
    <cellStyle name="Normal 76 16 3 3" xfId="31366" xr:uid="{00000000-0005-0000-0000-00001A670000}"/>
    <cellStyle name="Normal 76 16 4" xfId="13881" xr:uid="{00000000-0005-0000-0000-00001B670000}"/>
    <cellStyle name="Normal 76 16 4 2" xfId="31368" xr:uid="{00000000-0005-0000-0000-00001C670000}"/>
    <cellStyle name="Normal 76 16 5" xfId="31361" xr:uid="{00000000-0005-0000-0000-00001D670000}"/>
    <cellStyle name="Normal 76 17" xfId="13882" xr:uid="{00000000-0005-0000-0000-00001E670000}"/>
    <cellStyle name="Normal 76 17 2" xfId="13883" xr:uid="{00000000-0005-0000-0000-00001F670000}"/>
    <cellStyle name="Normal 76 17 2 2" xfId="13884" xr:uid="{00000000-0005-0000-0000-000020670000}"/>
    <cellStyle name="Normal 76 17 2 2 2" xfId="13885" xr:uid="{00000000-0005-0000-0000-000021670000}"/>
    <cellStyle name="Normal 76 17 2 2 2 2" xfId="31372" xr:uid="{00000000-0005-0000-0000-000022670000}"/>
    <cellStyle name="Normal 76 17 2 2 3" xfId="31371" xr:uid="{00000000-0005-0000-0000-000023670000}"/>
    <cellStyle name="Normal 76 17 2 3" xfId="13886" xr:uid="{00000000-0005-0000-0000-000024670000}"/>
    <cellStyle name="Normal 76 17 2 3 2" xfId="31373" xr:uid="{00000000-0005-0000-0000-000025670000}"/>
    <cellStyle name="Normal 76 17 2 4" xfId="31370" xr:uid="{00000000-0005-0000-0000-000026670000}"/>
    <cellStyle name="Normal 76 17 3" xfId="13887" xr:uid="{00000000-0005-0000-0000-000027670000}"/>
    <cellStyle name="Normal 76 17 3 2" xfId="13888" xr:uid="{00000000-0005-0000-0000-000028670000}"/>
    <cellStyle name="Normal 76 17 3 2 2" xfId="31375" xr:uid="{00000000-0005-0000-0000-000029670000}"/>
    <cellStyle name="Normal 76 17 3 3" xfId="31374" xr:uid="{00000000-0005-0000-0000-00002A670000}"/>
    <cellStyle name="Normal 76 17 4" xfId="13889" xr:uid="{00000000-0005-0000-0000-00002B670000}"/>
    <cellStyle name="Normal 76 17 4 2" xfId="31376" xr:uid="{00000000-0005-0000-0000-00002C670000}"/>
    <cellStyle name="Normal 76 17 5" xfId="31369" xr:uid="{00000000-0005-0000-0000-00002D670000}"/>
    <cellStyle name="Normal 76 18" xfId="13890" xr:uid="{00000000-0005-0000-0000-00002E670000}"/>
    <cellStyle name="Normal 76 18 2" xfId="13891" xr:uid="{00000000-0005-0000-0000-00002F670000}"/>
    <cellStyle name="Normal 76 18 2 2" xfId="13892" xr:uid="{00000000-0005-0000-0000-000030670000}"/>
    <cellStyle name="Normal 76 18 2 2 2" xfId="13893" xr:uid="{00000000-0005-0000-0000-000031670000}"/>
    <cellStyle name="Normal 76 18 2 2 2 2" xfId="31380" xr:uid="{00000000-0005-0000-0000-000032670000}"/>
    <cellStyle name="Normal 76 18 2 2 3" xfId="31379" xr:uid="{00000000-0005-0000-0000-000033670000}"/>
    <cellStyle name="Normal 76 18 2 3" xfId="13894" xr:uid="{00000000-0005-0000-0000-000034670000}"/>
    <cellStyle name="Normal 76 18 2 3 2" xfId="31381" xr:uid="{00000000-0005-0000-0000-000035670000}"/>
    <cellStyle name="Normal 76 18 2 4" xfId="31378" xr:uid="{00000000-0005-0000-0000-000036670000}"/>
    <cellStyle name="Normal 76 18 3" xfId="13895" xr:uid="{00000000-0005-0000-0000-000037670000}"/>
    <cellStyle name="Normal 76 18 3 2" xfId="13896" xr:uid="{00000000-0005-0000-0000-000038670000}"/>
    <cellStyle name="Normal 76 18 3 2 2" xfId="31383" xr:uid="{00000000-0005-0000-0000-000039670000}"/>
    <cellStyle name="Normal 76 18 3 3" xfId="31382" xr:uid="{00000000-0005-0000-0000-00003A670000}"/>
    <cellStyle name="Normal 76 18 4" xfId="13897" xr:uid="{00000000-0005-0000-0000-00003B670000}"/>
    <cellStyle name="Normal 76 18 4 2" xfId="31384" xr:uid="{00000000-0005-0000-0000-00003C670000}"/>
    <cellStyle name="Normal 76 18 5" xfId="31377" xr:uid="{00000000-0005-0000-0000-00003D670000}"/>
    <cellStyle name="Normal 76 19" xfId="13898" xr:uid="{00000000-0005-0000-0000-00003E670000}"/>
    <cellStyle name="Normal 76 19 2" xfId="13899" xr:uid="{00000000-0005-0000-0000-00003F670000}"/>
    <cellStyle name="Normal 76 19 2 2" xfId="13900" xr:uid="{00000000-0005-0000-0000-000040670000}"/>
    <cellStyle name="Normal 76 19 2 2 2" xfId="13901" xr:uid="{00000000-0005-0000-0000-000041670000}"/>
    <cellStyle name="Normal 76 19 2 2 2 2" xfId="31388" xr:uid="{00000000-0005-0000-0000-000042670000}"/>
    <cellStyle name="Normal 76 19 2 2 3" xfId="31387" xr:uid="{00000000-0005-0000-0000-000043670000}"/>
    <cellStyle name="Normal 76 19 2 3" xfId="13902" xr:uid="{00000000-0005-0000-0000-000044670000}"/>
    <cellStyle name="Normal 76 19 2 3 2" xfId="31389" xr:uid="{00000000-0005-0000-0000-000045670000}"/>
    <cellStyle name="Normal 76 19 2 4" xfId="31386" xr:uid="{00000000-0005-0000-0000-000046670000}"/>
    <cellStyle name="Normal 76 19 3" xfId="13903" xr:uid="{00000000-0005-0000-0000-000047670000}"/>
    <cellStyle name="Normal 76 19 3 2" xfId="13904" xr:uid="{00000000-0005-0000-0000-000048670000}"/>
    <cellStyle name="Normal 76 19 3 2 2" xfId="31391" xr:uid="{00000000-0005-0000-0000-000049670000}"/>
    <cellStyle name="Normal 76 19 3 3" xfId="31390" xr:uid="{00000000-0005-0000-0000-00004A670000}"/>
    <cellStyle name="Normal 76 19 4" xfId="13905" xr:uid="{00000000-0005-0000-0000-00004B670000}"/>
    <cellStyle name="Normal 76 19 4 2" xfId="31392" xr:uid="{00000000-0005-0000-0000-00004C670000}"/>
    <cellStyle name="Normal 76 19 5" xfId="31385" xr:uid="{00000000-0005-0000-0000-00004D670000}"/>
    <cellStyle name="Normal 76 2" xfId="13906" xr:uid="{00000000-0005-0000-0000-00004E670000}"/>
    <cellStyle name="Normal 76 2 2" xfId="13907" xr:uid="{00000000-0005-0000-0000-00004F670000}"/>
    <cellStyle name="Normal 76 2 2 2" xfId="13908" xr:uid="{00000000-0005-0000-0000-000050670000}"/>
    <cellStyle name="Normal 76 2 2 2 2" xfId="13909" xr:uid="{00000000-0005-0000-0000-000051670000}"/>
    <cellStyle name="Normal 76 2 2 2 2 2" xfId="31396" xr:uid="{00000000-0005-0000-0000-000052670000}"/>
    <cellStyle name="Normal 76 2 2 2 3" xfId="31395" xr:uid="{00000000-0005-0000-0000-000053670000}"/>
    <cellStyle name="Normal 76 2 2 3" xfId="13910" xr:uid="{00000000-0005-0000-0000-000054670000}"/>
    <cellStyle name="Normal 76 2 2 3 2" xfId="31397" xr:uid="{00000000-0005-0000-0000-000055670000}"/>
    <cellStyle name="Normal 76 2 2 4" xfId="31394" xr:uid="{00000000-0005-0000-0000-000056670000}"/>
    <cellStyle name="Normal 76 2 3" xfId="13911" xr:uid="{00000000-0005-0000-0000-000057670000}"/>
    <cellStyle name="Normal 76 2 3 2" xfId="13912" xr:uid="{00000000-0005-0000-0000-000058670000}"/>
    <cellStyle name="Normal 76 2 3 2 2" xfId="31399" xr:uid="{00000000-0005-0000-0000-000059670000}"/>
    <cellStyle name="Normal 76 2 3 3" xfId="31398" xr:uid="{00000000-0005-0000-0000-00005A670000}"/>
    <cellStyle name="Normal 76 2 4" xfId="13913" xr:uid="{00000000-0005-0000-0000-00005B670000}"/>
    <cellStyle name="Normal 76 2 4 2" xfId="31400" xr:uid="{00000000-0005-0000-0000-00005C670000}"/>
    <cellStyle name="Normal 76 2 5" xfId="31393" xr:uid="{00000000-0005-0000-0000-00005D670000}"/>
    <cellStyle name="Normal 76 20" xfId="13914" xr:uid="{00000000-0005-0000-0000-00005E670000}"/>
    <cellStyle name="Normal 76 20 2" xfId="13915" xr:uid="{00000000-0005-0000-0000-00005F670000}"/>
    <cellStyle name="Normal 76 20 2 2" xfId="13916" xr:uid="{00000000-0005-0000-0000-000060670000}"/>
    <cellStyle name="Normal 76 20 2 2 2" xfId="13917" xr:uid="{00000000-0005-0000-0000-000061670000}"/>
    <cellStyle name="Normal 76 20 2 2 2 2" xfId="31404" xr:uid="{00000000-0005-0000-0000-000062670000}"/>
    <cellStyle name="Normal 76 20 2 2 3" xfId="31403" xr:uid="{00000000-0005-0000-0000-000063670000}"/>
    <cellStyle name="Normal 76 20 2 3" xfId="13918" xr:uid="{00000000-0005-0000-0000-000064670000}"/>
    <cellStyle name="Normal 76 20 2 3 2" xfId="31405" xr:uid="{00000000-0005-0000-0000-000065670000}"/>
    <cellStyle name="Normal 76 20 2 4" xfId="31402" xr:uid="{00000000-0005-0000-0000-000066670000}"/>
    <cellStyle name="Normal 76 20 3" xfId="13919" xr:uid="{00000000-0005-0000-0000-000067670000}"/>
    <cellStyle name="Normal 76 20 3 2" xfId="13920" xr:uid="{00000000-0005-0000-0000-000068670000}"/>
    <cellStyle name="Normal 76 20 3 2 2" xfId="31407" xr:uid="{00000000-0005-0000-0000-000069670000}"/>
    <cellStyle name="Normal 76 20 3 3" xfId="31406" xr:uid="{00000000-0005-0000-0000-00006A670000}"/>
    <cellStyle name="Normal 76 20 4" xfId="13921" xr:uid="{00000000-0005-0000-0000-00006B670000}"/>
    <cellStyle name="Normal 76 20 4 2" xfId="31408" xr:uid="{00000000-0005-0000-0000-00006C670000}"/>
    <cellStyle name="Normal 76 20 5" xfId="31401" xr:uid="{00000000-0005-0000-0000-00006D670000}"/>
    <cellStyle name="Normal 76 21" xfId="13922" xr:uid="{00000000-0005-0000-0000-00006E670000}"/>
    <cellStyle name="Normal 76 21 2" xfId="13923" xr:uid="{00000000-0005-0000-0000-00006F670000}"/>
    <cellStyle name="Normal 76 21 2 2" xfId="13924" xr:uid="{00000000-0005-0000-0000-000070670000}"/>
    <cellStyle name="Normal 76 21 2 2 2" xfId="13925" xr:uid="{00000000-0005-0000-0000-000071670000}"/>
    <cellStyle name="Normal 76 21 2 2 2 2" xfId="31412" xr:uid="{00000000-0005-0000-0000-000072670000}"/>
    <cellStyle name="Normal 76 21 2 2 3" xfId="31411" xr:uid="{00000000-0005-0000-0000-000073670000}"/>
    <cellStyle name="Normal 76 21 2 3" xfId="13926" xr:uid="{00000000-0005-0000-0000-000074670000}"/>
    <cellStyle name="Normal 76 21 2 3 2" xfId="31413" xr:uid="{00000000-0005-0000-0000-000075670000}"/>
    <cellStyle name="Normal 76 21 2 4" xfId="31410" xr:uid="{00000000-0005-0000-0000-000076670000}"/>
    <cellStyle name="Normal 76 21 3" xfId="13927" xr:uid="{00000000-0005-0000-0000-000077670000}"/>
    <cellStyle name="Normal 76 21 3 2" xfId="13928" xr:uid="{00000000-0005-0000-0000-000078670000}"/>
    <cellStyle name="Normal 76 21 3 2 2" xfId="31415" xr:uid="{00000000-0005-0000-0000-000079670000}"/>
    <cellStyle name="Normal 76 21 3 3" xfId="31414" xr:uid="{00000000-0005-0000-0000-00007A670000}"/>
    <cellStyle name="Normal 76 21 4" xfId="13929" xr:uid="{00000000-0005-0000-0000-00007B670000}"/>
    <cellStyle name="Normal 76 21 4 2" xfId="31416" xr:uid="{00000000-0005-0000-0000-00007C670000}"/>
    <cellStyle name="Normal 76 21 5" xfId="31409" xr:uid="{00000000-0005-0000-0000-00007D670000}"/>
    <cellStyle name="Normal 76 22" xfId="13930" xr:uid="{00000000-0005-0000-0000-00007E670000}"/>
    <cellStyle name="Normal 76 22 2" xfId="13931" xr:uid="{00000000-0005-0000-0000-00007F670000}"/>
    <cellStyle name="Normal 76 22 2 2" xfId="13932" xr:uid="{00000000-0005-0000-0000-000080670000}"/>
    <cellStyle name="Normal 76 22 2 2 2" xfId="13933" xr:uid="{00000000-0005-0000-0000-000081670000}"/>
    <cellStyle name="Normal 76 22 2 2 2 2" xfId="31420" xr:uid="{00000000-0005-0000-0000-000082670000}"/>
    <cellStyle name="Normal 76 22 2 2 3" xfId="31419" xr:uid="{00000000-0005-0000-0000-000083670000}"/>
    <cellStyle name="Normal 76 22 2 3" xfId="13934" xr:uid="{00000000-0005-0000-0000-000084670000}"/>
    <cellStyle name="Normal 76 22 2 3 2" xfId="31421" xr:uid="{00000000-0005-0000-0000-000085670000}"/>
    <cellStyle name="Normal 76 22 2 4" xfId="31418" xr:uid="{00000000-0005-0000-0000-000086670000}"/>
    <cellStyle name="Normal 76 22 3" xfId="13935" xr:uid="{00000000-0005-0000-0000-000087670000}"/>
    <cellStyle name="Normal 76 22 3 2" xfId="13936" xr:uid="{00000000-0005-0000-0000-000088670000}"/>
    <cellStyle name="Normal 76 22 3 2 2" xfId="31423" xr:uid="{00000000-0005-0000-0000-000089670000}"/>
    <cellStyle name="Normal 76 22 3 3" xfId="31422" xr:uid="{00000000-0005-0000-0000-00008A670000}"/>
    <cellStyle name="Normal 76 22 4" xfId="13937" xr:uid="{00000000-0005-0000-0000-00008B670000}"/>
    <cellStyle name="Normal 76 22 4 2" xfId="31424" xr:uid="{00000000-0005-0000-0000-00008C670000}"/>
    <cellStyle name="Normal 76 22 5" xfId="31417" xr:uid="{00000000-0005-0000-0000-00008D670000}"/>
    <cellStyle name="Normal 76 23" xfId="13938" xr:uid="{00000000-0005-0000-0000-00008E670000}"/>
    <cellStyle name="Normal 76 23 2" xfId="13939" xr:uid="{00000000-0005-0000-0000-00008F670000}"/>
    <cellStyle name="Normal 76 23 2 2" xfId="13940" xr:uid="{00000000-0005-0000-0000-000090670000}"/>
    <cellStyle name="Normal 76 23 2 2 2" xfId="31427" xr:uid="{00000000-0005-0000-0000-000091670000}"/>
    <cellStyle name="Normal 76 23 2 3" xfId="31426" xr:uid="{00000000-0005-0000-0000-000092670000}"/>
    <cellStyle name="Normal 76 23 3" xfId="13941" xr:uid="{00000000-0005-0000-0000-000093670000}"/>
    <cellStyle name="Normal 76 23 3 2" xfId="31428" xr:uid="{00000000-0005-0000-0000-000094670000}"/>
    <cellStyle name="Normal 76 23 4" xfId="31425" xr:uid="{00000000-0005-0000-0000-000095670000}"/>
    <cellStyle name="Normal 76 24" xfId="13942" xr:uid="{00000000-0005-0000-0000-000096670000}"/>
    <cellStyle name="Normal 76 24 2" xfId="13943" xr:uid="{00000000-0005-0000-0000-000097670000}"/>
    <cellStyle name="Normal 76 24 2 2" xfId="31430" xr:uid="{00000000-0005-0000-0000-000098670000}"/>
    <cellStyle name="Normal 76 24 3" xfId="31429" xr:uid="{00000000-0005-0000-0000-000099670000}"/>
    <cellStyle name="Normal 76 25" xfId="13944" xr:uid="{00000000-0005-0000-0000-00009A670000}"/>
    <cellStyle name="Normal 76 25 2" xfId="31431" xr:uid="{00000000-0005-0000-0000-00009B670000}"/>
    <cellStyle name="Normal 76 26" xfId="31312" xr:uid="{00000000-0005-0000-0000-00009C670000}"/>
    <cellStyle name="Normal 76 3" xfId="13945" xr:uid="{00000000-0005-0000-0000-00009D670000}"/>
    <cellStyle name="Normal 76 3 2" xfId="13946" xr:uid="{00000000-0005-0000-0000-00009E670000}"/>
    <cellStyle name="Normal 76 3 2 2" xfId="13947" xr:uid="{00000000-0005-0000-0000-00009F670000}"/>
    <cellStyle name="Normal 76 3 2 2 2" xfId="13948" xr:uid="{00000000-0005-0000-0000-0000A0670000}"/>
    <cellStyle name="Normal 76 3 2 2 2 2" xfId="31435" xr:uid="{00000000-0005-0000-0000-0000A1670000}"/>
    <cellStyle name="Normal 76 3 2 2 3" xfId="31434" xr:uid="{00000000-0005-0000-0000-0000A2670000}"/>
    <cellStyle name="Normal 76 3 2 3" xfId="13949" xr:uid="{00000000-0005-0000-0000-0000A3670000}"/>
    <cellStyle name="Normal 76 3 2 3 2" xfId="31436" xr:uid="{00000000-0005-0000-0000-0000A4670000}"/>
    <cellStyle name="Normal 76 3 2 4" xfId="31433" xr:uid="{00000000-0005-0000-0000-0000A5670000}"/>
    <cellStyle name="Normal 76 3 3" xfId="13950" xr:uid="{00000000-0005-0000-0000-0000A6670000}"/>
    <cellStyle name="Normal 76 3 3 2" xfId="13951" xr:uid="{00000000-0005-0000-0000-0000A7670000}"/>
    <cellStyle name="Normal 76 3 3 2 2" xfId="31438" xr:uid="{00000000-0005-0000-0000-0000A8670000}"/>
    <cellStyle name="Normal 76 3 3 3" xfId="31437" xr:uid="{00000000-0005-0000-0000-0000A9670000}"/>
    <cellStyle name="Normal 76 3 4" xfId="13952" xr:uid="{00000000-0005-0000-0000-0000AA670000}"/>
    <cellStyle name="Normal 76 3 4 2" xfId="31439" xr:uid="{00000000-0005-0000-0000-0000AB670000}"/>
    <cellStyle name="Normal 76 3 5" xfId="31432" xr:uid="{00000000-0005-0000-0000-0000AC670000}"/>
    <cellStyle name="Normal 76 4" xfId="13953" xr:uid="{00000000-0005-0000-0000-0000AD670000}"/>
    <cellStyle name="Normal 76 4 2" xfId="13954" xr:uid="{00000000-0005-0000-0000-0000AE670000}"/>
    <cellStyle name="Normal 76 4 2 2" xfId="13955" xr:uid="{00000000-0005-0000-0000-0000AF670000}"/>
    <cellStyle name="Normal 76 4 2 2 2" xfId="13956" xr:uid="{00000000-0005-0000-0000-0000B0670000}"/>
    <cellStyle name="Normal 76 4 2 2 2 2" xfId="31443" xr:uid="{00000000-0005-0000-0000-0000B1670000}"/>
    <cellStyle name="Normal 76 4 2 2 3" xfId="31442" xr:uid="{00000000-0005-0000-0000-0000B2670000}"/>
    <cellStyle name="Normal 76 4 2 3" xfId="13957" xr:uid="{00000000-0005-0000-0000-0000B3670000}"/>
    <cellStyle name="Normal 76 4 2 3 2" xfId="31444" xr:uid="{00000000-0005-0000-0000-0000B4670000}"/>
    <cellStyle name="Normal 76 4 2 4" xfId="31441" xr:uid="{00000000-0005-0000-0000-0000B5670000}"/>
    <cellStyle name="Normal 76 4 3" xfId="13958" xr:uid="{00000000-0005-0000-0000-0000B6670000}"/>
    <cellStyle name="Normal 76 4 3 2" xfId="13959" xr:uid="{00000000-0005-0000-0000-0000B7670000}"/>
    <cellStyle name="Normal 76 4 3 2 2" xfId="31446" xr:uid="{00000000-0005-0000-0000-0000B8670000}"/>
    <cellStyle name="Normal 76 4 3 3" xfId="31445" xr:uid="{00000000-0005-0000-0000-0000B9670000}"/>
    <cellStyle name="Normal 76 4 4" xfId="13960" xr:uid="{00000000-0005-0000-0000-0000BA670000}"/>
    <cellStyle name="Normal 76 4 4 2" xfId="31447" xr:uid="{00000000-0005-0000-0000-0000BB670000}"/>
    <cellStyle name="Normal 76 4 5" xfId="31440" xr:uid="{00000000-0005-0000-0000-0000BC670000}"/>
    <cellStyle name="Normal 76 5" xfId="13961" xr:uid="{00000000-0005-0000-0000-0000BD670000}"/>
    <cellStyle name="Normal 76 5 2" xfId="13962" xr:uid="{00000000-0005-0000-0000-0000BE670000}"/>
    <cellStyle name="Normal 76 5 2 2" xfId="13963" xr:uid="{00000000-0005-0000-0000-0000BF670000}"/>
    <cellStyle name="Normal 76 5 2 2 2" xfId="13964" xr:uid="{00000000-0005-0000-0000-0000C0670000}"/>
    <cellStyle name="Normal 76 5 2 2 2 2" xfId="31451" xr:uid="{00000000-0005-0000-0000-0000C1670000}"/>
    <cellStyle name="Normal 76 5 2 2 3" xfId="31450" xr:uid="{00000000-0005-0000-0000-0000C2670000}"/>
    <cellStyle name="Normal 76 5 2 3" xfId="13965" xr:uid="{00000000-0005-0000-0000-0000C3670000}"/>
    <cellStyle name="Normal 76 5 2 3 2" xfId="31452" xr:uid="{00000000-0005-0000-0000-0000C4670000}"/>
    <cellStyle name="Normal 76 5 2 4" xfId="31449" xr:uid="{00000000-0005-0000-0000-0000C5670000}"/>
    <cellStyle name="Normal 76 5 3" xfId="13966" xr:uid="{00000000-0005-0000-0000-0000C6670000}"/>
    <cellStyle name="Normal 76 5 3 2" xfId="13967" xr:uid="{00000000-0005-0000-0000-0000C7670000}"/>
    <cellStyle name="Normal 76 5 3 2 2" xfId="31454" xr:uid="{00000000-0005-0000-0000-0000C8670000}"/>
    <cellStyle name="Normal 76 5 3 3" xfId="31453" xr:uid="{00000000-0005-0000-0000-0000C9670000}"/>
    <cellStyle name="Normal 76 5 4" xfId="13968" xr:uid="{00000000-0005-0000-0000-0000CA670000}"/>
    <cellStyle name="Normal 76 5 4 2" xfId="31455" xr:uid="{00000000-0005-0000-0000-0000CB670000}"/>
    <cellStyle name="Normal 76 5 5" xfId="31448" xr:uid="{00000000-0005-0000-0000-0000CC670000}"/>
    <cellStyle name="Normal 76 6" xfId="13969" xr:uid="{00000000-0005-0000-0000-0000CD670000}"/>
    <cellStyle name="Normal 76 6 2" xfId="13970" xr:uid="{00000000-0005-0000-0000-0000CE670000}"/>
    <cellStyle name="Normal 76 6 2 2" xfId="13971" xr:uid="{00000000-0005-0000-0000-0000CF670000}"/>
    <cellStyle name="Normal 76 6 2 2 2" xfId="13972" xr:uid="{00000000-0005-0000-0000-0000D0670000}"/>
    <cellStyle name="Normal 76 6 2 2 2 2" xfId="31459" xr:uid="{00000000-0005-0000-0000-0000D1670000}"/>
    <cellStyle name="Normal 76 6 2 2 3" xfId="31458" xr:uid="{00000000-0005-0000-0000-0000D2670000}"/>
    <cellStyle name="Normal 76 6 2 3" xfId="13973" xr:uid="{00000000-0005-0000-0000-0000D3670000}"/>
    <cellStyle name="Normal 76 6 2 3 2" xfId="31460" xr:uid="{00000000-0005-0000-0000-0000D4670000}"/>
    <cellStyle name="Normal 76 6 2 4" xfId="31457" xr:uid="{00000000-0005-0000-0000-0000D5670000}"/>
    <cellStyle name="Normal 76 6 3" xfId="13974" xr:uid="{00000000-0005-0000-0000-0000D6670000}"/>
    <cellStyle name="Normal 76 6 3 2" xfId="13975" xr:uid="{00000000-0005-0000-0000-0000D7670000}"/>
    <cellStyle name="Normal 76 6 3 2 2" xfId="31462" xr:uid="{00000000-0005-0000-0000-0000D8670000}"/>
    <cellStyle name="Normal 76 6 3 3" xfId="31461" xr:uid="{00000000-0005-0000-0000-0000D9670000}"/>
    <cellStyle name="Normal 76 6 4" xfId="13976" xr:uid="{00000000-0005-0000-0000-0000DA670000}"/>
    <cellStyle name="Normal 76 6 4 2" xfId="31463" xr:uid="{00000000-0005-0000-0000-0000DB670000}"/>
    <cellStyle name="Normal 76 6 5" xfId="31456" xr:uid="{00000000-0005-0000-0000-0000DC670000}"/>
    <cellStyle name="Normal 76 7" xfId="13977" xr:uid="{00000000-0005-0000-0000-0000DD670000}"/>
    <cellStyle name="Normal 76 7 2" xfId="13978" xr:uid="{00000000-0005-0000-0000-0000DE670000}"/>
    <cellStyle name="Normal 76 7 2 2" xfId="13979" xr:uid="{00000000-0005-0000-0000-0000DF670000}"/>
    <cellStyle name="Normal 76 7 2 2 2" xfId="13980" xr:uid="{00000000-0005-0000-0000-0000E0670000}"/>
    <cellStyle name="Normal 76 7 2 2 2 2" xfId="31467" xr:uid="{00000000-0005-0000-0000-0000E1670000}"/>
    <cellStyle name="Normal 76 7 2 2 3" xfId="31466" xr:uid="{00000000-0005-0000-0000-0000E2670000}"/>
    <cellStyle name="Normal 76 7 2 3" xfId="13981" xr:uid="{00000000-0005-0000-0000-0000E3670000}"/>
    <cellStyle name="Normal 76 7 2 3 2" xfId="31468" xr:uid="{00000000-0005-0000-0000-0000E4670000}"/>
    <cellStyle name="Normal 76 7 2 4" xfId="31465" xr:uid="{00000000-0005-0000-0000-0000E5670000}"/>
    <cellStyle name="Normal 76 7 3" xfId="13982" xr:uid="{00000000-0005-0000-0000-0000E6670000}"/>
    <cellStyle name="Normal 76 7 3 2" xfId="13983" xr:uid="{00000000-0005-0000-0000-0000E7670000}"/>
    <cellStyle name="Normal 76 7 3 2 2" xfId="31470" xr:uid="{00000000-0005-0000-0000-0000E8670000}"/>
    <cellStyle name="Normal 76 7 3 3" xfId="31469" xr:uid="{00000000-0005-0000-0000-0000E9670000}"/>
    <cellStyle name="Normal 76 7 4" xfId="13984" xr:uid="{00000000-0005-0000-0000-0000EA670000}"/>
    <cellStyle name="Normal 76 7 4 2" xfId="31471" xr:uid="{00000000-0005-0000-0000-0000EB670000}"/>
    <cellStyle name="Normal 76 7 5" xfId="31464" xr:uid="{00000000-0005-0000-0000-0000EC670000}"/>
    <cellStyle name="Normal 76 8" xfId="13985" xr:uid="{00000000-0005-0000-0000-0000ED670000}"/>
    <cellStyle name="Normal 76 8 2" xfId="13986" xr:uid="{00000000-0005-0000-0000-0000EE670000}"/>
    <cellStyle name="Normal 76 8 2 2" xfId="13987" xr:uid="{00000000-0005-0000-0000-0000EF670000}"/>
    <cellStyle name="Normal 76 8 2 2 2" xfId="13988" xr:uid="{00000000-0005-0000-0000-0000F0670000}"/>
    <cellStyle name="Normal 76 8 2 2 2 2" xfId="31475" xr:uid="{00000000-0005-0000-0000-0000F1670000}"/>
    <cellStyle name="Normal 76 8 2 2 3" xfId="31474" xr:uid="{00000000-0005-0000-0000-0000F2670000}"/>
    <cellStyle name="Normal 76 8 2 3" xfId="13989" xr:uid="{00000000-0005-0000-0000-0000F3670000}"/>
    <cellStyle name="Normal 76 8 2 3 2" xfId="31476" xr:uid="{00000000-0005-0000-0000-0000F4670000}"/>
    <cellStyle name="Normal 76 8 2 4" xfId="31473" xr:uid="{00000000-0005-0000-0000-0000F5670000}"/>
    <cellStyle name="Normal 76 8 3" xfId="13990" xr:uid="{00000000-0005-0000-0000-0000F6670000}"/>
    <cellStyle name="Normal 76 8 3 2" xfId="13991" xr:uid="{00000000-0005-0000-0000-0000F7670000}"/>
    <cellStyle name="Normal 76 8 3 2 2" xfId="31478" xr:uid="{00000000-0005-0000-0000-0000F8670000}"/>
    <cellStyle name="Normal 76 8 3 3" xfId="31477" xr:uid="{00000000-0005-0000-0000-0000F9670000}"/>
    <cellStyle name="Normal 76 8 4" xfId="13992" xr:uid="{00000000-0005-0000-0000-0000FA670000}"/>
    <cellStyle name="Normal 76 8 4 2" xfId="31479" xr:uid="{00000000-0005-0000-0000-0000FB670000}"/>
    <cellStyle name="Normal 76 8 5" xfId="31472" xr:uid="{00000000-0005-0000-0000-0000FC670000}"/>
    <cellStyle name="Normal 76 9" xfId="13993" xr:uid="{00000000-0005-0000-0000-0000FD670000}"/>
    <cellStyle name="Normal 76 9 2" xfId="13994" xr:uid="{00000000-0005-0000-0000-0000FE670000}"/>
    <cellStyle name="Normal 76 9 2 2" xfId="13995" xr:uid="{00000000-0005-0000-0000-0000FF670000}"/>
    <cellStyle name="Normal 76 9 2 2 2" xfId="13996" xr:uid="{00000000-0005-0000-0000-000000680000}"/>
    <cellStyle name="Normal 76 9 2 2 2 2" xfId="31483" xr:uid="{00000000-0005-0000-0000-000001680000}"/>
    <cellStyle name="Normal 76 9 2 2 3" xfId="31482" xr:uid="{00000000-0005-0000-0000-000002680000}"/>
    <cellStyle name="Normal 76 9 2 3" xfId="13997" xr:uid="{00000000-0005-0000-0000-000003680000}"/>
    <cellStyle name="Normal 76 9 2 3 2" xfId="31484" xr:uid="{00000000-0005-0000-0000-000004680000}"/>
    <cellStyle name="Normal 76 9 2 4" xfId="31481" xr:uid="{00000000-0005-0000-0000-000005680000}"/>
    <cellStyle name="Normal 76 9 3" xfId="13998" xr:uid="{00000000-0005-0000-0000-000006680000}"/>
    <cellStyle name="Normal 76 9 3 2" xfId="13999" xr:uid="{00000000-0005-0000-0000-000007680000}"/>
    <cellStyle name="Normal 76 9 3 2 2" xfId="31486" xr:uid="{00000000-0005-0000-0000-000008680000}"/>
    <cellStyle name="Normal 76 9 3 3" xfId="31485" xr:uid="{00000000-0005-0000-0000-000009680000}"/>
    <cellStyle name="Normal 76 9 4" xfId="14000" xr:uid="{00000000-0005-0000-0000-00000A680000}"/>
    <cellStyle name="Normal 76 9 4 2" xfId="31487" xr:uid="{00000000-0005-0000-0000-00000B680000}"/>
    <cellStyle name="Normal 76 9 5" xfId="31480" xr:uid="{00000000-0005-0000-0000-00000C680000}"/>
    <cellStyle name="Normal 77" xfId="14001" xr:uid="{00000000-0005-0000-0000-00000D680000}"/>
    <cellStyle name="Normal 77 10" xfId="14002" xr:uid="{00000000-0005-0000-0000-00000E680000}"/>
    <cellStyle name="Normal 77 10 2" xfId="14003" xr:uid="{00000000-0005-0000-0000-00000F680000}"/>
    <cellStyle name="Normal 77 10 2 2" xfId="14004" xr:uid="{00000000-0005-0000-0000-000010680000}"/>
    <cellStyle name="Normal 77 10 2 2 2" xfId="14005" xr:uid="{00000000-0005-0000-0000-000011680000}"/>
    <cellStyle name="Normal 77 10 2 2 2 2" xfId="31492" xr:uid="{00000000-0005-0000-0000-000012680000}"/>
    <cellStyle name="Normal 77 10 2 2 3" xfId="31491" xr:uid="{00000000-0005-0000-0000-000013680000}"/>
    <cellStyle name="Normal 77 10 2 3" xfId="14006" xr:uid="{00000000-0005-0000-0000-000014680000}"/>
    <cellStyle name="Normal 77 10 2 3 2" xfId="31493" xr:uid="{00000000-0005-0000-0000-000015680000}"/>
    <cellStyle name="Normal 77 10 2 4" xfId="31490" xr:uid="{00000000-0005-0000-0000-000016680000}"/>
    <cellStyle name="Normal 77 10 3" xfId="14007" xr:uid="{00000000-0005-0000-0000-000017680000}"/>
    <cellStyle name="Normal 77 10 3 2" xfId="14008" xr:uid="{00000000-0005-0000-0000-000018680000}"/>
    <cellStyle name="Normal 77 10 3 2 2" xfId="31495" xr:uid="{00000000-0005-0000-0000-000019680000}"/>
    <cellStyle name="Normal 77 10 3 3" xfId="31494" xr:uid="{00000000-0005-0000-0000-00001A680000}"/>
    <cellStyle name="Normal 77 10 4" xfId="14009" xr:uid="{00000000-0005-0000-0000-00001B680000}"/>
    <cellStyle name="Normal 77 10 4 2" xfId="31496" xr:uid="{00000000-0005-0000-0000-00001C680000}"/>
    <cellStyle name="Normal 77 10 5" xfId="31489" xr:uid="{00000000-0005-0000-0000-00001D680000}"/>
    <cellStyle name="Normal 77 11" xfId="14010" xr:uid="{00000000-0005-0000-0000-00001E680000}"/>
    <cellStyle name="Normal 77 11 2" xfId="14011" xr:uid="{00000000-0005-0000-0000-00001F680000}"/>
    <cellStyle name="Normal 77 11 2 2" xfId="14012" xr:uid="{00000000-0005-0000-0000-000020680000}"/>
    <cellStyle name="Normal 77 11 2 2 2" xfId="14013" xr:uid="{00000000-0005-0000-0000-000021680000}"/>
    <cellStyle name="Normal 77 11 2 2 2 2" xfId="31500" xr:uid="{00000000-0005-0000-0000-000022680000}"/>
    <cellStyle name="Normal 77 11 2 2 3" xfId="31499" xr:uid="{00000000-0005-0000-0000-000023680000}"/>
    <cellStyle name="Normal 77 11 2 3" xfId="14014" xr:uid="{00000000-0005-0000-0000-000024680000}"/>
    <cellStyle name="Normal 77 11 2 3 2" xfId="31501" xr:uid="{00000000-0005-0000-0000-000025680000}"/>
    <cellStyle name="Normal 77 11 2 4" xfId="31498" xr:uid="{00000000-0005-0000-0000-000026680000}"/>
    <cellStyle name="Normal 77 11 3" xfId="14015" xr:uid="{00000000-0005-0000-0000-000027680000}"/>
    <cellStyle name="Normal 77 11 3 2" xfId="14016" xr:uid="{00000000-0005-0000-0000-000028680000}"/>
    <cellStyle name="Normal 77 11 3 2 2" xfId="31503" xr:uid="{00000000-0005-0000-0000-000029680000}"/>
    <cellStyle name="Normal 77 11 3 3" xfId="31502" xr:uid="{00000000-0005-0000-0000-00002A680000}"/>
    <cellStyle name="Normal 77 11 4" xfId="14017" xr:uid="{00000000-0005-0000-0000-00002B680000}"/>
    <cellStyle name="Normal 77 11 4 2" xfId="31504" xr:uid="{00000000-0005-0000-0000-00002C680000}"/>
    <cellStyle name="Normal 77 11 5" xfId="31497" xr:uid="{00000000-0005-0000-0000-00002D680000}"/>
    <cellStyle name="Normal 77 12" xfId="14018" xr:uid="{00000000-0005-0000-0000-00002E680000}"/>
    <cellStyle name="Normal 77 12 2" xfId="14019" xr:uid="{00000000-0005-0000-0000-00002F680000}"/>
    <cellStyle name="Normal 77 12 2 2" xfId="14020" xr:uid="{00000000-0005-0000-0000-000030680000}"/>
    <cellStyle name="Normal 77 12 2 2 2" xfId="14021" xr:uid="{00000000-0005-0000-0000-000031680000}"/>
    <cellStyle name="Normal 77 12 2 2 2 2" xfId="31508" xr:uid="{00000000-0005-0000-0000-000032680000}"/>
    <cellStyle name="Normal 77 12 2 2 3" xfId="31507" xr:uid="{00000000-0005-0000-0000-000033680000}"/>
    <cellStyle name="Normal 77 12 2 3" xfId="14022" xr:uid="{00000000-0005-0000-0000-000034680000}"/>
    <cellStyle name="Normal 77 12 2 3 2" xfId="31509" xr:uid="{00000000-0005-0000-0000-000035680000}"/>
    <cellStyle name="Normal 77 12 2 4" xfId="31506" xr:uid="{00000000-0005-0000-0000-000036680000}"/>
    <cellStyle name="Normal 77 12 3" xfId="14023" xr:uid="{00000000-0005-0000-0000-000037680000}"/>
    <cellStyle name="Normal 77 12 3 2" xfId="14024" xr:uid="{00000000-0005-0000-0000-000038680000}"/>
    <cellStyle name="Normal 77 12 3 2 2" xfId="31511" xr:uid="{00000000-0005-0000-0000-000039680000}"/>
    <cellStyle name="Normal 77 12 3 3" xfId="31510" xr:uid="{00000000-0005-0000-0000-00003A680000}"/>
    <cellStyle name="Normal 77 12 4" xfId="14025" xr:uid="{00000000-0005-0000-0000-00003B680000}"/>
    <cellStyle name="Normal 77 12 4 2" xfId="31512" xr:uid="{00000000-0005-0000-0000-00003C680000}"/>
    <cellStyle name="Normal 77 12 5" xfId="31505" xr:uid="{00000000-0005-0000-0000-00003D680000}"/>
    <cellStyle name="Normal 77 13" xfId="14026" xr:uid="{00000000-0005-0000-0000-00003E680000}"/>
    <cellStyle name="Normal 77 13 2" xfId="14027" xr:uid="{00000000-0005-0000-0000-00003F680000}"/>
    <cellStyle name="Normal 77 13 2 2" xfId="14028" xr:uid="{00000000-0005-0000-0000-000040680000}"/>
    <cellStyle name="Normal 77 13 2 2 2" xfId="14029" xr:uid="{00000000-0005-0000-0000-000041680000}"/>
    <cellStyle name="Normal 77 13 2 2 2 2" xfId="31516" xr:uid="{00000000-0005-0000-0000-000042680000}"/>
    <cellStyle name="Normal 77 13 2 2 3" xfId="31515" xr:uid="{00000000-0005-0000-0000-000043680000}"/>
    <cellStyle name="Normal 77 13 2 3" xfId="14030" xr:uid="{00000000-0005-0000-0000-000044680000}"/>
    <cellStyle name="Normal 77 13 2 3 2" xfId="31517" xr:uid="{00000000-0005-0000-0000-000045680000}"/>
    <cellStyle name="Normal 77 13 2 4" xfId="31514" xr:uid="{00000000-0005-0000-0000-000046680000}"/>
    <cellStyle name="Normal 77 13 3" xfId="14031" xr:uid="{00000000-0005-0000-0000-000047680000}"/>
    <cellStyle name="Normal 77 13 3 2" xfId="14032" xr:uid="{00000000-0005-0000-0000-000048680000}"/>
    <cellStyle name="Normal 77 13 3 2 2" xfId="31519" xr:uid="{00000000-0005-0000-0000-000049680000}"/>
    <cellStyle name="Normal 77 13 3 3" xfId="31518" xr:uid="{00000000-0005-0000-0000-00004A680000}"/>
    <cellStyle name="Normal 77 13 4" xfId="14033" xr:uid="{00000000-0005-0000-0000-00004B680000}"/>
    <cellStyle name="Normal 77 13 4 2" xfId="31520" xr:uid="{00000000-0005-0000-0000-00004C680000}"/>
    <cellStyle name="Normal 77 13 5" xfId="31513" xr:uid="{00000000-0005-0000-0000-00004D680000}"/>
    <cellStyle name="Normal 77 14" xfId="14034" xr:uid="{00000000-0005-0000-0000-00004E680000}"/>
    <cellStyle name="Normal 77 14 2" xfId="14035" xr:uid="{00000000-0005-0000-0000-00004F680000}"/>
    <cellStyle name="Normal 77 14 2 2" xfId="14036" xr:uid="{00000000-0005-0000-0000-000050680000}"/>
    <cellStyle name="Normal 77 14 2 2 2" xfId="14037" xr:uid="{00000000-0005-0000-0000-000051680000}"/>
    <cellStyle name="Normal 77 14 2 2 2 2" xfId="31524" xr:uid="{00000000-0005-0000-0000-000052680000}"/>
    <cellStyle name="Normal 77 14 2 2 3" xfId="31523" xr:uid="{00000000-0005-0000-0000-000053680000}"/>
    <cellStyle name="Normal 77 14 2 3" xfId="14038" xr:uid="{00000000-0005-0000-0000-000054680000}"/>
    <cellStyle name="Normal 77 14 2 3 2" xfId="31525" xr:uid="{00000000-0005-0000-0000-000055680000}"/>
    <cellStyle name="Normal 77 14 2 4" xfId="31522" xr:uid="{00000000-0005-0000-0000-000056680000}"/>
    <cellStyle name="Normal 77 14 3" xfId="14039" xr:uid="{00000000-0005-0000-0000-000057680000}"/>
    <cellStyle name="Normal 77 14 3 2" xfId="14040" xr:uid="{00000000-0005-0000-0000-000058680000}"/>
    <cellStyle name="Normal 77 14 3 2 2" xfId="31527" xr:uid="{00000000-0005-0000-0000-000059680000}"/>
    <cellStyle name="Normal 77 14 3 3" xfId="31526" xr:uid="{00000000-0005-0000-0000-00005A680000}"/>
    <cellStyle name="Normal 77 14 4" xfId="14041" xr:uid="{00000000-0005-0000-0000-00005B680000}"/>
    <cellStyle name="Normal 77 14 4 2" xfId="31528" xr:uid="{00000000-0005-0000-0000-00005C680000}"/>
    <cellStyle name="Normal 77 14 5" xfId="31521" xr:uid="{00000000-0005-0000-0000-00005D680000}"/>
    <cellStyle name="Normal 77 15" xfId="14042" xr:uid="{00000000-0005-0000-0000-00005E680000}"/>
    <cellStyle name="Normal 77 15 2" xfId="14043" xr:uid="{00000000-0005-0000-0000-00005F680000}"/>
    <cellStyle name="Normal 77 15 2 2" xfId="14044" xr:uid="{00000000-0005-0000-0000-000060680000}"/>
    <cellStyle name="Normal 77 15 2 2 2" xfId="14045" xr:uid="{00000000-0005-0000-0000-000061680000}"/>
    <cellStyle name="Normal 77 15 2 2 2 2" xfId="31532" xr:uid="{00000000-0005-0000-0000-000062680000}"/>
    <cellStyle name="Normal 77 15 2 2 3" xfId="31531" xr:uid="{00000000-0005-0000-0000-000063680000}"/>
    <cellStyle name="Normal 77 15 2 3" xfId="14046" xr:uid="{00000000-0005-0000-0000-000064680000}"/>
    <cellStyle name="Normal 77 15 2 3 2" xfId="31533" xr:uid="{00000000-0005-0000-0000-000065680000}"/>
    <cellStyle name="Normal 77 15 2 4" xfId="31530" xr:uid="{00000000-0005-0000-0000-000066680000}"/>
    <cellStyle name="Normal 77 15 3" xfId="14047" xr:uid="{00000000-0005-0000-0000-000067680000}"/>
    <cellStyle name="Normal 77 15 3 2" xfId="14048" xr:uid="{00000000-0005-0000-0000-000068680000}"/>
    <cellStyle name="Normal 77 15 3 2 2" xfId="31535" xr:uid="{00000000-0005-0000-0000-000069680000}"/>
    <cellStyle name="Normal 77 15 3 3" xfId="31534" xr:uid="{00000000-0005-0000-0000-00006A680000}"/>
    <cellStyle name="Normal 77 15 4" xfId="14049" xr:uid="{00000000-0005-0000-0000-00006B680000}"/>
    <cellStyle name="Normal 77 15 4 2" xfId="31536" xr:uid="{00000000-0005-0000-0000-00006C680000}"/>
    <cellStyle name="Normal 77 15 5" xfId="31529" xr:uid="{00000000-0005-0000-0000-00006D680000}"/>
    <cellStyle name="Normal 77 16" xfId="14050" xr:uid="{00000000-0005-0000-0000-00006E680000}"/>
    <cellStyle name="Normal 77 16 2" xfId="14051" xr:uid="{00000000-0005-0000-0000-00006F680000}"/>
    <cellStyle name="Normal 77 16 2 2" xfId="14052" xr:uid="{00000000-0005-0000-0000-000070680000}"/>
    <cellStyle name="Normal 77 16 2 2 2" xfId="14053" xr:uid="{00000000-0005-0000-0000-000071680000}"/>
    <cellStyle name="Normal 77 16 2 2 2 2" xfId="31540" xr:uid="{00000000-0005-0000-0000-000072680000}"/>
    <cellStyle name="Normal 77 16 2 2 3" xfId="31539" xr:uid="{00000000-0005-0000-0000-000073680000}"/>
    <cellStyle name="Normal 77 16 2 3" xfId="14054" xr:uid="{00000000-0005-0000-0000-000074680000}"/>
    <cellStyle name="Normal 77 16 2 3 2" xfId="31541" xr:uid="{00000000-0005-0000-0000-000075680000}"/>
    <cellStyle name="Normal 77 16 2 4" xfId="31538" xr:uid="{00000000-0005-0000-0000-000076680000}"/>
    <cellStyle name="Normal 77 16 3" xfId="14055" xr:uid="{00000000-0005-0000-0000-000077680000}"/>
    <cellStyle name="Normal 77 16 3 2" xfId="14056" xr:uid="{00000000-0005-0000-0000-000078680000}"/>
    <cellStyle name="Normal 77 16 3 2 2" xfId="31543" xr:uid="{00000000-0005-0000-0000-000079680000}"/>
    <cellStyle name="Normal 77 16 3 3" xfId="31542" xr:uid="{00000000-0005-0000-0000-00007A680000}"/>
    <cellStyle name="Normal 77 16 4" xfId="14057" xr:uid="{00000000-0005-0000-0000-00007B680000}"/>
    <cellStyle name="Normal 77 16 4 2" xfId="31544" xr:uid="{00000000-0005-0000-0000-00007C680000}"/>
    <cellStyle name="Normal 77 16 5" xfId="31537" xr:uid="{00000000-0005-0000-0000-00007D680000}"/>
    <cellStyle name="Normal 77 17" xfId="14058" xr:uid="{00000000-0005-0000-0000-00007E680000}"/>
    <cellStyle name="Normal 77 17 2" xfId="14059" xr:uid="{00000000-0005-0000-0000-00007F680000}"/>
    <cellStyle name="Normal 77 17 2 2" xfId="14060" xr:uid="{00000000-0005-0000-0000-000080680000}"/>
    <cellStyle name="Normal 77 17 2 2 2" xfId="14061" xr:uid="{00000000-0005-0000-0000-000081680000}"/>
    <cellStyle name="Normal 77 17 2 2 2 2" xfId="31548" xr:uid="{00000000-0005-0000-0000-000082680000}"/>
    <cellStyle name="Normal 77 17 2 2 3" xfId="31547" xr:uid="{00000000-0005-0000-0000-000083680000}"/>
    <cellStyle name="Normal 77 17 2 3" xfId="14062" xr:uid="{00000000-0005-0000-0000-000084680000}"/>
    <cellStyle name="Normal 77 17 2 3 2" xfId="31549" xr:uid="{00000000-0005-0000-0000-000085680000}"/>
    <cellStyle name="Normal 77 17 2 4" xfId="31546" xr:uid="{00000000-0005-0000-0000-000086680000}"/>
    <cellStyle name="Normal 77 17 3" xfId="14063" xr:uid="{00000000-0005-0000-0000-000087680000}"/>
    <cellStyle name="Normal 77 17 3 2" xfId="14064" xr:uid="{00000000-0005-0000-0000-000088680000}"/>
    <cellStyle name="Normal 77 17 3 2 2" xfId="31551" xr:uid="{00000000-0005-0000-0000-000089680000}"/>
    <cellStyle name="Normal 77 17 3 3" xfId="31550" xr:uid="{00000000-0005-0000-0000-00008A680000}"/>
    <cellStyle name="Normal 77 17 4" xfId="14065" xr:uid="{00000000-0005-0000-0000-00008B680000}"/>
    <cellStyle name="Normal 77 17 4 2" xfId="31552" xr:uid="{00000000-0005-0000-0000-00008C680000}"/>
    <cellStyle name="Normal 77 17 5" xfId="31545" xr:uid="{00000000-0005-0000-0000-00008D680000}"/>
    <cellStyle name="Normal 77 18" xfId="14066" xr:uid="{00000000-0005-0000-0000-00008E680000}"/>
    <cellStyle name="Normal 77 18 2" xfId="14067" xr:uid="{00000000-0005-0000-0000-00008F680000}"/>
    <cellStyle name="Normal 77 18 2 2" xfId="14068" xr:uid="{00000000-0005-0000-0000-000090680000}"/>
    <cellStyle name="Normal 77 18 2 2 2" xfId="14069" xr:uid="{00000000-0005-0000-0000-000091680000}"/>
    <cellStyle name="Normal 77 18 2 2 2 2" xfId="31556" xr:uid="{00000000-0005-0000-0000-000092680000}"/>
    <cellStyle name="Normal 77 18 2 2 3" xfId="31555" xr:uid="{00000000-0005-0000-0000-000093680000}"/>
    <cellStyle name="Normal 77 18 2 3" xfId="14070" xr:uid="{00000000-0005-0000-0000-000094680000}"/>
    <cellStyle name="Normal 77 18 2 3 2" xfId="31557" xr:uid="{00000000-0005-0000-0000-000095680000}"/>
    <cellStyle name="Normal 77 18 2 4" xfId="31554" xr:uid="{00000000-0005-0000-0000-000096680000}"/>
    <cellStyle name="Normal 77 18 3" xfId="14071" xr:uid="{00000000-0005-0000-0000-000097680000}"/>
    <cellStyle name="Normal 77 18 3 2" xfId="14072" xr:uid="{00000000-0005-0000-0000-000098680000}"/>
    <cellStyle name="Normal 77 18 3 2 2" xfId="31559" xr:uid="{00000000-0005-0000-0000-000099680000}"/>
    <cellStyle name="Normal 77 18 3 3" xfId="31558" xr:uid="{00000000-0005-0000-0000-00009A680000}"/>
    <cellStyle name="Normal 77 18 4" xfId="14073" xr:uid="{00000000-0005-0000-0000-00009B680000}"/>
    <cellStyle name="Normal 77 18 4 2" xfId="31560" xr:uid="{00000000-0005-0000-0000-00009C680000}"/>
    <cellStyle name="Normal 77 18 5" xfId="31553" xr:uid="{00000000-0005-0000-0000-00009D680000}"/>
    <cellStyle name="Normal 77 19" xfId="14074" xr:uid="{00000000-0005-0000-0000-00009E680000}"/>
    <cellStyle name="Normal 77 19 2" xfId="14075" xr:uid="{00000000-0005-0000-0000-00009F680000}"/>
    <cellStyle name="Normal 77 19 2 2" xfId="14076" xr:uid="{00000000-0005-0000-0000-0000A0680000}"/>
    <cellStyle name="Normal 77 19 2 2 2" xfId="14077" xr:uid="{00000000-0005-0000-0000-0000A1680000}"/>
    <cellStyle name="Normal 77 19 2 2 2 2" xfId="31564" xr:uid="{00000000-0005-0000-0000-0000A2680000}"/>
    <cellStyle name="Normal 77 19 2 2 3" xfId="31563" xr:uid="{00000000-0005-0000-0000-0000A3680000}"/>
    <cellStyle name="Normal 77 19 2 3" xfId="14078" xr:uid="{00000000-0005-0000-0000-0000A4680000}"/>
    <cellStyle name="Normal 77 19 2 3 2" xfId="31565" xr:uid="{00000000-0005-0000-0000-0000A5680000}"/>
    <cellStyle name="Normal 77 19 2 4" xfId="31562" xr:uid="{00000000-0005-0000-0000-0000A6680000}"/>
    <cellStyle name="Normal 77 19 3" xfId="14079" xr:uid="{00000000-0005-0000-0000-0000A7680000}"/>
    <cellStyle name="Normal 77 19 3 2" xfId="14080" xr:uid="{00000000-0005-0000-0000-0000A8680000}"/>
    <cellStyle name="Normal 77 19 3 2 2" xfId="31567" xr:uid="{00000000-0005-0000-0000-0000A9680000}"/>
    <cellStyle name="Normal 77 19 3 3" xfId="31566" xr:uid="{00000000-0005-0000-0000-0000AA680000}"/>
    <cellStyle name="Normal 77 19 4" xfId="14081" xr:uid="{00000000-0005-0000-0000-0000AB680000}"/>
    <cellStyle name="Normal 77 19 4 2" xfId="31568" xr:uid="{00000000-0005-0000-0000-0000AC680000}"/>
    <cellStyle name="Normal 77 19 5" xfId="31561" xr:uid="{00000000-0005-0000-0000-0000AD680000}"/>
    <cellStyle name="Normal 77 2" xfId="14082" xr:uid="{00000000-0005-0000-0000-0000AE680000}"/>
    <cellStyle name="Normal 77 2 2" xfId="14083" xr:uid="{00000000-0005-0000-0000-0000AF680000}"/>
    <cellStyle name="Normal 77 2 2 2" xfId="14084" xr:uid="{00000000-0005-0000-0000-0000B0680000}"/>
    <cellStyle name="Normal 77 2 2 2 2" xfId="14085" xr:uid="{00000000-0005-0000-0000-0000B1680000}"/>
    <cellStyle name="Normal 77 2 2 2 2 2" xfId="31572" xr:uid="{00000000-0005-0000-0000-0000B2680000}"/>
    <cellStyle name="Normal 77 2 2 2 3" xfId="31571" xr:uid="{00000000-0005-0000-0000-0000B3680000}"/>
    <cellStyle name="Normal 77 2 2 3" xfId="14086" xr:uid="{00000000-0005-0000-0000-0000B4680000}"/>
    <cellStyle name="Normal 77 2 2 3 2" xfId="31573" xr:uid="{00000000-0005-0000-0000-0000B5680000}"/>
    <cellStyle name="Normal 77 2 2 4" xfId="31570" xr:uid="{00000000-0005-0000-0000-0000B6680000}"/>
    <cellStyle name="Normal 77 2 3" xfId="14087" xr:uid="{00000000-0005-0000-0000-0000B7680000}"/>
    <cellStyle name="Normal 77 2 3 2" xfId="14088" xr:uid="{00000000-0005-0000-0000-0000B8680000}"/>
    <cellStyle name="Normal 77 2 3 2 2" xfId="31575" xr:uid="{00000000-0005-0000-0000-0000B9680000}"/>
    <cellStyle name="Normal 77 2 3 3" xfId="31574" xr:uid="{00000000-0005-0000-0000-0000BA680000}"/>
    <cellStyle name="Normal 77 2 4" xfId="14089" xr:uid="{00000000-0005-0000-0000-0000BB680000}"/>
    <cellStyle name="Normal 77 2 4 2" xfId="31576" xr:uid="{00000000-0005-0000-0000-0000BC680000}"/>
    <cellStyle name="Normal 77 2 5" xfId="31569" xr:uid="{00000000-0005-0000-0000-0000BD680000}"/>
    <cellStyle name="Normal 77 20" xfId="14090" xr:uid="{00000000-0005-0000-0000-0000BE680000}"/>
    <cellStyle name="Normal 77 20 2" xfId="14091" xr:uid="{00000000-0005-0000-0000-0000BF680000}"/>
    <cellStyle name="Normal 77 20 2 2" xfId="14092" xr:uid="{00000000-0005-0000-0000-0000C0680000}"/>
    <cellStyle name="Normal 77 20 2 2 2" xfId="14093" xr:uid="{00000000-0005-0000-0000-0000C1680000}"/>
    <cellStyle name="Normal 77 20 2 2 2 2" xfId="31580" xr:uid="{00000000-0005-0000-0000-0000C2680000}"/>
    <cellStyle name="Normal 77 20 2 2 3" xfId="31579" xr:uid="{00000000-0005-0000-0000-0000C3680000}"/>
    <cellStyle name="Normal 77 20 2 3" xfId="14094" xr:uid="{00000000-0005-0000-0000-0000C4680000}"/>
    <cellStyle name="Normal 77 20 2 3 2" xfId="31581" xr:uid="{00000000-0005-0000-0000-0000C5680000}"/>
    <cellStyle name="Normal 77 20 2 4" xfId="31578" xr:uid="{00000000-0005-0000-0000-0000C6680000}"/>
    <cellStyle name="Normal 77 20 3" xfId="14095" xr:uid="{00000000-0005-0000-0000-0000C7680000}"/>
    <cellStyle name="Normal 77 20 3 2" xfId="14096" xr:uid="{00000000-0005-0000-0000-0000C8680000}"/>
    <cellStyle name="Normal 77 20 3 2 2" xfId="31583" xr:uid="{00000000-0005-0000-0000-0000C9680000}"/>
    <cellStyle name="Normal 77 20 3 3" xfId="31582" xr:uid="{00000000-0005-0000-0000-0000CA680000}"/>
    <cellStyle name="Normal 77 20 4" xfId="14097" xr:uid="{00000000-0005-0000-0000-0000CB680000}"/>
    <cellStyle name="Normal 77 20 4 2" xfId="31584" xr:uid="{00000000-0005-0000-0000-0000CC680000}"/>
    <cellStyle name="Normal 77 20 5" xfId="31577" xr:uid="{00000000-0005-0000-0000-0000CD680000}"/>
    <cellStyle name="Normal 77 21" xfId="14098" xr:uid="{00000000-0005-0000-0000-0000CE680000}"/>
    <cellStyle name="Normal 77 21 2" xfId="14099" xr:uid="{00000000-0005-0000-0000-0000CF680000}"/>
    <cellStyle name="Normal 77 21 2 2" xfId="14100" xr:uid="{00000000-0005-0000-0000-0000D0680000}"/>
    <cellStyle name="Normal 77 21 2 2 2" xfId="14101" xr:uid="{00000000-0005-0000-0000-0000D1680000}"/>
    <cellStyle name="Normal 77 21 2 2 2 2" xfId="31588" xr:uid="{00000000-0005-0000-0000-0000D2680000}"/>
    <cellStyle name="Normal 77 21 2 2 3" xfId="31587" xr:uid="{00000000-0005-0000-0000-0000D3680000}"/>
    <cellStyle name="Normal 77 21 2 3" xfId="14102" xr:uid="{00000000-0005-0000-0000-0000D4680000}"/>
    <cellStyle name="Normal 77 21 2 3 2" xfId="31589" xr:uid="{00000000-0005-0000-0000-0000D5680000}"/>
    <cellStyle name="Normal 77 21 2 4" xfId="31586" xr:uid="{00000000-0005-0000-0000-0000D6680000}"/>
    <cellStyle name="Normal 77 21 3" xfId="14103" xr:uid="{00000000-0005-0000-0000-0000D7680000}"/>
    <cellStyle name="Normal 77 21 3 2" xfId="14104" xr:uid="{00000000-0005-0000-0000-0000D8680000}"/>
    <cellStyle name="Normal 77 21 3 2 2" xfId="31591" xr:uid="{00000000-0005-0000-0000-0000D9680000}"/>
    <cellStyle name="Normal 77 21 3 3" xfId="31590" xr:uid="{00000000-0005-0000-0000-0000DA680000}"/>
    <cellStyle name="Normal 77 21 4" xfId="14105" xr:uid="{00000000-0005-0000-0000-0000DB680000}"/>
    <cellStyle name="Normal 77 21 4 2" xfId="31592" xr:uid="{00000000-0005-0000-0000-0000DC680000}"/>
    <cellStyle name="Normal 77 21 5" xfId="31585" xr:uid="{00000000-0005-0000-0000-0000DD680000}"/>
    <cellStyle name="Normal 77 22" xfId="14106" xr:uid="{00000000-0005-0000-0000-0000DE680000}"/>
    <cellStyle name="Normal 77 22 2" xfId="14107" xr:uid="{00000000-0005-0000-0000-0000DF680000}"/>
    <cellStyle name="Normal 77 22 2 2" xfId="14108" xr:uid="{00000000-0005-0000-0000-0000E0680000}"/>
    <cellStyle name="Normal 77 22 2 2 2" xfId="14109" xr:uid="{00000000-0005-0000-0000-0000E1680000}"/>
    <cellStyle name="Normal 77 22 2 2 2 2" xfId="31596" xr:uid="{00000000-0005-0000-0000-0000E2680000}"/>
    <cellStyle name="Normal 77 22 2 2 3" xfId="31595" xr:uid="{00000000-0005-0000-0000-0000E3680000}"/>
    <cellStyle name="Normal 77 22 2 3" xfId="14110" xr:uid="{00000000-0005-0000-0000-0000E4680000}"/>
    <cellStyle name="Normal 77 22 2 3 2" xfId="31597" xr:uid="{00000000-0005-0000-0000-0000E5680000}"/>
    <cellStyle name="Normal 77 22 2 4" xfId="31594" xr:uid="{00000000-0005-0000-0000-0000E6680000}"/>
    <cellStyle name="Normal 77 22 3" xfId="14111" xr:uid="{00000000-0005-0000-0000-0000E7680000}"/>
    <cellStyle name="Normal 77 22 3 2" xfId="14112" xr:uid="{00000000-0005-0000-0000-0000E8680000}"/>
    <cellStyle name="Normal 77 22 3 2 2" xfId="31599" xr:uid="{00000000-0005-0000-0000-0000E9680000}"/>
    <cellStyle name="Normal 77 22 3 3" xfId="31598" xr:uid="{00000000-0005-0000-0000-0000EA680000}"/>
    <cellStyle name="Normal 77 22 4" xfId="14113" xr:uid="{00000000-0005-0000-0000-0000EB680000}"/>
    <cellStyle name="Normal 77 22 4 2" xfId="31600" xr:uid="{00000000-0005-0000-0000-0000EC680000}"/>
    <cellStyle name="Normal 77 22 5" xfId="31593" xr:uid="{00000000-0005-0000-0000-0000ED680000}"/>
    <cellStyle name="Normal 77 23" xfId="14114" xr:uid="{00000000-0005-0000-0000-0000EE680000}"/>
    <cellStyle name="Normal 77 23 2" xfId="14115" xr:uid="{00000000-0005-0000-0000-0000EF680000}"/>
    <cellStyle name="Normal 77 23 2 2" xfId="14116" xr:uid="{00000000-0005-0000-0000-0000F0680000}"/>
    <cellStyle name="Normal 77 23 2 2 2" xfId="31603" xr:uid="{00000000-0005-0000-0000-0000F1680000}"/>
    <cellStyle name="Normal 77 23 2 3" xfId="31602" xr:uid="{00000000-0005-0000-0000-0000F2680000}"/>
    <cellStyle name="Normal 77 23 3" xfId="14117" xr:uid="{00000000-0005-0000-0000-0000F3680000}"/>
    <cellStyle name="Normal 77 23 3 2" xfId="31604" xr:uid="{00000000-0005-0000-0000-0000F4680000}"/>
    <cellStyle name="Normal 77 23 4" xfId="31601" xr:uid="{00000000-0005-0000-0000-0000F5680000}"/>
    <cellStyle name="Normal 77 24" xfId="14118" xr:uid="{00000000-0005-0000-0000-0000F6680000}"/>
    <cellStyle name="Normal 77 24 2" xfId="14119" xr:uid="{00000000-0005-0000-0000-0000F7680000}"/>
    <cellStyle name="Normal 77 24 2 2" xfId="31606" xr:uid="{00000000-0005-0000-0000-0000F8680000}"/>
    <cellStyle name="Normal 77 24 3" xfId="31605" xr:uid="{00000000-0005-0000-0000-0000F9680000}"/>
    <cellStyle name="Normal 77 25" xfId="14120" xr:uid="{00000000-0005-0000-0000-0000FA680000}"/>
    <cellStyle name="Normal 77 25 2" xfId="31607" xr:uid="{00000000-0005-0000-0000-0000FB680000}"/>
    <cellStyle name="Normal 77 26" xfId="31488" xr:uid="{00000000-0005-0000-0000-0000FC680000}"/>
    <cellStyle name="Normal 77 3" xfId="14121" xr:uid="{00000000-0005-0000-0000-0000FD680000}"/>
    <cellStyle name="Normal 77 3 2" xfId="14122" xr:uid="{00000000-0005-0000-0000-0000FE680000}"/>
    <cellStyle name="Normal 77 3 2 2" xfId="14123" xr:uid="{00000000-0005-0000-0000-0000FF680000}"/>
    <cellStyle name="Normal 77 3 2 2 2" xfId="14124" xr:uid="{00000000-0005-0000-0000-000000690000}"/>
    <cellStyle name="Normal 77 3 2 2 2 2" xfId="31611" xr:uid="{00000000-0005-0000-0000-000001690000}"/>
    <cellStyle name="Normal 77 3 2 2 3" xfId="31610" xr:uid="{00000000-0005-0000-0000-000002690000}"/>
    <cellStyle name="Normal 77 3 2 3" xfId="14125" xr:uid="{00000000-0005-0000-0000-000003690000}"/>
    <cellStyle name="Normal 77 3 2 3 2" xfId="31612" xr:uid="{00000000-0005-0000-0000-000004690000}"/>
    <cellStyle name="Normal 77 3 2 4" xfId="31609" xr:uid="{00000000-0005-0000-0000-000005690000}"/>
    <cellStyle name="Normal 77 3 3" xfId="14126" xr:uid="{00000000-0005-0000-0000-000006690000}"/>
    <cellStyle name="Normal 77 3 3 2" xfId="14127" xr:uid="{00000000-0005-0000-0000-000007690000}"/>
    <cellStyle name="Normal 77 3 3 2 2" xfId="31614" xr:uid="{00000000-0005-0000-0000-000008690000}"/>
    <cellStyle name="Normal 77 3 3 3" xfId="31613" xr:uid="{00000000-0005-0000-0000-000009690000}"/>
    <cellStyle name="Normal 77 3 4" xfId="14128" xr:uid="{00000000-0005-0000-0000-00000A690000}"/>
    <cellStyle name="Normal 77 3 4 2" xfId="31615" xr:uid="{00000000-0005-0000-0000-00000B690000}"/>
    <cellStyle name="Normal 77 3 5" xfId="31608" xr:uid="{00000000-0005-0000-0000-00000C690000}"/>
    <cellStyle name="Normal 77 4" xfId="14129" xr:uid="{00000000-0005-0000-0000-00000D690000}"/>
    <cellStyle name="Normal 77 4 2" xfId="14130" xr:uid="{00000000-0005-0000-0000-00000E690000}"/>
    <cellStyle name="Normal 77 4 2 2" xfId="14131" xr:uid="{00000000-0005-0000-0000-00000F690000}"/>
    <cellStyle name="Normal 77 4 2 2 2" xfId="14132" xr:uid="{00000000-0005-0000-0000-000010690000}"/>
    <cellStyle name="Normal 77 4 2 2 2 2" xfId="31619" xr:uid="{00000000-0005-0000-0000-000011690000}"/>
    <cellStyle name="Normal 77 4 2 2 3" xfId="31618" xr:uid="{00000000-0005-0000-0000-000012690000}"/>
    <cellStyle name="Normal 77 4 2 3" xfId="14133" xr:uid="{00000000-0005-0000-0000-000013690000}"/>
    <cellStyle name="Normal 77 4 2 3 2" xfId="31620" xr:uid="{00000000-0005-0000-0000-000014690000}"/>
    <cellStyle name="Normal 77 4 2 4" xfId="31617" xr:uid="{00000000-0005-0000-0000-000015690000}"/>
    <cellStyle name="Normal 77 4 3" xfId="14134" xr:uid="{00000000-0005-0000-0000-000016690000}"/>
    <cellStyle name="Normal 77 4 3 2" xfId="14135" xr:uid="{00000000-0005-0000-0000-000017690000}"/>
    <cellStyle name="Normal 77 4 3 2 2" xfId="31622" xr:uid="{00000000-0005-0000-0000-000018690000}"/>
    <cellStyle name="Normal 77 4 3 3" xfId="31621" xr:uid="{00000000-0005-0000-0000-000019690000}"/>
    <cellStyle name="Normal 77 4 4" xfId="14136" xr:uid="{00000000-0005-0000-0000-00001A690000}"/>
    <cellStyle name="Normal 77 4 4 2" xfId="31623" xr:uid="{00000000-0005-0000-0000-00001B690000}"/>
    <cellStyle name="Normal 77 4 5" xfId="31616" xr:uid="{00000000-0005-0000-0000-00001C690000}"/>
    <cellStyle name="Normal 77 5" xfId="14137" xr:uid="{00000000-0005-0000-0000-00001D690000}"/>
    <cellStyle name="Normal 77 5 2" xfId="14138" xr:uid="{00000000-0005-0000-0000-00001E690000}"/>
    <cellStyle name="Normal 77 5 2 2" xfId="14139" xr:uid="{00000000-0005-0000-0000-00001F690000}"/>
    <cellStyle name="Normal 77 5 2 2 2" xfId="14140" xr:uid="{00000000-0005-0000-0000-000020690000}"/>
    <cellStyle name="Normal 77 5 2 2 2 2" xfId="31627" xr:uid="{00000000-0005-0000-0000-000021690000}"/>
    <cellStyle name="Normal 77 5 2 2 3" xfId="31626" xr:uid="{00000000-0005-0000-0000-000022690000}"/>
    <cellStyle name="Normal 77 5 2 3" xfId="14141" xr:uid="{00000000-0005-0000-0000-000023690000}"/>
    <cellStyle name="Normal 77 5 2 3 2" xfId="31628" xr:uid="{00000000-0005-0000-0000-000024690000}"/>
    <cellStyle name="Normal 77 5 2 4" xfId="31625" xr:uid="{00000000-0005-0000-0000-000025690000}"/>
    <cellStyle name="Normal 77 5 3" xfId="14142" xr:uid="{00000000-0005-0000-0000-000026690000}"/>
    <cellStyle name="Normal 77 5 3 2" xfId="14143" xr:uid="{00000000-0005-0000-0000-000027690000}"/>
    <cellStyle name="Normal 77 5 3 2 2" xfId="31630" xr:uid="{00000000-0005-0000-0000-000028690000}"/>
    <cellStyle name="Normal 77 5 3 3" xfId="31629" xr:uid="{00000000-0005-0000-0000-000029690000}"/>
    <cellStyle name="Normal 77 5 4" xfId="14144" xr:uid="{00000000-0005-0000-0000-00002A690000}"/>
    <cellStyle name="Normal 77 5 4 2" xfId="31631" xr:uid="{00000000-0005-0000-0000-00002B690000}"/>
    <cellStyle name="Normal 77 5 5" xfId="31624" xr:uid="{00000000-0005-0000-0000-00002C690000}"/>
    <cellStyle name="Normal 77 6" xfId="14145" xr:uid="{00000000-0005-0000-0000-00002D690000}"/>
    <cellStyle name="Normal 77 6 2" xfId="14146" xr:uid="{00000000-0005-0000-0000-00002E690000}"/>
    <cellStyle name="Normal 77 6 2 2" xfId="14147" xr:uid="{00000000-0005-0000-0000-00002F690000}"/>
    <cellStyle name="Normal 77 6 2 2 2" xfId="14148" xr:uid="{00000000-0005-0000-0000-000030690000}"/>
    <cellStyle name="Normal 77 6 2 2 2 2" xfId="31635" xr:uid="{00000000-0005-0000-0000-000031690000}"/>
    <cellStyle name="Normal 77 6 2 2 3" xfId="31634" xr:uid="{00000000-0005-0000-0000-000032690000}"/>
    <cellStyle name="Normal 77 6 2 3" xfId="14149" xr:uid="{00000000-0005-0000-0000-000033690000}"/>
    <cellStyle name="Normal 77 6 2 3 2" xfId="31636" xr:uid="{00000000-0005-0000-0000-000034690000}"/>
    <cellStyle name="Normal 77 6 2 4" xfId="31633" xr:uid="{00000000-0005-0000-0000-000035690000}"/>
    <cellStyle name="Normal 77 6 3" xfId="14150" xr:uid="{00000000-0005-0000-0000-000036690000}"/>
    <cellStyle name="Normal 77 6 3 2" xfId="14151" xr:uid="{00000000-0005-0000-0000-000037690000}"/>
    <cellStyle name="Normal 77 6 3 2 2" xfId="31638" xr:uid="{00000000-0005-0000-0000-000038690000}"/>
    <cellStyle name="Normal 77 6 3 3" xfId="31637" xr:uid="{00000000-0005-0000-0000-000039690000}"/>
    <cellStyle name="Normal 77 6 4" xfId="14152" xr:uid="{00000000-0005-0000-0000-00003A690000}"/>
    <cellStyle name="Normal 77 6 4 2" xfId="31639" xr:uid="{00000000-0005-0000-0000-00003B690000}"/>
    <cellStyle name="Normal 77 6 5" xfId="31632" xr:uid="{00000000-0005-0000-0000-00003C690000}"/>
    <cellStyle name="Normal 77 7" xfId="14153" xr:uid="{00000000-0005-0000-0000-00003D690000}"/>
    <cellStyle name="Normal 77 7 2" xfId="14154" xr:uid="{00000000-0005-0000-0000-00003E690000}"/>
    <cellStyle name="Normal 77 7 2 2" xfId="14155" xr:uid="{00000000-0005-0000-0000-00003F690000}"/>
    <cellStyle name="Normal 77 7 2 2 2" xfId="14156" xr:uid="{00000000-0005-0000-0000-000040690000}"/>
    <cellStyle name="Normal 77 7 2 2 2 2" xfId="31643" xr:uid="{00000000-0005-0000-0000-000041690000}"/>
    <cellStyle name="Normal 77 7 2 2 3" xfId="31642" xr:uid="{00000000-0005-0000-0000-000042690000}"/>
    <cellStyle name="Normal 77 7 2 3" xfId="14157" xr:uid="{00000000-0005-0000-0000-000043690000}"/>
    <cellStyle name="Normal 77 7 2 3 2" xfId="31644" xr:uid="{00000000-0005-0000-0000-000044690000}"/>
    <cellStyle name="Normal 77 7 2 4" xfId="31641" xr:uid="{00000000-0005-0000-0000-000045690000}"/>
    <cellStyle name="Normal 77 7 3" xfId="14158" xr:uid="{00000000-0005-0000-0000-000046690000}"/>
    <cellStyle name="Normal 77 7 3 2" xfId="14159" xr:uid="{00000000-0005-0000-0000-000047690000}"/>
    <cellStyle name="Normal 77 7 3 2 2" xfId="31646" xr:uid="{00000000-0005-0000-0000-000048690000}"/>
    <cellStyle name="Normal 77 7 3 3" xfId="31645" xr:uid="{00000000-0005-0000-0000-000049690000}"/>
    <cellStyle name="Normal 77 7 4" xfId="14160" xr:uid="{00000000-0005-0000-0000-00004A690000}"/>
    <cellStyle name="Normal 77 7 4 2" xfId="31647" xr:uid="{00000000-0005-0000-0000-00004B690000}"/>
    <cellStyle name="Normal 77 7 5" xfId="31640" xr:uid="{00000000-0005-0000-0000-00004C690000}"/>
    <cellStyle name="Normal 77 8" xfId="14161" xr:uid="{00000000-0005-0000-0000-00004D690000}"/>
    <cellStyle name="Normal 77 8 2" xfId="14162" xr:uid="{00000000-0005-0000-0000-00004E690000}"/>
    <cellStyle name="Normal 77 8 2 2" xfId="14163" xr:uid="{00000000-0005-0000-0000-00004F690000}"/>
    <cellStyle name="Normal 77 8 2 2 2" xfId="14164" xr:uid="{00000000-0005-0000-0000-000050690000}"/>
    <cellStyle name="Normal 77 8 2 2 2 2" xfId="31651" xr:uid="{00000000-0005-0000-0000-000051690000}"/>
    <cellStyle name="Normal 77 8 2 2 3" xfId="31650" xr:uid="{00000000-0005-0000-0000-000052690000}"/>
    <cellStyle name="Normal 77 8 2 3" xfId="14165" xr:uid="{00000000-0005-0000-0000-000053690000}"/>
    <cellStyle name="Normal 77 8 2 3 2" xfId="31652" xr:uid="{00000000-0005-0000-0000-000054690000}"/>
    <cellStyle name="Normal 77 8 2 4" xfId="31649" xr:uid="{00000000-0005-0000-0000-000055690000}"/>
    <cellStyle name="Normal 77 8 3" xfId="14166" xr:uid="{00000000-0005-0000-0000-000056690000}"/>
    <cellStyle name="Normal 77 8 3 2" xfId="14167" xr:uid="{00000000-0005-0000-0000-000057690000}"/>
    <cellStyle name="Normal 77 8 3 2 2" xfId="31654" xr:uid="{00000000-0005-0000-0000-000058690000}"/>
    <cellStyle name="Normal 77 8 3 3" xfId="31653" xr:uid="{00000000-0005-0000-0000-000059690000}"/>
    <cellStyle name="Normal 77 8 4" xfId="14168" xr:uid="{00000000-0005-0000-0000-00005A690000}"/>
    <cellStyle name="Normal 77 8 4 2" xfId="31655" xr:uid="{00000000-0005-0000-0000-00005B690000}"/>
    <cellStyle name="Normal 77 8 5" xfId="31648" xr:uid="{00000000-0005-0000-0000-00005C690000}"/>
    <cellStyle name="Normal 77 9" xfId="14169" xr:uid="{00000000-0005-0000-0000-00005D690000}"/>
    <cellStyle name="Normal 77 9 2" xfId="14170" xr:uid="{00000000-0005-0000-0000-00005E690000}"/>
    <cellStyle name="Normal 77 9 2 2" xfId="14171" xr:uid="{00000000-0005-0000-0000-00005F690000}"/>
    <cellStyle name="Normal 77 9 2 2 2" xfId="14172" xr:uid="{00000000-0005-0000-0000-000060690000}"/>
    <cellStyle name="Normal 77 9 2 2 2 2" xfId="31659" xr:uid="{00000000-0005-0000-0000-000061690000}"/>
    <cellStyle name="Normal 77 9 2 2 3" xfId="31658" xr:uid="{00000000-0005-0000-0000-000062690000}"/>
    <cellStyle name="Normal 77 9 2 3" xfId="14173" xr:uid="{00000000-0005-0000-0000-000063690000}"/>
    <cellStyle name="Normal 77 9 2 3 2" xfId="31660" xr:uid="{00000000-0005-0000-0000-000064690000}"/>
    <cellStyle name="Normal 77 9 2 4" xfId="31657" xr:uid="{00000000-0005-0000-0000-000065690000}"/>
    <cellStyle name="Normal 77 9 3" xfId="14174" xr:uid="{00000000-0005-0000-0000-000066690000}"/>
    <cellStyle name="Normal 77 9 3 2" xfId="14175" xr:uid="{00000000-0005-0000-0000-000067690000}"/>
    <cellStyle name="Normal 77 9 3 2 2" xfId="31662" xr:uid="{00000000-0005-0000-0000-000068690000}"/>
    <cellStyle name="Normal 77 9 3 3" xfId="31661" xr:uid="{00000000-0005-0000-0000-000069690000}"/>
    <cellStyle name="Normal 77 9 4" xfId="14176" xr:uid="{00000000-0005-0000-0000-00006A690000}"/>
    <cellStyle name="Normal 77 9 4 2" xfId="31663" xr:uid="{00000000-0005-0000-0000-00006B690000}"/>
    <cellStyle name="Normal 77 9 5" xfId="31656" xr:uid="{00000000-0005-0000-0000-00006C690000}"/>
    <cellStyle name="Normal 78" xfId="14177" xr:uid="{00000000-0005-0000-0000-00006D690000}"/>
    <cellStyle name="Normal 78 10" xfId="14178" xr:uid="{00000000-0005-0000-0000-00006E690000}"/>
    <cellStyle name="Normal 78 10 2" xfId="14179" xr:uid="{00000000-0005-0000-0000-00006F690000}"/>
    <cellStyle name="Normal 78 10 2 2" xfId="14180" xr:uid="{00000000-0005-0000-0000-000070690000}"/>
    <cellStyle name="Normal 78 10 2 2 2" xfId="14181" xr:uid="{00000000-0005-0000-0000-000071690000}"/>
    <cellStyle name="Normal 78 10 2 2 2 2" xfId="31668" xr:uid="{00000000-0005-0000-0000-000072690000}"/>
    <cellStyle name="Normal 78 10 2 2 3" xfId="31667" xr:uid="{00000000-0005-0000-0000-000073690000}"/>
    <cellStyle name="Normal 78 10 2 3" xfId="14182" xr:uid="{00000000-0005-0000-0000-000074690000}"/>
    <cellStyle name="Normal 78 10 2 3 2" xfId="31669" xr:uid="{00000000-0005-0000-0000-000075690000}"/>
    <cellStyle name="Normal 78 10 2 4" xfId="31666" xr:uid="{00000000-0005-0000-0000-000076690000}"/>
    <cellStyle name="Normal 78 10 3" xfId="14183" xr:uid="{00000000-0005-0000-0000-000077690000}"/>
    <cellStyle name="Normal 78 10 3 2" xfId="14184" xr:uid="{00000000-0005-0000-0000-000078690000}"/>
    <cellStyle name="Normal 78 10 3 2 2" xfId="31671" xr:uid="{00000000-0005-0000-0000-000079690000}"/>
    <cellStyle name="Normal 78 10 3 3" xfId="31670" xr:uid="{00000000-0005-0000-0000-00007A690000}"/>
    <cellStyle name="Normal 78 10 4" xfId="14185" xr:uid="{00000000-0005-0000-0000-00007B690000}"/>
    <cellStyle name="Normal 78 10 4 2" xfId="31672" xr:uid="{00000000-0005-0000-0000-00007C690000}"/>
    <cellStyle name="Normal 78 10 5" xfId="31665" xr:uid="{00000000-0005-0000-0000-00007D690000}"/>
    <cellStyle name="Normal 78 11" xfId="14186" xr:uid="{00000000-0005-0000-0000-00007E690000}"/>
    <cellStyle name="Normal 78 11 2" xfId="14187" xr:uid="{00000000-0005-0000-0000-00007F690000}"/>
    <cellStyle name="Normal 78 11 2 2" xfId="14188" xr:uid="{00000000-0005-0000-0000-000080690000}"/>
    <cellStyle name="Normal 78 11 2 2 2" xfId="14189" xr:uid="{00000000-0005-0000-0000-000081690000}"/>
    <cellStyle name="Normal 78 11 2 2 2 2" xfId="31676" xr:uid="{00000000-0005-0000-0000-000082690000}"/>
    <cellStyle name="Normal 78 11 2 2 3" xfId="31675" xr:uid="{00000000-0005-0000-0000-000083690000}"/>
    <cellStyle name="Normal 78 11 2 3" xfId="14190" xr:uid="{00000000-0005-0000-0000-000084690000}"/>
    <cellStyle name="Normal 78 11 2 3 2" xfId="31677" xr:uid="{00000000-0005-0000-0000-000085690000}"/>
    <cellStyle name="Normal 78 11 2 4" xfId="31674" xr:uid="{00000000-0005-0000-0000-000086690000}"/>
    <cellStyle name="Normal 78 11 3" xfId="14191" xr:uid="{00000000-0005-0000-0000-000087690000}"/>
    <cellStyle name="Normal 78 11 3 2" xfId="14192" xr:uid="{00000000-0005-0000-0000-000088690000}"/>
    <cellStyle name="Normal 78 11 3 2 2" xfId="31679" xr:uid="{00000000-0005-0000-0000-000089690000}"/>
    <cellStyle name="Normal 78 11 3 3" xfId="31678" xr:uid="{00000000-0005-0000-0000-00008A690000}"/>
    <cellStyle name="Normal 78 11 4" xfId="14193" xr:uid="{00000000-0005-0000-0000-00008B690000}"/>
    <cellStyle name="Normal 78 11 4 2" xfId="31680" xr:uid="{00000000-0005-0000-0000-00008C690000}"/>
    <cellStyle name="Normal 78 11 5" xfId="31673" xr:uid="{00000000-0005-0000-0000-00008D690000}"/>
    <cellStyle name="Normal 78 12" xfId="14194" xr:uid="{00000000-0005-0000-0000-00008E690000}"/>
    <cellStyle name="Normal 78 12 2" xfId="14195" xr:uid="{00000000-0005-0000-0000-00008F690000}"/>
    <cellStyle name="Normal 78 12 2 2" xfId="14196" xr:uid="{00000000-0005-0000-0000-000090690000}"/>
    <cellStyle name="Normal 78 12 2 2 2" xfId="14197" xr:uid="{00000000-0005-0000-0000-000091690000}"/>
    <cellStyle name="Normal 78 12 2 2 2 2" xfId="31684" xr:uid="{00000000-0005-0000-0000-000092690000}"/>
    <cellStyle name="Normal 78 12 2 2 3" xfId="31683" xr:uid="{00000000-0005-0000-0000-000093690000}"/>
    <cellStyle name="Normal 78 12 2 3" xfId="14198" xr:uid="{00000000-0005-0000-0000-000094690000}"/>
    <cellStyle name="Normal 78 12 2 3 2" xfId="31685" xr:uid="{00000000-0005-0000-0000-000095690000}"/>
    <cellStyle name="Normal 78 12 2 4" xfId="31682" xr:uid="{00000000-0005-0000-0000-000096690000}"/>
    <cellStyle name="Normal 78 12 3" xfId="14199" xr:uid="{00000000-0005-0000-0000-000097690000}"/>
    <cellStyle name="Normal 78 12 3 2" xfId="14200" xr:uid="{00000000-0005-0000-0000-000098690000}"/>
    <cellStyle name="Normal 78 12 3 2 2" xfId="31687" xr:uid="{00000000-0005-0000-0000-000099690000}"/>
    <cellStyle name="Normal 78 12 3 3" xfId="31686" xr:uid="{00000000-0005-0000-0000-00009A690000}"/>
    <cellStyle name="Normal 78 12 4" xfId="14201" xr:uid="{00000000-0005-0000-0000-00009B690000}"/>
    <cellStyle name="Normal 78 12 4 2" xfId="31688" xr:uid="{00000000-0005-0000-0000-00009C690000}"/>
    <cellStyle name="Normal 78 12 5" xfId="31681" xr:uid="{00000000-0005-0000-0000-00009D690000}"/>
    <cellStyle name="Normal 78 13" xfId="14202" xr:uid="{00000000-0005-0000-0000-00009E690000}"/>
    <cellStyle name="Normal 78 13 2" xfId="14203" xr:uid="{00000000-0005-0000-0000-00009F690000}"/>
    <cellStyle name="Normal 78 13 2 2" xfId="14204" xr:uid="{00000000-0005-0000-0000-0000A0690000}"/>
    <cellStyle name="Normal 78 13 2 2 2" xfId="14205" xr:uid="{00000000-0005-0000-0000-0000A1690000}"/>
    <cellStyle name="Normal 78 13 2 2 2 2" xfId="31692" xr:uid="{00000000-0005-0000-0000-0000A2690000}"/>
    <cellStyle name="Normal 78 13 2 2 3" xfId="31691" xr:uid="{00000000-0005-0000-0000-0000A3690000}"/>
    <cellStyle name="Normal 78 13 2 3" xfId="14206" xr:uid="{00000000-0005-0000-0000-0000A4690000}"/>
    <cellStyle name="Normal 78 13 2 3 2" xfId="31693" xr:uid="{00000000-0005-0000-0000-0000A5690000}"/>
    <cellStyle name="Normal 78 13 2 4" xfId="31690" xr:uid="{00000000-0005-0000-0000-0000A6690000}"/>
    <cellStyle name="Normal 78 13 3" xfId="14207" xr:uid="{00000000-0005-0000-0000-0000A7690000}"/>
    <cellStyle name="Normal 78 13 3 2" xfId="14208" xr:uid="{00000000-0005-0000-0000-0000A8690000}"/>
    <cellStyle name="Normal 78 13 3 2 2" xfId="31695" xr:uid="{00000000-0005-0000-0000-0000A9690000}"/>
    <cellStyle name="Normal 78 13 3 3" xfId="31694" xr:uid="{00000000-0005-0000-0000-0000AA690000}"/>
    <cellStyle name="Normal 78 13 4" xfId="14209" xr:uid="{00000000-0005-0000-0000-0000AB690000}"/>
    <cellStyle name="Normal 78 13 4 2" xfId="31696" xr:uid="{00000000-0005-0000-0000-0000AC690000}"/>
    <cellStyle name="Normal 78 13 5" xfId="31689" xr:uid="{00000000-0005-0000-0000-0000AD690000}"/>
    <cellStyle name="Normal 78 14" xfId="14210" xr:uid="{00000000-0005-0000-0000-0000AE690000}"/>
    <cellStyle name="Normal 78 14 2" xfId="14211" xr:uid="{00000000-0005-0000-0000-0000AF690000}"/>
    <cellStyle name="Normal 78 14 2 2" xfId="14212" xr:uid="{00000000-0005-0000-0000-0000B0690000}"/>
    <cellStyle name="Normal 78 14 2 2 2" xfId="14213" xr:uid="{00000000-0005-0000-0000-0000B1690000}"/>
    <cellStyle name="Normal 78 14 2 2 2 2" xfId="31700" xr:uid="{00000000-0005-0000-0000-0000B2690000}"/>
    <cellStyle name="Normal 78 14 2 2 3" xfId="31699" xr:uid="{00000000-0005-0000-0000-0000B3690000}"/>
    <cellStyle name="Normal 78 14 2 3" xfId="14214" xr:uid="{00000000-0005-0000-0000-0000B4690000}"/>
    <cellStyle name="Normal 78 14 2 3 2" xfId="31701" xr:uid="{00000000-0005-0000-0000-0000B5690000}"/>
    <cellStyle name="Normal 78 14 2 4" xfId="31698" xr:uid="{00000000-0005-0000-0000-0000B6690000}"/>
    <cellStyle name="Normal 78 14 3" xfId="14215" xr:uid="{00000000-0005-0000-0000-0000B7690000}"/>
    <cellStyle name="Normal 78 14 3 2" xfId="14216" xr:uid="{00000000-0005-0000-0000-0000B8690000}"/>
    <cellStyle name="Normal 78 14 3 2 2" xfId="31703" xr:uid="{00000000-0005-0000-0000-0000B9690000}"/>
    <cellStyle name="Normal 78 14 3 3" xfId="31702" xr:uid="{00000000-0005-0000-0000-0000BA690000}"/>
    <cellStyle name="Normal 78 14 4" xfId="14217" xr:uid="{00000000-0005-0000-0000-0000BB690000}"/>
    <cellStyle name="Normal 78 14 4 2" xfId="31704" xr:uid="{00000000-0005-0000-0000-0000BC690000}"/>
    <cellStyle name="Normal 78 14 5" xfId="31697" xr:uid="{00000000-0005-0000-0000-0000BD690000}"/>
    <cellStyle name="Normal 78 15" xfId="14218" xr:uid="{00000000-0005-0000-0000-0000BE690000}"/>
    <cellStyle name="Normal 78 15 2" xfId="14219" xr:uid="{00000000-0005-0000-0000-0000BF690000}"/>
    <cellStyle name="Normal 78 15 2 2" xfId="14220" xr:uid="{00000000-0005-0000-0000-0000C0690000}"/>
    <cellStyle name="Normal 78 15 2 2 2" xfId="14221" xr:uid="{00000000-0005-0000-0000-0000C1690000}"/>
    <cellStyle name="Normal 78 15 2 2 2 2" xfId="31708" xr:uid="{00000000-0005-0000-0000-0000C2690000}"/>
    <cellStyle name="Normal 78 15 2 2 3" xfId="31707" xr:uid="{00000000-0005-0000-0000-0000C3690000}"/>
    <cellStyle name="Normal 78 15 2 3" xfId="14222" xr:uid="{00000000-0005-0000-0000-0000C4690000}"/>
    <cellStyle name="Normal 78 15 2 3 2" xfId="31709" xr:uid="{00000000-0005-0000-0000-0000C5690000}"/>
    <cellStyle name="Normal 78 15 2 4" xfId="31706" xr:uid="{00000000-0005-0000-0000-0000C6690000}"/>
    <cellStyle name="Normal 78 15 3" xfId="14223" xr:uid="{00000000-0005-0000-0000-0000C7690000}"/>
    <cellStyle name="Normal 78 15 3 2" xfId="14224" xr:uid="{00000000-0005-0000-0000-0000C8690000}"/>
    <cellStyle name="Normal 78 15 3 2 2" xfId="31711" xr:uid="{00000000-0005-0000-0000-0000C9690000}"/>
    <cellStyle name="Normal 78 15 3 3" xfId="31710" xr:uid="{00000000-0005-0000-0000-0000CA690000}"/>
    <cellStyle name="Normal 78 15 4" xfId="14225" xr:uid="{00000000-0005-0000-0000-0000CB690000}"/>
    <cellStyle name="Normal 78 15 4 2" xfId="31712" xr:uid="{00000000-0005-0000-0000-0000CC690000}"/>
    <cellStyle name="Normal 78 15 5" xfId="31705" xr:uid="{00000000-0005-0000-0000-0000CD690000}"/>
    <cellStyle name="Normal 78 16" xfId="14226" xr:uid="{00000000-0005-0000-0000-0000CE690000}"/>
    <cellStyle name="Normal 78 16 2" xfId="14227" xr:uid="{00000000-0005-0000-0000-0000CF690000}"/>
    <cellStyle name="Normal 78 16 2 2" xfId="14228" xr:uid="{00000000-0005-0000-0000-0000D0690000}"/>
    <cellStyle name="Normal 78 16 2 2 2" xfId="14229" xr:uid="{00000000-0005-0000-0000-0000D1690000}"/>
    <cellStyle name="Normal 78 16 2 2 2 2" xfId="31716" xr:uid="{00000000-0005-0000-0000-0000D2690000}"/>
    <cellStyle name="Normal 78 16 2 2 3" xfId="31715" xr:uid="{00000000-0005-0000-0000-0000D3690000}"/>
    <cellStyle name="Normal 78 16 2 3" xfId="14230" xr:uid="{00000000-0005-0000-0000-0000D4690000}"/>
    <cellStyle name="Normal 78 16 2 3 2" xfId="31717" xr:uid="{00000000-0005-0000-0000-0000D5690000}"/>
    <cellStyle name="Normal 78 16 2 4" xfId="31714" xr:uid="{00000000-0005-0000-0000-0000D6690000}"/>
    <cellStyle name="Normal 78 16 3" xfId="14231" xr:uid="{00000000-0005-0000-0000-0000D7690000}"/>
    <cellStyle name="Normal 78 16 3 2" xfId="14232" xr:uid="{00000000-0005-0000-0000-0000D8690000}"/>
    <cellStyle name="Normal 78 16 3 2 2" xfId="31719" xr:uid="{00000000-0005-0000-0000-0000D9690000}"/>
    <cellStyle name="Normal 78 16 3 3" xfId="31718" xr:uid="{00000000-0005-0000-0000-0000DA690000}"/>
    <cellStyle name="Normal 78 16 4" xfId="14233" xr:uid="{00000000-0005-0000-0000-0000DB690000}"/>
    <cellStyle name="Normal 78 16 4 2" xfId="31720" xr:uid="{00000000-0005-0000-0000-0000DC690000}"/>
    <cellStyle name="Normal 78 16 5" xfId="31713" xr:uid="{00000000-0005-0000-0000-0000DD690000}"/>
    <cellStyle name="Normal 78 17" xfId="14234" xr:uid="{00000000-0005-0000-0000-0000DE690000}"/>
    <cellStyle name="Normal 78 17 2" xfId="14235" xr:uid="{00000000-0005-0000-0000-0000DF690000}"/>
    <cellStyle name="Normal 78 17 2 2" xfId="14236" xr:uid="{00000000-0005-0000-0000-0000E0690000}"/>
    <cellStyle name="Normal 78 17 2 2 2" xfId="14237" xr:uid="{00000000-0005-0000-0000-0000E1690000}"/>
    <cellStyle name="Normal 78 17 2 2 2 2" xfId="31724" xr:uid="{00000000-0005-0000-0000-0000E2690000}"/>
    <cellStyle name="Normal 78 17 2 2 3" xfId="31723" xr:uid="{00000000-0005-0000-0000-0000E3690000}"/>
    <cellStyle name="Normal 78 17 2 3" xfId="14238" xr:uid="{00000000-0005-0000-0000-0000E4690000}"/>
    <cellStyle name="Normal 78 17 2 3 2" xfId="31725" xr:uid="{00000000-0005-0000-0000-0000E5690000}"/>
    <cellStyle name="Normal 78 17 2 4" xfId="31722" xr:uid="{00000000-0005-0000-0000-0000E6690000}"/>
    <cellStyle name="Normal 78 17 3" xfId="14239" xr:uid="{00000000-0005-0000-0000-0000E7690000}"/>
    <cellStyle name="Normal 78 17 3 2" xfId="14240" xr:uid="{00000000-0005-0000-0000-0000E8690000}"/>
    <cellStyle name="Normal 78 17 3 2 2" xfId="31727" xr:uid="{00000000-0005-0000-0000-0000E9690000}"/>
    <cellStyle name="Normal 78 17 3 3" xfId="31726" xr:uid="{00000000-0005-0000-0000-0000EA690000}"/>
    <cellStyle name="Normal 78 17 4" xfId="14241" xr:uid="{00000000-0005-0000-0000-0000EB690000}"/>
    <cellStyle name="Normal 78 17 4 2" xfId="31728" xr:uid="{00000000-0005-0000-0000-0000EC690000}"/>
    <cellStyle name="Normal 78 17 5" xfId="31721" xr:uid="{00000000-0005-0000-0000-0000ED690000}"/>
    <cellStyle name="Normal 78 18" xfId="14242" xr:uid="{00000000-0005-0000-0000-0000EE690000}"/>
    <cellStyle name="Normal 78 18 2" xfId="14243" xr:uid="{00000000-0005-0000-0000-0000EF690000}"/>
    <cellStyle name="Normal 78 18 2 2" xfId="14244" xr:uid="{00000000-0005-0000-0000-0000F0690000}"/>
    <cellStyle name="Normal 78 18 2 2 2" xfId="14245" xr:uid="{00000000-0005-0000-0000-0000F1690000}"/>
    <cellStyle name="Normal 78 18 2 2 2 2" xfId="31732" xr:uid="{00000000-0005-0000-0000-0000F2690000}"/>
    <cellStyle name="Normal 78 18 2 2 3" xfId="31731" xr:uid="{00000000-0005-0000-0000-0000F3690000}"/>
    <cellStyle name="Normal 78 18 2 3" xfId="14246" xr:uid="{00000000-0005-0000-0000-0000F4690000}"/>
    <cellStyle name="Normal 78 18 2 3 2" xfId="31733" xr:uid="{00000000-0005-0000-0000-0000F5690000}"/>
    <cellStyle name="Normal 78 18 2 4" xfId="31730" xr:uid="{00000000-0005-0000-0000-0000F6690000}"/>
    <cellStyle name="Normal 78 18 3" xfId="14247" xr:uid="{00000000-0005-0000-0000-0000F7690000}"/>
    <cellStyle name="Normal 78 18 3 2" xfId="14248" xr:uid="{00000000-0005-0000-0000-0000F8690000}"/>
    <cellStyle name="Normal 78 18 3 2 2" xfId="31735" xr:uid="{00000000-0005-0000-0000-0000F9690000}"/>
    <cellStyle name="Normal 78 18 3 3" xfId="31734" xr:uid="{00000000-0005-0000-0000-0000FA690000}"/>
    <cellStyle name="Normal 78 18 4" xfId="14249" xr:uid="{00000000-0005-0000-0000-0000FB690000}"/>
    <cellStyle name="Normal 78 18 4 2" xfId="31736" xr:uid="{00000000-0005-0000-0000-0000FC690000}"/>
    <cellStyle name="Normal 78 18 5" xfId="31729" xr:uid="{00000000-0005-0000-0000-0000FD690000}"/>
    <cellStyle name="Normal 78 19" xfId="14250" xr:uid="{00000000-0005-0000-0000-0000FE690000}"/>
    <cellStyle name="Normal 78 19 2" xfId="14251" xr:uid="{00000000-0005-0000-0000-0000FF690000}"/>
    <cellStyle name="Normal 78 19 2 2" xfId="14252" xr:uid="{00000000-0005-0000-0000-0000006A0000}"/>
    <cellStyle name="Normal 78 19 2 2 2" xfId="14253" xr:uid="{00000000-0005-0000-0000-0000016A0000}"/>
    <cellStyle name="Normal 78 19 2 2 2 2" xfId="31740" xr:uid="{00000000-0005-0000-0000-0000026A0000}"/>
    <cellStyle name="Normal 78 19 2 2 3" xfId="31739" xr:uid="{00000000-0005-0000-0000-0000036A0000}"/>
    <cellStyle name="Normal 78 19 2 3" xfId="14254" xr:uid="{00000000-0005-0000-0000-0000046A0000}"/>
    <cellStyle name="Normal 78 19 2 3 2" xfId="31741" xr:uid="{00000000-0005-0000-0000-0000056A0000}"/>
    <cellStyle name="Normal 78 19 2 4" xfId="31738" xr:uid="{00000000-0005-0000-0000-0000066A0000}"/>
    <cellStyle name="Normal 78 19 3" xfId="14255" xr:uid="{00000000-0005-0000-0000-0000076A0000}"/>
    <cellStyle name="Normal 78 19 3 2" xfId="14256" xr:uid="{00000000-0005-0000-0000-0000086A0000}"/>
    <cellStyle name="Normal 78 19 3 2 2" xfId="31743" xr:uid="{00000000-0005-0000-0000-0000096A0000}"/>
    <cellStyle name="Normal 78 19 3 3" xfId="31742" xr:uid="{00000000-0005-0000-0000-00000A6A0000}"/>
    <cellStyle name="Normal 78 19 4" xfId="14257" xr:uid="{00000000-0005-0000-0000-00000B6A0000}"/>
    <cellStyle name="Normal 78 19 4 2" xfId="31744" xr:uid="{00000000-0005-0000-0000-00000C6A0000}"/>
    <cellStyle name="Normal 78 19 5" xfId="31737" xr:uid="{00000000-0005-0000-0000-00000D6A0000}"/>
    <cellStyle name="Normal 78 2" xfId="14258" xr:uid="{00000000-0005-0000-0000-00000E6A0000}"/>
    <cellStyle name="Normal 78 2 2" xfId="14259" xr:uid="{00000000-0005-0000-0000-00000F6A0000}"/>
    <cellStyle name="Normal 78 2 2 2" xfId="14260" xr:uid="{00000000-0005-0000-0000-0000106A0000}"/>
    <cellStyle name="Normal 78 2 2 2 2" xfId="14261" xr:uid="{00000000-0005-0000-0000-0000116A0000}"/>
    <cellStyle name="Normal 78 2 2 2 2 2" xfId="31748" xr:uid="{00000000-0005-0000-0000-0000126A0000}"/>
    <cellStyle name="Normal 78 2 2 2 3" xfId="31747" xr:uid="{00000000-0005-0000-0000-0000136A0000}"/>
    <cellStyle name="Normal 78 2 2 3" xfId="14262" xr:uid="{00000000-0005-0000-0000-0000146A0000}"/>
    <cellStyle name="Normal 78 2 2 3 2" xfId="31749" xr:uid="{00000000-0005-0000-0000-0000156A0000}"/>
    <cellStyle name="Normal 78 2 2 4" xfId="31746" xr:uid="{00000000-0005-0000-0000-0000166A0000}"/>
    <cellStyle name="Normal 78 2 3" xfId="14263" xr:uid="{00000000-0005-0000-0000-0000176A0000}"/>
    <cellStyle name="Normal 78 2 3 2" xfId="14264" xr:uid="{00000000-0005-0000-0000-0000186A0000}"/>
    <cellStyle name="Normal 78 2 3 2 2" xfId="31751" xr:uid="{00000000-0005-0000-0000-0000196A0000}"/>
    <cellStyle name="Normal 78 2 3 3" xfId="31750" xr:uid="{00000000-0005-0000-0000-00001A6A0000}"/>
    <cellStyle name="Normal 78 2 4" xfId="14265" xr:uid="{00000000-0005-0000-0000-00001B6A0000}"/>
    <cellStyle name="Normal 78 2 4 2" xfId="31752" xr:uid="{00000000-0005-0000-0000-00001C6A0000}"/>
    <cellStyle name="Normal 78 2 5" xfId="31745" xr:uid="{00000000-0005-0000-0000-00001D6A0000}"/>
    <cellStyle name="Normal 78 20" xfId="14266" xr:uid="{00000000-0005-0000-0000-00001E6A0000}"/>
    <cellStyle name="Normal 78 20 2" xfId="14267" xr:uid="{00000000-0005-0000-0000-00001F6A0000}"/>
    <cellStyle name="Normal 78 20 2 2" xfId="14268" xr:uid="{00000000-0005-0000-0000-0000206A0000}"/>
    <cellStyle name="Normal 78 20 2 2 2" xfId="14269" xr:uid="{00000000-0005-0000-0000-0000216A0000}"/>
    <cellStyle name="Normal 78 20 2 2 2 2" xfId="31756" xr:uid="{00000000-0005-0000-0000-0000226A0000}"/>
    <cellStyle name="Normal 78 20 2 2 3" xfId="31755" xr:uid="{00000000-0005-0000-0000-0000236A0000}"/>
    <cellStyle name="Normal 78 20 2 3" xfId="14270" xr:uid="{00000000-0005-0000-0000-0000246A0000}"/>
    <cellStyle name="Normal 78 20 2 3 2" xfId="31757" xr:uid="{00000000-0005-0000-0000-0000256A0000}"/>
    <cellStyle name="Normal 78 20 2 4" xfId="31754" xr:uid="{00000000-0005-0000-0000-0000266A0000}"/>
    <cellStyle name="Normal 78 20 3" xfId="14271" xr:uid="{00000000-0005-0000-0000-0000276A0000}"/>
    <cellStyle name="Normal 78 20 3 2" xfId="14272" xr:uid="{00000000-0005-0000-0000-0000286A0000}"/>
    <cellStyle name="Normal 78 20 3 2 2" xfId="31759" xr:uid="{00000000-0005-0000-0000-0000296A0000}"/>
    <cellStyle name="Normal 78 20 3 3" xfId="31758" xr:uid="{00000000-0005-0000-0000-00002A6A0000}"/>
    <cellStyle name="Normal 78 20 4" xfId="14273" xr:uid="{00000000-0005-0000-0000-00002B6A0000}"/>
    <cellStyle name="Normal 78 20 4 2" xfId="31760" xr:uid="{00000000-0005-0000-0000-00002C6A0000}"/>
    <cellStyle name="Normal 78 20 5" xfId="31753" xr:uid="{00000000-0005-0000-0000-00002D6A0000}"/>
    <cellStyle name="Normal 78 21" xfId="14274" xr:uid="{00000000-0005-0000-0000-00002E6A0000}"/>
    <cellStyle name="Normal 78 21 2" xfId="14275" xr:uid="{00000000-0005-0000-0000-00002F6A0000}"/>
    <cellStyle name="Normal 78 21 2 2" xfId="14276" xr:uid="{00000000-0005-0000-0000-0000306A0000}"/>
    <cellStyle name="Normal 78 21 2 2 2" xfId="14277" xr:uid="{00000000-0005-0000-0000-0000316A0000}"/>
    <cellStyle name="Normal 78 21 2 2 2 2" xfId="31764" xr:uid="{00000000-0005-0000-0000-0000326A0000}"/>
    <cellStyle name="Normal 78 21 2 2 3" xfId="31763" xr:uid="{00000000-0005-0000-0000-0000336A0000}"/>
    <cellStyle name="Normal 78 21 2 3" xfId="14278" xr:uid="{00000000-0005-0000-0000-0000346A0000}"/>
    <cellStyle name="Normal 78 21 2 3 2" xfId="31765" xr:uid="{00000000-0005-0000-0000-0000356A0000}"/>
    <cellStyle name="Normal 78 21 2 4" xfId="31762" xr:uid="{00000000-0005-0000-0000-0000366A0000}"/>
    <cellStyle name="Normal 78 21 3" xfId="14279" xr:uid="{00000000-0005-0000-0000-0000376A0000}"/>
    <cellStyle name="Normal 78 21 3 2" xfId="14280" xr:uid="{00000000-0005-0000-0000-0000386A0000}"/>
    <cellStyle name="Normal 78 21 3 2 2" xfId="31767" xr:uid="{00000000-0005-0000-0000-0000396A0000}"/>
    <cellStyle name="Normal 78 21 3 3" xfId="31766" xr:uid="{00000000-0005-0000-0000-00003A6A0000}"/>
    <cellStyle name="Normal 78 21 4" xfId="14281" xr:uid="{00000000-0005-0000-0000-00003B6A0000}"/>
    <cellStyle name="Normal 78 21 4 2" xfId="31768" xr:uid="{00000000-0005-0000-0000-00003C6A0000}"/>
    <cellStyle name="Normal 78 21 5" xfId="31761" xr:uid="{00000000-0005-0000-0000-00003D6A0000}"/>
    <cellStyle name="Normal 78 22" xfId="14282" xr:uid="{00000000-0005-0000-0000-00003E6A0000}"/>
    <cellStyle name="Normal 78 22 2" xfId="14283" xr:uid="{00000000-0005-0000-0000-00003F6A0000}"/>
    <cellStyle name="Normal 78 22 2 2" xfId="14284" xr:uid="{00000000-0005-0000-0000-0000406A0000}"/>
    <cellStyle name="Normal 78 22 2 2 2" xfId="14285" xr:uid="{00000000-0005-0000-0000-0000416A0000}"/>
    <cellStyle name="Normal 78 22 2 2 2 2" xfId="31772" xr:uid="{00000000-0005-0000-0000-0000426A0000}"/>
    <cellStyle name="Normal 78 22 2 2 3" xfId="31771" xr:uid="{00000000-0005-0000-0000-0000436A0000}"/>
    <cellStyle name="Normal 78 22 2 3" xfId="14286" xr:uid="{00000000-0005-0000-0000-0000446A0000}"/>
    <cellStyle name="Normal 78 22 2 3 2" xfId="31773" xr:uid="{00000000-0005-0000-0000-0000456A0000}"/>
    <cellStyle name="Normal 78 22 2 4" xfId="31770" xr:uid="{00000000-0005-0000-0000-0000466A0000}"/>
    <cellStyle name="Normal 78 22 3" xfId="14287" xr:uid="{00000000-0005-0000-0000-0000476A0000}"/>
    <cellStyle name="Normal 78 22 3 2" xfId="14288" xr:uid="{00000000-0005-0000-0000-0000486A0000}"/>
    <cellStyle name="Normal 78 22 3 2 2" xfId="31775" xr:uid="{00000000-0005-0000-0000-0000496A0000}"/>
    <cellStyle name="Normal 78 22 3 3" xfId="31774" xr:uid="{00000000-0005-0000-0000-00004A6A0000}"/>
    <cellStyle name="Normal 78 22 4" xfId="14289" xr:uid="{00000000-0005-0000-0000-00004B6A0000}"/>
    <cellStyle name="Normal 78 22 4 2" xfId="31776" xr:uid="{00000000-0005-0000-0000-00004C6A0000}"/>
    <cellStyle name="Normal 78 22 5" xfId="31769" xr:uid="{00000000-0005-0000-0000-00004D6A0000}"/>
    <cellStyle name="Normal 78 23" xfId="14290" xr:uid="{00000000-0005-0000-0000-00004E6A0000}"/>
    <cellStyle name="Normal 78 23 2" xfId="14291" xr:uid="{00000000-0005-0000-0000-00004F6A0000}"/>
    <cellStyle name="Normal 78 23 2 2" xfId="14292" xr:uid="{00000000-0005-0000-0000-0000506A0000}"/>
    <cellStyle name="Normal 78 23 2 2 2" xfId="31779" xr:uid="{00000000-0005-0000-0000-0000516A0000}"/>
    <cellStyle name="Normal 78 23 2 3" xfId="31778" xr:uid="{00000000-0005-0000-0000-0000526A0000}"/>
    <cellStyle name="Normal 78 23 3" xfId="14293" xr:uid="{00000000-0005-0000-0000-0000536A0000}"/>
    <cellStyle name="Normal 78 23 3 2" xfId="31780" xr:uid="{00000000-0005-0000-0000-0000546A0000}"/>
    <cellStyle name="Normal 78 23 4" xfId="31777" xr:uid="{00000000-0005-0000-0000-0000556A0000}"/>
    <cellStyle name="Normal 78 24" xfId="14294" xr:uid="{00000000-0005-0000-0000-0000566A0000}"/>
    <cellStyle name="Normal 78 24 2" xfId="14295" xr:uid="{00000000-0005-0000-0000-0000576A0000}"/>
    <cellStyle name="Normal 78 24 2 2" xfId="31782" xr:uid="{00000000-0005-0000-0000-0000586A0000}"/>
    <cellStyle name="Normal 78 24 3" xfId="31781" xr:uid="{00000000-0005-0000-0000-0000596A0000}"/>
    <cellStyle name="Normal 78 25" xfId="14296" xr:uid="{00000000-0005-0000-0000-00005A6A0000}"/>
    <cellStyle name="Normal 78 25 2" xfId="31783" xr:uid="{00000000-0005-0000-0000-00005B6A0000}"/>
    <cellStyle name="Normal 78 26" xfId="31664" xr:uid="{00000000-0005-0000-0000-00005C6A0000}"/>
    <cellStyle name="Normal 78 3" xfId="14297" xr:uid="{00000000-0005-0000-0000-00005D6A0000}"/>
    <cellStyle name="Normal 78 3 2" xfId="14298" xr:uid="{00000000-0005-0000-0000-00005E6A0000}"/>
    <cellStyle name="Normal 78 3 2 2" xfId="14299" xr:uid="{00000000-0005-0000-0000-00005F6A0000}"/>
    <cellStyle name="Normal 78 3 2 2 2" xfId="14300" xr:uid="{00000000-0005-0000-0000-0000606A0000}"/>
    <cellStyle name="Normal 78 3 2 2 2 2" xfId="31787" xr:uid="{00000000-0005-0000-0000-0000616A0000}"/>
    <cellStyle name="Normal 78 3 2 2 3" xfId="31786" xr:uid="{00000000-0005-0000-0000-0000626A0000}"/>
    <cellStyle name="Normal 78 3 2 3" xfId="14301" xr:uid="{00000000-0005-0000-0000-0000636A0000}"/>
    <cellStyle name="Normal 78 3 2 3 2" xfId="31788" xr:uid="{00000000-0005-0000-0000-0000646A0000}"/>
    <cellStyle name="Normal 78 3 2 4" xfId="31785" xr:uid="{00000000-0005-0000-0000-0000656A0000}"/>
    <cellStyle name="Normal 78 3 3" xfId="14302" xr:uid="{00000000-0005-0000-0000-0000666A0000}"/>
    <cellStyle name="Normal 78 3 3 2" xfId="14303" xr:uid="{00000000-0005-0000-0000-0000676A0000}"/>
    <cellStyle name="Normal 78 3 3 2 2" xfId="31790" xr:uid="{00000000-0005-0000-0000-0000686A0000}"/>
    <cellStyle name="Normal 78 3 3 3" xfId="31789" xr:uid="{00000000-0005-0000-0000-0000696A0000}"/>
    <cellStyle name="Normal 78 3 4" xfId="14304" xr:uid="{00000000-0005-0000-0000-00006A6A0000}"/>
    <cellStyle name="Normal 78 3 4 2" xfId="31791" xr:uid="{00000000-0005-0000-0000-00006B6A0000}"/>
    <cellStyle name="Normal 78 3 5" xfId="31784" xr:uid="{00000000-0005-0000-0000-00006C6A0000}"/>
    <cellStyle name="Normal 78 4" xfId="14305" xr:uid="{00000000-0005-0000-0000-00006D6A0000}"/>
    <cellStyle name="Normal 78 4 2" xfId="14306" xr:uid="{00000000-0005-0000-0000-00006E6A0000}"/>
    <cellStyle name="Normal 78 4 2 2" xfId="14307" xr:uid="{00000000-0005-0000-0000-00006F6A0000}"/>
    <cellStyle name="Normal 78 4 2 2 2" xfId="14308" xr:uid="{00000000-0005-0000-0000-0000706A0000}"/>
    <cellStyle name="Normal 78 4 2 2 2 2" xfId="31795" xr:uid="{00000000-0005-0000-0000-0000716A0000}"/>
    <cellStyle name="Normal 78 4 2 2 3" xfId="31794" xr:uid="{00000000-0005-0000-0000-0000726A0000}"/>
    <cellStyle name="Normal 78 4 2 3" xfId="14309" xr:uid="{00000000-0005-0000-0000-0000736A0000}"/>
    <cellStyle name="Normal 78 4 2 3 2" xfId="31796" xr:uid="{00000000-0005-0000-0000-0000746A0000}"/>
    <cellStyle name="Normal 78 4 2 4" xfId="31793" xr:uid="{00000000-0005-0000-0000-0000756A0000}"/>
    <cellStyle name="Normal 78 4 3" xfId="14310" xr:uid="{00000000-0005-0000-0000-0000766A0000}"/>
    <cellStyle name="Normal 78 4 3 2" xfId="14311" xr:uid="{00000000-0005-0000-0000-0000776A0000}"/>
    <cellStyle name="Normal 78 4 3 2 2" xfId="31798" xr:uid="{00000000-0005-0000-0000-0000786A0000}"/>
    <cellStyle name="Normal 78 4 3 3" xfId="31797" xr:uid="{00000000-0005-0000-0000-0000796A0000}"/>
    <cellStyle name="Normal 78 4 4" xfId="14312" xr:uid="{00000000-0005-0000-0000-00007A6A0000}"/>
    <cellStyle name="Normal 78 4 4 2" xfId="31799" xr:uid="{00000000-0005-0000-0000-00007B6A0000}"/>
    <cellStyle name="Normal 78 4 5" xfId="31792" xr:uid="{00000000-0005-0000-0000-00007C6A0000}"/>
    <cellStyle name="Normal 78 5" xfId="14313" xr:uid="{00000000-0005-0000-0000-00007D6A0000}"/>
    <cellStyle name="Normal 78 5 2" xfId="14314" xr:uid="{00000000-0005-0000-0000-00007E6A0000}"/>
    <cellStyle name="Normal 78 5 2 2" xfId="14315" xr:uid="{00000000-0005-0000-0000-00007F6A0000}"/>
    <cellStyle name="Normal 78 5 2 2 2" xfId="14316" xr:uid="{00000000-0005-0000-0000-0000806A0000}"/>
    <cellStyle name="Normal 78 5 2 2 2 2" xfId="31803" xr:uid="{00000000-0005-0000-0000-0000816A0000}"/>
    <cellStyle name="Normal 78 5 2 2 3" xfId="31802" xr:uid="{00000000-0005-0000-0000-0000826A0000}"/>
    <cellStyle name="Normal 78 5 2 3" xfId="14317" xr:uid="{00000000-0005-0000-0000-0000836A0000}"/>
    <cellStyle name="Normal 78 5 2 3 2" xfId="31804" xr:uid="{00000000-0005-0000-0000-0000846A0000}"/>
    <cellStyle name="Normal 78 5 2 4" xfId="31801" xr:uid="{00000000-0005-0000-0000-0000856A0000}"/>
    <cellStyle name="Normal 78 5 3" xfId="14318" xr:uid="{00000000-0005-0000-0000-0000866A0000}"/>
    <cellStyle name="Normal 78 5 3 2" xfId="14319" xr:uid="{00000000-0005-0000-0000-0000876A0000}"/>
    <cellStyle name="Normal 78 5 3 2 2" xfId="31806" xr:uid="{00000000-0005-0000-0000-0000886A0000}"/>
    <cellStyle name="Normal 78 5 3 3" xfId="31805" xr:uid="{00000000-0005-0000-0000-0000896A0000}"/>
    <cellStyle name="Normal 78 5 4" xfId="14320" xr:uid="{00000000-0005-0000-0000-00008A6A0000}"/>
    <cellStyle name="Normal 78 5 4 2" xfId="31807" xr:uid="{00000000-0005-0000-0000-00008B6A0000}"/>
    <cellStyle name="Normal 78 5 5" xfId="31800" xr:uid="{00000000-0005-0000-0000-00008C6A0000}"/>
    <cellStyle name="Normal 78 6" xfId="14321" xr:uid="{00000000-0005-0000-0000-00008D6A0000}"/>
    <cellStyle name="Normal 78 6 2" xfId="14322" xr:uid="{00000000-0005-0000-0000-00008E6A0000}"/>
    <cellStyle name="Normal 78 6 2 2" xfId="14323" xr:uid="{00000000-0005-0000-0000-00008F6A0000}"/>
    <cellStyle name="Normal 78 6 2 2 2" xfId="14324" xr:uid="{00000000-0005-0000-0000-0000906A0000}"/>
    <cellStyle name="Normal 78 6 2 2 2 2" xfId="31811" xr:uid="{00000000-0005-0000-0000-0000916A0000}"/>
    <cellStyle name="Normal 78 6 2 2 3" xfId="31810" xr:uid="{00000000-0005-0000-0000-0000926A0000}"/>
    <cellStyle name="Normal 78 6 2 3" xfId="14325" xr:uid="{00000000-0005-0000-0000-0000936A0000}"/>
    <cellStyle name="Normal 78 6 2 3 2" xfId="31812" xr:uid="{00000000-0005-0000-0000-0000946A0000}"/>
    <cellStyle name="Normal 78 6 2 4" xfId="31809" xr:uid="{00000000-0005-0000-0000-0000956A0000}"/>
    <cellStyle name="Normal 78 6 3" xfId="14326" xr:uid="{00000000-0005-0000-0000-0000966A0000}"/>
    <cellStyle name="Normal 78 6 3 2" xfId="14327" xr:uid="{00000000-0005-0000-0000-0000976A0000}"/>
    <cellStyle name="Normal 78 6 3 2 2" xfId="31814" xr:uid="{00000000-0005-0000-0000-0000986A0000}"/>
    <cellStyle name="Normal 78 6 3 3" xfId="31813" xr:uid="{00000000-0005-0000-0000-0000996A0000}"/>
    <cellStyle name="Normal 78 6 4" xfId="14328" xr:uid="{00000000-0005-0000-0000-00009A6A0000}"/>
    <cellStyle name="Normal 78 6 4 2" xfId="31815" xr:uid="{00000000-0005-0000-0000-00009B6A0000}"/>
    <cellStyle name="Normal 78 6 5" xfId="31808" xr:uid="{00000000-0005-0000-0000-00009C6A0000}"/>
    <cellStyle name="Normal 78 7" xfId="14329" xr:uid="{00000000-0005-0000-0000-00009D6A0000}"/>
    <cellStyle name="Normal 78 7 2" xfId="14330" xr:uid="{00000000-0005-0000-0000-00009E6A0000}"/>
    <cellStyle name="Normal 78 7 2 2" xfId="14331" xr:uid="{00000000-0005-0000-0000-00009F6A0000}"/>
    <cellStyle name="Normal 78 7 2 2 2" xfId="14332" xr:uid="{00000000-0005-0000-0000-0000A06A0000}"/>
    <cellStyle name="Normal 78 7 2 2 2 2" xfId="31819" xr:uid="{00000000-0005-0000-0000-0000A16A0000}"/>
    <cellStyle name="Normal 78 7 2 2 3" xfId="31818" xr:uid="{00000000-0005-0000-0000-0000A26A0000}"/>
    <cellStyle name="Normal 78 7 2 3" xfId="14333" xr:uid="{00000000-0005-0000-0000-0000A36A0000}"/>
    <cellStyle name="Normal 78 7 2 3 2" xfId="31820" xr:uid="{00000000-0005-0000-0000-0000A46A0000}"/>
    <cellStyle name="Normal 78 7 2 4" xfId="31817" xr:uid="{00000000-0005-0000-0000-0000A56A0000}"/>
    <cellStyle name="Normal 78 7 3" xfId="14334" xr:uid="{00000000-0005-0000-0000-0000A66A0000}"/>
    <cellStyle name="Normal 78 7 3 2" xfId="14335" xr:uid="{00000000-0005-0000-0000-0000A76A0000}"/>
    <cellStyle name="Normal 78 7 3 2 2" xfId="31822" xr:uid="{00000000-0005-0000-0000-0000A86A0000}"/>
    <cellStyle name="Normal 78 7 3 3" xfId="31821" xr:uid="{00000000-0005-0000-0000-0000A96A0000}"/>
    <cellStyle name="Normal 78 7 4" xfId="14336" xr:uid="{00000000-0005-0000-0000-0000AA6A0000}"/>
    <cellStyle name="Normal 78 7 4 2" xfId="31823" xr:uid="{00000000-0005-0000-0000-0000AB6A0000}"/>
    <cellStyle name="Normal 78 7 5" xfId="31816" xr:uid="{00000000-0005-0000-0000-0000AC6A0000}"/>
    <cellStyle name="Normal 78 8" xfId="14337" xr:uid="{00000000-0005-0000-0000-0000AD6A0000}"/>
    <cellStyle name="Normal 78 8 2" xfId="14338" xr:uid="{00000000-0005-0000-0000-0000AE6A0000}"/>
    <cellStyle name="Normal 78 8 2 2" xfId="14339" xr:uid="{00000000-0005-0000-0000-0000AF6A0000}"/>
    <cellStyle name="Normal 78 8 2 2 2" xfId="14340" xr:uid="{00000000-0005-0000-0000-0000B06A0000}"/>
    <cellStyle name="Normal 78 8 2 2 2 2" xfId="31827" xr:uid="{00000000-0005-0000-0000-0000B16A0000}"/>
    <cellStyle name="Normal 78 8 2 2 3" xfId="31826" xr:uid="{00000000-0005-0000-0000-0000B26A0000}"/>
    <cellStyle name="Normal 78 8 2 3" xfId="14341" xr:uid="{00000000-0005-0000-0000-0000B36A0000}"/>
    <cellStyle name="Normal 78 8 2 3 2" xfId="31828" xr:uid="{00000000-0005-0000-0000-0000B46A0000}"/>
    <cellStyle name="Normal 78 8 2 4" xfId="31825" xr:uid="{00000000-0005-0000-0000-0000B56A0000}"/>
    <cellStyle name="Normal 78 8 3" xfId="14342" xr:uid="{00000000-0005-0000-0000-0000B66A0000}"/>
    <cellStyle name="Normal 78 8 3 2" xfId="14343" xr:uid="{00000000-0005-0000-0000-0000B76A0000}"/>
    <cellStyle name="Normal 78 8 3 2 2" xfId="31830" xr:uid="{00000000-0005-0000-0000-0000B86A0000}"/>
    <cellStyle name="Normal 78 8 3 3" xfId="31829" xr:uid="{00000000-0005-0000-0000-0000B96A0000}"/>
    <cellStyle name="Normal 78 8 4" xfId="14344" xr:uid="{00000000-0005-0000-0000-0000BA6A0000}"/>
    <cellStyle name="Normal 78 8 4 2" xfId="31831" xr:uid="{00000000-0005-0000-0000-0000BB6A0000}"/>
    <cellStyle name="Normal 78 8 5" xfId="31824" xr:uid="{00000000-0005-0000-0000-0000BC6A0000}"/>
    <cellStyle name="Normal 78 9" xfId="14345" xr:uid="{00000000-0005-0000-0000-0000BD6A0000}"/>
    <cellStyle name="Normal 78 9 2" xfId="14346" xr:uid="{00000000-0005-0000-0000-0000BE6A0000}"/>
    <cellStyle name="Normal 78 9 2 2" xfId="14347" xr:uid="{00000000-0005-0000-0000-0000BF6A0000}"/>
    <cellStyle name="Normal 78 9 2 2 2" xfId="14348" xr:uid="{00000000-0005-0000-0000-0000C06A0000}"/>
    <cellStyle name="Normal 78 9 2 2 2 2" xfId="31835" xr:uid="{00000000-0005-0000-0000-0000C16A0000}"/>
    <cellStyle name="Normal 78 9 2 2 3" xfId="31834" xr:uid="{00000000-0005-0000-0000-0000C26A0000}"/>
    <cellStyle name="Normal 78 9 2 3" xfId="14349" xr:uid="{00000000-0005-0000-0000-0000C36A0000}"/>
    <cellStyle name="Normal 78 9 2 3 2" xfId="31836" xr:uid="{00000000-0005-0000-0000-0000C46A0000}"/>
    <cellStyle name="Normal 78 9 2 4" xfId="31833" xr:uid="{00000000-0005-0000-0000-0000C56A0000}"/>
    <cellStyle name="Normal 78 9 3" xfId="14350" xr:uid="{00000000-0005-0000-0000-0000C66A0000}"/>
    <cellStyle name="Normal 78 9 3 2" xfId="14351" xr:uid="{00000000-0005-0000-0000-0000C76A0000}"/>
    <cellStyle name="Normal 78 9 3 2 2" xfId="31838" xr:uid="{00000000-0005-0000-0000-0000C86A0000}"/>
    <cellStyle name="Normal 78 9 3 3" xfId="31837" xr:uid="{00000000-0005-0000-0000-0000C96A0000}"/>
    <cellStyle name="Normal 78 9 4" xfId="14352" xr:uid="{00000000-0005-0000-0000-0000CA6A0000}"/>
    <cellStyle name="Normal 78 9 4 2" xfId="31839" xr:uid="{00000000-0005-0000-0000-0000CB6A0000}"/>
    <cellStyle name="Normal 78 9 5" xfId="31832" xr:uid="{00000000-0005-0000-0000-0000CC6A0000}"/>
    <cellStyle name="Normal 79" xfId="14353" xr:uid="{00000000-0005-0000-0000-0000CD6A0000}"/>
    <cellStyle name="Normal 79 10" xfId="14354" xr:uid="{00000000-0005-0000-0000-0000CE6A0000}"/>
    <cellStyle name="Normal 79 10 2" xfId="14355" xr:uid="{00000000-0005-0000-0000-0000CF6A0000}"/>
    <cellStyle name="Normal 79 10 2 2" xfId="14356" xr:uid="{00000000-0005-0000-0000-0000D06A0000}"/>
    <cellStyle name="Normal 79 10 2 2 2" xfId="14357" xr:uid="{00000000-0005-0000-0000-0000D16A0000}"/>
    <cellStyle name="Normal 79 10 2 2 2 2" xfId="31844" xr:uid="{00000000-0005-0000-0000-0000D26A0000}"/>
    <cellStyle name="Normal 79 10 2 2 3" xfId="31843" xr:uid="{00000000-0005-0000-0000-0000D36A0000}"/>
    <cellStyle name="Normal 79 10 2 3" xfId="14358" xr:uid="{00000000-0005-0000-0000-0000D46A0000}"/>
    <cellStyle name="Normal 79 10 2 3 2" xfId="31845" xr:uid="{00000000-0005-0000-0000-0000D56A0000}"/>
    <cellStyle name="Normal 79 10 2 4" xfId="31842" xr:uid="{00000000-0005-0000-0000-0000D66A0000}"/>
    <cellStyle name="Normal 79 10 3" xfId="14359" xr:uid="{00000000-0005-0000-0000-0000D76A0000}"/>
    <cellStyle name="Normal 79 10 3 2" xfId="14360" xr:uid="{00000000-0005-0000-0000-0000D86A0000}"/>
    <cellStyle name="Normal 79 10 3 2 2" xfId="31847" xr:uid="{00000000-0005-0000-0000-0000D96A0000}"/>
    <cellStyle name="Normal 79 10 3 3" xfId="31846" xr:uid="{00000000-0005-0000-0000-0000DA6A0000}"/>
    <cellStyle name="Normal 79 10 4" xfId="14361" xr:uid="{00000000-0005-0000-0000-0000DB6A0000}"/>
    <cellStyle name="Normal 79 10 4 2" xfId="31848" xr:uid="{00000000-0005-0000-0000-0000DC6A0000}"/>
    <cellStyle name="Normal 79 10 5" xfId="31841" xr:uid="{00000000-0005-0000-0000-0000DD6A0000}"/>
    <cellStyle name="Normal 79 11" xfId="14362" xr:uid="{00000000-0005-0000-0000-0000DE6A0000}"/>
    <cellStyle name="Normal 79 11 2" xfId="14363" xr:uid="{00000000-0005-0000-0000-0000DF6A0000}"/>
    <cellStyle name="Normal 79 11 2 2" xfId="14364" xr:uid="{00000000-0005-0000-0000-0000E06A0000}"/>
    <cellStyle name="Normal 79 11 2 2 2" xfId="14365" xr:uid="{00000000-0005-0000-0000-0000E16A0000}"/>
    <cellStyle name="Normal 79 11 2 2 2 2" xfId="31852" xr:uid="{00000000-0005-0000-0000-0000E26A0000}"/>
    <cellStyle name="Normal 79 11 2 2 3" xfId="31851" xr:uid="{00000000-0005-0000-0000-0000E36A0000}"/>
    <cellStyle name="Normal 79 11 2 3" xfId="14366" xr:uid="{00000000-0005-0000-0000-0000E46A0000}"/>
    <cellStyle name="Normal 79 11 2 3 2" xfId="31853" xr:uid="{00000000-0005-0000-0000-0000E56A0000}"/>
    <cellStyle name="Normal 79 11 2 4" xfId="31850" xr:uid="{00000000-0005-0000-0000-0000E66A0000}"/>
    <cellStyle name="Normal 79 11 3" xfId="14367" xr:uid="{00000000-0005-0000-0000-0000E76A0000}"/>
    <cellStyle name="Normal 79 11 3 2" xfId="14368" xr:uid="{00000000-0005-0000-0000-0000E86A0000}"/>
    <cellStyle name="Normal 79 11 3 2 2" xfId="31855" xr:uid="{00000000-0005-0000-0000-0000E96A0000}"/>
    <cellStyle name="Normal 79 11 3 3" xfId="31854" xr:uid="{00000000-0005-0000-0000-0000EA6A0000}"/>
    <cellStyle name="Normal 79 11 4" xfId="14369" xr:uid="{00000000-0005-0000-0000-0000EB6A0000}"/>
    <cellStyle name="Normal 79 11 4 2" xfId="31856" xr:uid="{00000000-0005-0000-0000-0000EC6A0000}"/>
    <cellStyle name="Normal 79 11 5" xfId="31849" xr:uid="{00000000-0005-0000-0000-0000ED6A0000}"/>
    <cellStyle name="Normal 79 12" xfId="14370" xr:uid="{00000000-0005-0000-0000-0000EE6A0000}"/>
    <cellStyle name="Normal 79 12 2" xfId="14371" xr:uid="{00000000-0005-0000-0000-0000EF6A0000}"/>
    <cellStyle name="Normal 79 12 2 2" xfId="14372" xr:uid="{00000000-0005-0000-0000-0000F06A0000}"/>
    <cellStyle name="Normal 79 12 2 2 2" xfId="14373" xr:uid="{00000000-0005-0000-0000-0000F16A0000}"/>
    <cellStyle name="Normal 79 12 2 2 2 2" xfId="31860" xr:uid="{00000000-0005-0000-0000-0000F26A0000}"/>
    <cellStyle name="Normal 79 12 2 2 3" xfId="31859" xr:uid="{00000000-0005-0000-0000-0000F36A0000}"/>
    <cellStyle name="Normal 79 12 2 3" xfId="14374" xr:uid="{00000000-0005-0000-0000-0000F46A0000}"/>
    <cellStyle name="Normal 79 12 2 3 2" xfId="31861" xr:uid="{00000000-0005-0000-0000-0000F56A0000}"/>
    <cellStyle name="Normal 79 12 2 4" xfId="31858" xr:uid="{00000000-0005-0000-0000-0000F66A0000}"/>
    <cellStyle name="Normal 79 12 3" xfId="14375" xr:uid="{00000000-0005-0000-0000-0000F76A0000}"/>
    <cellStyle name="Normal 79 12 3 2" xfId="14376" xr:uid="{00000000-0005-0000-0000-0000F86A0000}"/>
    <cellStyle name="Normal 79 12 3 2 2" xfId="31863" xr:uid="{00000000-0005-0000-0000-0000F96A0000}"/>
    <cellStyle name="Normal 79 12 3 3" xfId="31862" xr:uid="{00000000-0005-0000-0000-0000FA6A0000}"/>
    <cellStyle name="Normal 79 12 4" xfId="14377" xr:uid="{00000000-0005-0000-0000-0000FB6A0000}"/>
    <cellStyle name="Normal 79 12 4 2" xfId="31864" xr:uid="{00000000-0005-0000-0000-0000FC6A0000}"/>
    <cellStyle name="Normal 79 12 5" xfId="31857" xr:uid="{00000000-0005-0000-0000-0000FD6A0000}"/>
    <cellStyle name="Normal 79 13" xfId="14378" xr:uid="{00000000-0005-0000-0000-0000FE6A0000}"/>
    <cellStyle name="Normal 79 13 2" xfId="14379" xr:uid="{00000000-0005-0000-0000-0000FF6A0000}"/>
    <cellStyle name="Normal 79 13 2 2" xfId="14380" xr:uid="{00000000-0005-0000-0000-0000006B0000}"/>
    <cellStyle name="Normal 79 13 2 2 2" xfId="14381" xr:uid="{00000000-0005-0000-0000-0000016B0000}"/>
    <cellStyle name="Normal 79 13 2 2 2 2" xfId="31868" xr:uid="{00000000-0005-0000-0000-0000026B0000}"/>
    <cellStyle name="Normal 79 13 2 2 3" xfId="31867" xr:uid="{00000000-0005-0000-0000-0000036B0000}"/>
    <cellStyle name="Normal 79 13 2 3" xfId="14382" xr:uid="{00000000-0005-0000-0000-0000046B0000}"/>
    <cellStyle name="Normal 79 13 2 3 2" xfId="31869" xr:uid="{00000000-0005-0000-0000-0000056B0000}"/>
    <cellStyle name="Normal 79 13 2 4" xfId="31866" xr:uid="{00000000-0005-0000-0000-0000066B0000}"/>
    <cellStyle name="Normal 79 13 3" xfId="14383" xr:uid="{00000000-0005-0000-0000-0000076B0000}"/>
    <cellStyle name="Normal 79 13 3 2" xfId="14384" xr:uid="{00000000-0005-0000-0000-0000086B0000}"/>
    <cellStyle name="Normal 79 13 3 2 2" xfId="31871" xr:uid="{00000000-0005-0000-0000-0000096B0000}"/>
    <cellStyle name="Normal 79 13 3 3" xfId="31870" xr:uid="{00000000-0005-0000-0000-00000A6B0000}"/>
    <cellStyle name="Normal 79 13 4" xfId="14385" xr:uid="{00000000-0005-0000-0000-00000B6B0000}"/>
    <cellStyle name="Normal 79 13 4 2" xfId="31872" xr:uid="{00000000-0005-0000-0000-00000C6B0000}"/>
    <cellStyle name="Normal 79 13 5" xfId="31865" xr:uid="{00000000-0005-0000-0000-00000D6B0000}"/>
    <cellStyle name="Normal 79 14" xfId="14386" xr:uid="{00000000-0005-0000-0000-00000E6B0000}"/>
    <cellStyle name="Normal 79 14 2" xfId="14387" xr:uid="{00000000-0005-0000-0000-00000F6B0000}"/>
    <cellStyle name="Normal 79 14 2 2" xfId="14388" xr:uid="{00000000-0005-0000-0000-0000106B0000}"/>
    <cellStyle name="Normal 79 14 2 2 2" xfId="14389" xr:uid="{00000000-0005-0000-0000-0000116B0000}"/>
    <cellStyle name="Normal 79 14 2 2 2 2" xfId="31876" xr:uid="{00000000-0005-0000-0000-0000126B0000}"/>
    <cellStyle name="Normal 79 14 2 2 3" xfId="31875" xr:uid="{00000000-0005-0000-0000-0000136B0000}"/>
    <cellStyle name="Normal 79 14 2 3" xfId="14390" xr:uid="{00000000-0005-0000-0000-0000146B0000}"/>
    <cellStyle name="Normal 79 14 2 3 2" xfId="31877" xr:uid="{00000000-0005-0000-0000-0000156B0000}"/>
    <cellStyle name="Normal 79 14 2 4" xfId="31874" xr:uid="{00000000-0005-0000-0000-0000166B0000}"/>
    <cellStyle name="Normal 79 14 3" xfId="14391" xr:uid="{00000000-0005-0000-0000-0000176B0000}"/>
    <cellStyle name="Normal 79 14 3 2" xfId="14392" xr:uid="{00000000-0005-0000-0000-0000186B0000}"/>
    <cellStyle name="Normal 79 14 3 2 2" xfId="31879" xr:uid="{00000000-0005-0000-0000-0000196B0000}"/>
    <cellStyle name="Normal 79 14 3 3" xfId="31878" xr:uid="{00000000-0005-0000-0000-00001A6B0000}"/>
    <cellStyle name="Normal 79 14 4" xfId="14393" xr:uid="{00000000-0005-0000-0000-00001B6B0000}"/>
    <cellStyle name="Normal 79 14 4 2" xfId="31880" xr:uid="{00000000-0005-0000-0000-00001C6B0000}"/>
    <cellStyle name="Normal 79 14 5" xfId="31873" xr:uid="{00000000-0005-0000-0000-00001D6B0000}"/>
    <cellStyle name="Normal 79 15" xfId="14394" xr:uid="{00000000-0005-0000-0000-00001E6B0000}"/>
    <cellStyle name="Normal 79 15 2" xfId="14395" xr:uid="{00000000-0005-0000-0000-00001F6B0000}"/>
    <cellStyle name="Normal 79 15 2 2" xfId="14396" xr:uid="{00000000-0005-0000-0000-0000206B0000}"/>
    <cellStyle name="Normal 79 15 2 2 2" xfId="14397" xr:uid="{00000000-0005-0000-0000-0000216B0000}"/>
    <cellStyle name="Normal 79 15 2 2 2 2" xfId="31884" xr:uid="{00000000-0005-0000-0000-0000226B0000}"/>
    <cellStyle name="Normal 79 15 2 2 3" xfId="31883" xr:uid="{00000000-0005-0000-0000-0000236B0000}"/>
    <cellStyle name="Normal 79 15 2 3" xfId="14398" xr:uid="{00000000-0005-0000-0000-0000246B0000}"/>
    <cellStyle name="Normal 79 15 2 3 2" xfId="31885" xr:uid="{00000000-0005-0000-0000-0000256B0000}"/>
    <cellStyle name="Normal 79 15 2 4" xfId="31882" xr:uid="{00000000-0005-0000-0000-0000266B0000}"/>
    <cellStyle name="Normal 79 15 3" xfId="14399" xr:uid="{00000000-0005-0000-0000-0000276B0000}"/>
    <cellStyle name="Normal 79 15 3 2" xfId="14400" xr:uid="{00000000-0005-0000-0000-0000286B0000}"/>
    <cellStyle name="Normal 79 15 3 2 2" xfId="31887" xr:uid="{00000000-0005-0000-0000-0000296B0000}"/>
    <cellStyle name="Normal 79 15 3 3" xfId="31886" xr:uid="{00000000-0005-0000-0000-00002A6B0000}"/>
    <cellStyle name="Normal 79 15 4" xfId="14401" xr:uid="{00000000-0005-0000-0000-00002B6B0000}"/>
    <cellStyle name="Normal 79 15 4 2" xfId="31888" xr:uid="{00000000-0005-0000-0000-00002C6B0000}"/>
    <cellStyle name="Normal 79 15 5" xfId="31881" xr:uid="{00000000-0005-0000-0000-00002D6B0000}"/>
    <cellStyle name="Normal 79 16" xfId="14402" xr:uid="{00000000-0005-0000-0000-00002E6B0000}"/>
    <cellStyle name="Normal 79 16 2" xfId="14403" xr:uid="{00000000-0005-0000-0000-00002F6B0000}"/>
    <cellStyle name="Normal 79 16 2 2" xfId="14404" xr:uid="{00000000-0005-0000-0000-0000306B0000}"/>
    <cellStyle name="Normal 79 16 2 2 2" xfId="14405" xr:uid="{00000000-0005-0000-0000-0000316B0000}"/>
    <cellStyle name="Normal 79 16 2 2 2 2" xfId="31892" xr:uid="{00000000-0005-0000-0000-0000326B0000}"/>
    <cellStyle name="Normal 79 16 2 2 3" xfId="31891" xr:uid="{00000000-0005-0000-0000-0000336B0000}"/>
    <cellStyle name="Normal 79 16 2 3" xfId="14406" xr:uid="{00000000-0005-0000-0000-0000346B0000}"/>
    <cellStyle name="Normal 79 16 2 3 2" xfId="31893" xr:uid="{00000000-0005-0000-0000-0000356B0000}"/>
    <cellStyle name="Normal 79 16 2 4" xfId="31890" xr:uid="{00000000-0005-0000-0000-0000366B0000}"/>
    <cellStyle name="Normal 79 16 3" xfId="14407" xr:uid="{00000000-0005-0000-0000-0000376B0000}"/>
    <cellStyle name="Normal 79 16 3 2" xfId="14408" xr:uid="{00000000-0005-0000-0000-0000386B0000}"/>
    <cellStyle name="Normal 79 16 3 2 2" xfId="31895" xr:uid="{00000000-0005-0000-0000-0000396B0000}"/>
    <cellStyle name="Normal 79 16 3 3" xfId="31894" xr:uid="{00000000-0005-0000-0000-00003A6B0000}"/>
    <cellStyle name="Normal 79 16 4" xfId="14409" xr:uid="{00000000-0005-0000-0000-00003B6B0000}"/>
    <cellStyle name="Normal 79 16 4 2" xfId="31896" xr:uid="{00000000-0005-0000-0000-00003C6B0000}"/>
    <cellStyle name="Normal 79 16 5" xfId="31889" xr:uid="{00000000-0005-0000-0000-00003D6B0000}"/>
    <cellStyle name="Normal 79 17" xfId="14410" xr:uid="{00000000-0005-0000-0000-00003E6B0000}"/>
    <cellStyle name="Normal 79 17 2" xfId="14411" xr:uid="{00000000-0005-0000-0000-00003F6B0000}"/>
    <cellStyle name="Normal 79 17 2 2" xfId="14412" xr:uid="{00000000-0005-0000-0000-0000406B0000}"/>
    <cellStyle name="Normal 79 17 2 2 2" xfId="14413" xr:uid="{00000000-0005-0000-0000-0000416B0000}"/>
    <cellStyle name="Normal 79 17 2 2 2 2" xfId="31900" xr:uid="{00000000-0005-0000-0000-0000426B0000}"/>
    <cellStyle name="Normal 79 17 2 2 3" xfId="31899" xr:uid="{00000000-0005-0000-0000-0000436B0000}"/>
    <cellStyle name="Normal 79 17 2 3" xfId="14414" xr:uid="{00000000-0005-0000-0000-0000446B0000}"/>
    <cellStyle name="Normal 79 17 2 3 2" xfId="31901" xr:uid="{00000000-0005-0000-0000-0000456B0000}"/>
    <cellStyle name="Normal 79 17 2 4" xfId="31898" xr:uid="{00000000-0005-0000-0000-0000466B0000}"/>
    <cellStyle name="Normal 79 17 3" xfId="14415" xr:uid="{00000000-0005-0000-0000-0000476B0000}"/>
    <cellStyle name="Normal 79 17 3 2" xfId="14416" xr:uid="{00000000-0005-0000-0000-0000486B0000}"/>
    <cellStyle name="Normal 79 17 3 2 2" xfId="31903" xr:uid="{00000000-0005-0000-0000-0000496B0000}"/>
    <cellStyle name="Normal 79 17 3 3" xfId="31902" xr:uid="{00000000-0005-0000-0000-00004A6B0000}"/>
    <cellStyle name="Normal 79 17 4" xfId="14417" xr:uid="{00000000-0005-0000-0000-00004B6B0000}"/>
    <cellStyle name="Normal 79 17 4 2" xfId="31904" xr:uid="{00000000-0005-0000-0000-00004C6B0000}"/>
    <cellStyle name="Normal 79 17 5" xfId="31897" xr:uid="{00000000-0005-0000-0000-00004D6B0000}"/>
    <cellStyle name="Normal 79 18" xfId="14418" xr:uid="{00000000-0005-0000-0000-00004E6B0000}"/>
    <cellStyle name="Normal 79 18 2" xfId="14419" xr:uid="{00000000-0005-0000-0000-00004F6B0000}"/>
    <cellStyle name="Normal 79 18 2 2" xfId="14420" xr:uid="{00000000-0005-0000-0000-0000506B0000}"/>
    <cellStyle name="Normal 79 18 2 2 2" xfId="14421" xr:uid="{00000000-0005-0000-0000-0000516B0000}"/>
    <cellStyle name="Normal 79 18 2 2 2 2" xfId="31908" xr:uid="{00000000-0005-0000-0000-0000526B0000}"/>
    <cellStyle name="Normal 79 18 2 2 3" xfId="31907" xr:uid="{00000000-0005-0000-0000-0000536B0000}"/>
    <cellStyle name="Normal 79 18 2 3" xfId="14422" xr:uid="{00000000-0005-0000-0000-0000546B0000}"/>
    <cellStyle name="Normal 79 18 2 3 2" xfId="31909" xr:uid="{00000000-0005-0000-0000-0000556B0000}"/>
    <cellStyle name="Normal 79 18 2 4" xfId="31906" xr:uid="{00000000-0005-0000-0000-0000566B0000}"/>
    <cellStyle name="Normal 79 18 3" xfId="14423" xr:uid="{00000000-0005-0000-0000-0000576B0000}"/>
    <cellStyle name="Normal 79 18 3 2" xfId="14424" xr:uid="{00000000-0005-0000-0000-0000586B0000}"/>
    <cellStyle name="Normal 79 18 3 2 2" xfId="31911" xr:uid="{00000000-0005-0000-0000-0000596B0000}"/>
    <cellStyle name="Normal 79 18 3 3" xfId="31910" xr:uid="{00000000-0005-0000-0000-00005A6B0000}"/>
    <cellStyle name="Normal 79 18 4" xfId="14425" xr:uid="{00000000-0005-0000-0000-00005B6B0000}"/>
    <cellStyle name="Normal 79 18 4 2" xfId="31912" xr:uid="{00000000-0005-0000-0000-00005C6B0000}"/>
    <cellStyle name="Normal 79 18 5" xfId="31905" xr:uid="{00000000-0005-0000-0000-00005D6B0000}"/>
    <cellStyle name="Normal 79 19" xfId="14426" xr:uid="{00000000-0005-0000-0000-00005E6B0000}"/>
    <cellStyle name="Normal 79 19 2" xfId="14427" xr:uid="{00000000-0005-0000-0000-00005F6B0000}"/>
    <cellStyle name="Normal 79 19 2 2" xfId="14428" xr:uid="{00000000-0005-0000-0000-0000606B0000}"/>
    <cellStyle name="Normal 79 19 2 2 2" xfId="14429" xr:uid="{00000000-0005-0000-0000-0000616B0000}"/>
    <cellStyle name="Normal 79 19 2 2 2 2" xfId="31916" xr:uid="{00000000-0005-0000-0000-0000626B0000}"/>
    <cellStyle name="Normal 79 19 2 2 3" xfId="31915" xr:uid="{00000000-0005-0000-0000-0000636B0000}"/>
    <cellStyle name="Normal 79 19 2 3" xfId="14430" xr:uid="{00000000-0005-0000-0000-0000646B0000}"/>
    <cellStyle name="Normal 79 19 2 3 2" xfId="31917" xr:uid="{00000000-0005-0000-0000-0000656B0000}"/>
    <cellStyle name="Normal 79 19 2 4" xfId="31914" xr:uid="{00000000-0005-0000-0000-0000666B0000}"/>
    <cellStyle name="Normal 79 19 3" xfId="14431" xr:uid="{00000000-0005-0000-0000-0000676B0000}"/>
    <cellStyle name="Normal 79 19 3 2" xfId="14432" xr:uid="{00000000-0005-0000-0000-0000686B0000}"/>
    <cellStyle name="Normal 79 19 3 2 2" xfId="31919" xr:uid="{00000000-0005-0000-0000-0000696B0000}"/>
    <cellStyle name="Normal 79 19 3 3" xfId="31918" xr:uid="{00000000-0005-0000-0000-00006A6B0000}"/>
    <cellStyle name="Normal 79 19 4" xfId="14433" xr:uid="{00000000-0005-0000-0000-00006B6B0000}"/>
    <cellStyle name="Normal 79 19 4 2" xfId="31920" xr:uid="{00000000-0005-0000-0000-00006C6B0000}"/>
    <cellStyle name="Normal 79 19 5" xfId="31913" xr:uid="{00000000-0005-0000-0000-00006D6B0000}"/>
    <cellStyle name="Normal 79 2" xfId="14434" xr:uid="{00000000-0005-0000-0000-00006E6B0000}"/>
    <cellStyle name="Normal 79 2 2" xfId="14435" xr:uid="{00000000-0005-0000-0000-00006F6B0000}"/>
    <cellStyle name="Normal 79 2 2 2" xfId="14436" xr:uid="{00000000-0005-0000-0000-0000706B0000}"/>
    <cellStyle name="Normal 79 2 2 2 2" xfId="14437" xr:uid="{00000000-0005-0000-0000-0000716B0000}"/>
    <cellStyle name="Normal 79 2 2 2 2 2" xfId="31924" xr:uid="{00000000-0005-0000-0000-0000726B0000}"/>
    <cellStyle name="Normal 79 2 2 2 3" xfId="31923" xr:uid="{00000000-0005-0000-0000-0000736B0000}"/>
    <cellStyle name="Normal 79 2 2 3" xfId="14438" xr:uid="{00000000-0005-0000-0000-0000746B0000}"/>
    <cellStyle name="Normal 79 2 2 3 2" xfId="31925" xr:uid="{00000000-0005-0000-0000-0000756B0000}"/>
    <cellStyle name="Normal 79 2 2 4" xfId="31922" xr:uid="{00000000-0005-0000-0000-0000766B0000}"/>
    <cellStyle name="Normal 79 2 3" xfId="14439" xr:uid="{00000000-0005-0000-0000-0000776B0000}"/>
    <cellStyle name="Normal 79 2 3 2" xfId="14440" xr:uid="{00000000-0005-0000-0000-0000786B0000}"/>
    <cellStyle name="Normal 79 2 3 2 2" xfId="31927" xr:uid="{00000000-0005-0000-0000-0000796B0000}"/>
    <cellStyle name="Normal 79 2 3 3" xfId="31926" xr:uid="{00000000-0005-0000-0000-00007A6B0000}"/>
    <cellStyle name="Normal 79 2 4" xfId="14441" xr:uid="{00000000-0005-0000-0000-00007B6B0000}"/>
    <cellStyle name="Normal 79 2 4 2" xfId="31928" xr:uid="{00000000-0005-0000-0000-00007C6B0000}"/>
    <cellStyle name="Normal 79 2 5" xfId="31921" xr:uid="{00000000-0005-0000-0000-00007D6B0000}"/>
    <cellStyle name="Normal 79 20" xfId="14442" xr:uid="{00000000-0005-0000-0000-00007E6B0000}"/>
    <cellStyle name="Normal 79 20 2" xfId="14443" xr:uid="{00000000-0005-0000-0000-00007F6B0000}"/>
    <cellStyle name="Normal 79 20 2 2" xfId="14444" xr:uid="{00000000-0005-0000-0000-0000806B0000}"/>
    <cellStyle name="Normal 79 20 2 2 2" xfId="14445" xr:uid="{00000000-0005-0000-0000-0000816B0000}"/>
    <cellStyle name="Normal 79 20 2 2 2 2" xfId="31932" xr:uid="{00000000-0005-0000-0000-0000826B0000}"/>
    <cellStyle name="Normal 79 20 2 2 3" xfId="31931" xr:uid="{00000000-0005-0000-0000-0000836B0000}"/>
    <cellStyle name="Normal 79 20 2 3" xfId="14446" xr:uid="{00000000-0005-0000-0000-0000846B0000}"/>
    <cellStyle name="Normal 79 20 2 3 2" xfId="31933" xr:uid="{00000000-0005-0000-0000-0000856B0000}"/>
    <cellStyle name="Normal 79 20 2 4" xfId="31930" xr:uid="{00000000-0005-0000-0000-0000866B0000}"/>
    <cellStyle name="Normal 79 20 3" xfId="14447" xr:uid="{00000000-0005-0000-0000-0000876B0000}"/>
    <cellStyle name="Normal 79 20 3 2" xfId="14448" xr:uid="{00000000-0005-0000-0000-0000886B0000}"/>
    <cellStyle name="Normal 79 20 3 2 2" xfId="31935" xr:uid="{00000000-0005-0000-0000-0000896B0000}"/>
    <cellStyle name="Normal 79 20 3 3" xfId="31934" xr:uid="{00000000-0005-0000-0000-00008A6B0000}"/>
    <cellStyle name="Normal 79 20 4" xfId="14449" xr:uid="{00000000-0005-0000-0000-00008B6B0000}"/>
    <cellStyle name="Normal 79 20 4 2" xfId="31936" xr:uid="{00000000-0005-0000-0000-00008C6B0000}"/>
    <cellStyle name="Normal 79 20 5" xfId="31929" xr:uid="{00000000-0005-0000-0000-00008D6B0000}"/>
    <cellStyle name="Normal 79 21" xfId="14450" xr:uid="{00000000-0005-0000-0000-00008E6B0000}"/>
    <cellStyle name="Normal 79 21 2" xfId="14451" xr:uid="{00000000-0005-0000-0000-00008F6B0000}"/>
    <cellStyle name="Normal 79 21 2 2" xfId="14452" xr:uid="{00000000-0005-0000-0000-0000906B0000}"/>
    <cellStyle name="Normal 79 21 2 2 2" xfId="14453" xr:uid="{00000000-0005-0000-0000-0000916B0000}"/>
    <cellStyle name="Normal 79 21 2 2 2 2" xfId="31940" xr:uid="{00000000-0005-0000-0000-0000926B0000}"/>
    <cellStyle name="Normal 79 21 2 2 3" xfId="31939" xr:uid="{00000000-0005-0000-0000-0000936B0000}"/>
    <cellStyle name="Normal 79 21 2 3" xfId="14454" xr:uid="{00000000-0005-0000-0000-0000946B0000}"/>
    <cellStyle name="Normal 79 21 2 3 2" xfId="31941" xr:uid="{00000000-0005-0000-0000-0000956B0000}"/>
    <cellStyle name="Normal 79 21 2 4" xfId="31938" xr:uid="{00000000-0005-0000-0000-0000966B0000}"/>
    <cellStyle name="Normal 79 21 3" xfId="14455" xr:uid="{00000000-0005-0000-0000-0000976B0000}"/>
    <cellStyle name="Normal 79 21 3 2" xfId="14456" xr:uid="{00000000-0005-0000-0000-0000986B0000}"/>
    <cellStyle name="Normal 79 21 3 2 2" xfId="31943" xr:uid="{00000000-0005-0000-0000-0000996B0000}"/>
    <cellStyle name="Normal 79 21 3 3" xfId="31942" xr:uid="{00000000-0005-0000-0000-00009A6B0000}"/>
    <cellStyle name="Normal 79 21 4" xfId="14457" xr:uid="{00000000-0005-0000-0000-00009B6B0000}"/>
    <cellStyle name="Normal 79 21 4 2" xfId="31944" xr:uid="{00000000-0005-0000-0000-00009C6B0000}"/>
    <cellStyle name="Normal 79 21 5" xfId="31937" xr:uid="{00000000-0005-0000-0000-00009D6B0000}"/>
    <cellStyle name="Normal 79 22" xfId="14458" xr:uid="{00000000-0005-0000-0000-00009E6B0000}"/>
    <cellStyle name="Normal 79 22 2" xfId="14459" xr:uid="{00000000-0005-0000-0000-00009F6B0000}"/>
    <cellStyle name="Normal 79 22 2 2" xfId="14460" xr:uid="{00000000-0005-0000-0000-0000A06B0000}"/>
    <cellStyle name="Normal 79 22 2 2 2" xfId="14461" xr:uid="{00000000-0005-0000-0000-0000A16B0000}"/>
    <cellStyle name="Normal 79 22 2 2 2 2" xfId="31948" xr:uid="{00000000-0005-0000-0000-0000A26B0000}"/>
    <cellStyle name="Normal 79 22 2 2 3" xfId="31947" xr:uid="{00000000-0005-0000-0000-0000A36B0000}"/>
    <cellStyle name="Normal 79 22 2 3" xfId="14462" xr:uid="{00000000-0005-0000-0000-0000A46B0000}"/>
    <cellStyle name="Normal 79 22 2 3 2" xfId="31949" xr:uid="{00000000-0005-0000-0000-0000A56B0000}"/>
    <cellStyle name="Normal 79 22 2 4" xfId="31946" xr:uid="{00000000-0005-0000-0000-0000A66B0000}"/>
    <cellStyle name="Normal 79 22 3" xfId="14463" xr:uid="{00000000-0005-0000-0000-0000A76B0000}"/>
    <cellStyle name="Normal 79 22 3 2" xfId="14464" xr:uid="{00000000-0005-0000-0000-0000A86B0000}"/>
    <cellStyle name="Normal 79 22 3 2 2" xfId="31951" xr:uid="{00000000-0005-0000-0000-0000A96B0000}"/>
    <cellStyle name="Normal 79 22 3 3" xfId="31950" xr:uid="{00000000-0005-0000-0000-0000AA6B0000}"/>
    <cellStyle name="Normal 79 22 4" xfId="14465" xr:uid="{00000000-0005-0000-0000-0000AB6B0000}"/>
    <cellStyle name="Normal 79 22 4 2" xfId="31952" xr:uid="{00000000-0005-0000-0000-0000AC6B0000}"/>
    <cellStyle name="Normal 79 22 5" xfId="31945" xr:uid="{00000000-0005-0000-0000-0000AD6B0000}"/>
    <cellStyle name="Normal 79 23" xfId="14466" xr:uid="{00000000-0005-0000-0000-0000AE6B0000}"/>
    <cellStyle name="Normal 79 23 2" xfId="14467" xr:uid="{00000000-0005-0000-0000-0000AF6B0000}"/>
    <cellStyle name="Normal 79 23 2 2" xfId="14468" xr:uid="{00000000-0005-0000-0000-0000B06B0000}"/>
    <cellStyle name="Normal 79 23 2 2 2" xfId="31955" xr:uid="{00000000-0005-0000-0000-0000B16B0000}"/>
    <cellStyle name="Normal 79 23 2 3" xfId="31954" xr:uid="{00000000-0005-0000-0000-0000B26B0000}"/>
    <cellStyle name="Normal 79 23 3" xfId="14469" xr:uid="{00000000-0005-0000-0000-0000B36B0000}"/>
    <cellStyle name="Normal 79 23 3 2" xfId="31956" xr:uid="{00000000-0005-0000-0000-0000B46B0000}"/>
    <cellStyle name="Normal 79 23 4" xfId="31953" xr:uid="{00000000-0005-0000-0000-0000B56B0000}"/>
    <cellStyle name="Normal 79 24" xfId="14470" xr:uid="{00000000-0005-0000-0000-0000B66B0000}"/>
    <cellStyle name="Normal 79 24 2" xfId="14471" xr:uid="{00000000-0005-0000-0000-0000B76B0000}"/>
    <cellStyle name="Normal 79 24 2 2" xfId="31958" xr:uid="{00000000-0005-0000-0000-0000B86B0000}"/>
    <cellStyle name="Normal 79 24 3" xfId="31957" xr:uid="{00000000-0005-0000-0000-0000B96B0000}"/>
    <cellStyle name="Normal 79 25" xfId="14472" xr:uid="{00000000-0005-0000-0000-0000BA6B0000}"/>
    <cellStyle name="Normal 79 25 2" xfId="31959" xr:uid="{00000000-0005-0000-0000-0000BB6B0000}"/>
    <cellStyle name="Normal 79 26" xfId="31840" xr:uid="{00000000-0005-0000-0000-0000BC6B0000}"/>
    <cellStyle name="Normal 79 3" xfId="14473" xr:uid="{00000000-0005-0000-0000-0000BD6B0000}"/>
    <cellStyle name="Normal 79 3 2" xfId="14474" xr:uid="{00000000-0005-0000-0000-0000BE6B0000}"/>
    <cellStyle name="Normal 79 3 2 2" xfId="14475" xr:uid="{00000000-0005-0000-0000-0000BF6B0000}"/>
    <cellStyle name="Normal 79 3 2 2 2" xfId="14476" xr:uid="{00000000-0005-0000-0000-0000C06B0000}"/>
    <cellStyle name="Normal 79 3 2 2 2 2" xfId="31963" xr:uid="{00000000-0005-0000-0000-0000C16B0000}"/>
    <cellStyle name="Normal 79 3 2 2 3" xfId="31962" xr:uid="{00000000-0005-0000-0000-0000C26B0000}"/>
    <cellStyle name="Normal 79 3 2 3" xfId="14477" xr:uid="{00000000-0005-0000-0000-0000C36B0000}"/>
    <cellStyle name="Normal 79 3 2 3 2" xfId="31964" xr:uid="{00000000-0005-0000-0000-0000C46B0000}"/>
    <cellStyle name="Normal 79 3 2 4" xfId="31961" xr:uid="{00000000-0005-0000-0000-0000C56B0000}"/>
    <cellStyle name="Normal 79 3 3" xfId="14478" xr:uid="{00000000-0005-0000-0000-0000C66B0000}"/>
    <cellStyle name="Normal 79 3 3 2" xfId="14479" xr:uid="{00000000-0005-0000-0000-0000C76B0000}"/>
    <cellStyle name="Normal 79 3 3 2 2" xfId="31966" xr:uid="{00000000-0005-0000-0000-0000C86B0000}"/>
    <cellStyle name="Normal 79 3 3 3" xfId="31965" xr:uid="{00000000-0005-0000-0000-0000C96B0000}"/>
    <cellStyle name="Normal 79 3 4" xfId="14480" xr:uid="{00000000-0005-0000-0000-0000CA6B0000}"/>
    <cellStyle name="Normal 79 3 4 2" xfId="31967" xr:uid="{00000000-0005-0000-0000-0000CB6B0000}"/>
    <cellStyle name="Normal 79 3 5" xfId="31960" xr:uid="{00000000-0005-0000-0000-0000CC6B0000}"/>
    <cellStyle name="Normal 79 4" xfId="14481" xr:uid="{00000000-0005-0000-0000-0000CD6B0000}"/>
    <cellStyle name="Normal 79 4 2" xfId="14482" xr:uid="{00000000-0005-0000-0000-0000CE6B0000}"/>
    <cellStyle name="Normal 79 4 2 2" xfId="14483" xr:uid="{00000000-0005-0000-0000-0000CF6B0000}"/>
    <cellStyle name="Normal 79 4 2 2 2" xfId="14484" xr:uid="{00000000-0005-0000-0000-0000D06B0000}"/>
    <cellStyle name="Normal 79 4 2 2 2 2" xfId="31971" xr:uid="{00000000-0005-0000-0000-0000D16B0000}"/>
    <cellStyle name="Normal 79 4 2 2 3" xfId="31970" xr:uid="{00000000-0005-0000-0000-0000D26B0000}"/>
    <cellStyle name="Normal 79 4 2 3" xfId="14485" xr:uid="{00000000-0005-0000-0000-0000D36B0000}"/>
    <cellStyle name="Normal 79 4 2 3 2" xfId="31972" xr:uid="{00000000-0005-0000-0000-0000D46B0000}"/>
    <cellStyle name="Normal 79 4 2 4" xfId="31969" xr:uid="{00000000-0005-0000-0000-0000D56B0000}"/>
    <cellStyle name="Normal 79 4 3" xfId="14486" xr:uid="{00000000-0005-0000-0000-0000D66B0000}"/>
    <cellStyle name="Normal 79 4 3 2" xfId="14487" xr:uid="{00000000-0005-0000-0000-0000D76B0000}"/>
    <cellStyle name="Normal 79 4 3 2 2" xfId="31974" xr:uid="{00000000-0005-0000-0000-0000D86B0000}"/>
    <cellStyle name="Normal 79 4 3 3" xfId="31973" xr:uid="{00000000-0005-0000-0000-0000D96B0000}"/>
    <cellStyle name="Normal 79 4 4" xfId="14488" xr:uid="{00000000-0005-0000-0000-0000DA6B0000}"/>
    <cellStyle name="Normal 79 4 4 2" xfId="31975" xr:uid="{00000000-0005-0000-0000-0000DB6B0000}"/>
    <cellStyle name="Normal 79 4 5" xfId="31968" xr:uid="{00000000-0005-0000-0000-0000DC6B0000}"/>
    <cellStyle name="Normal 79 5" xfId="14489" xr:uid="{00000000-0005-0000-0000-0000DD6B0000}"/>
    <cellStyle name="Normal 79 5 2" xfId="14490" xr:uid="{00000000-0005-0000-0000-0000DE6B0000}"/>
    <cellStyle name="Normal 79 5 2 2" xfId="14491" xr:uid="{00000000-0005-0000-0000-0000DF6B0000}"/>
    <cellStyle name="Normal 79 5 2 2 2" xfId="14492" xr:uid="{00000000-0005-0000-0000-0000E06B0000}"/>
    <cellStyle name="Normal 79 5 2 2 2 2" xfId="31979" xr:uid="{00000000-0005-0000-0000-0000E16B0000}"/>
    <cellStyle name="Normal 79 5 2 2 3" xfId="31978" xr:uid="{00000000-0005-0000-0000-0000E26B0000}"/>
    <cellStyle name="Normal 79 5 2 3" xfId="14493" xr:uid="{00000000-0005-0000-0000-0000E36B0000}"/>
    <cellStyle name="Normal 79 5 2 3 2" xfId="31980" xr:uid="{00000000-0005-0000-0000-0000E46B0000}"/>
    <cellStyle name="Normal 79 5 2 4" xfId="31977" xr:uid="{00000000-0005-0000-0000-0000E56B0000}"/>
    <cellStyle name="Normal 79 5 3" xfId="14494" xr:uid="{00000000-0005-0000-0000-0000E66B0000}"/>
    <cellStyle name="Normal 79 5 3 2" xfId="14495" xr:uid="{00000000-0005-0000-0000-0000E76B0000}"/>
    <cellStyle name="Normal 79 5 3 2 2" xfId="31982" xr:uid="{00000000-0005-0000-0000-0000E86B0000}"/>
    <cellStyle name="Normal 79 5 3 3" xfId="31981" xr:uid="{00000000-0005-0000-0000-0000E96B0000}"/>
    <cellStyle name="Normal 79 5 4" xfId="14496" xr:uid="{00000000-0005-0000-0000-0000EA6B0000}"/>
    <cellStyle name="Normal 79 5 4 2" xfId="31983" xr:uid="{00000000-0005-0000-0000-0000EB6B0000}"/>
    <cellStyle name="Normal 79 5 5" xfId="31976" xr:uid="{00000000-0005-0000-0000-0000EC6B0000}"/>
    <cellStyle name="Normal 79 6" xfId="14497" xr:uid="{00000000-0005-0000-0000-0000ED6B0000}"/>
    <cellStyle name="Normal 79 6 2" xfId="14498" xr:uid="{00000000-0005-0000-0000-0000EE6B0000}"/>
    <cellStyle name="Normal 79 6 2 2" xfId="14499" xr:uid="{00000000-0005-0000-0000-0000EF6B0000}"/>
    <cellStyle name="Normal 79 6 2 2 2" xfId="14500" xr:uid="{00000000-0005-0000-0000-0000F06B0000}"/>
    <cellStyle name="Normal 79 6 2 2 2 2" xfId="31987" xr:uid="{00000000-0005-0000-0000-0000F16B0000}"/>
    <cellStyle name="Normal 79 6 2 2 3" xfId="31986" xr:uid="{00000000-0005-0000-0000-0000F26B0000}"/>
    <cellStyle name="Normal 79 6 2 3" xfId="14501" xr:uid="{00000000-0005-0000-0000-0000F36B0000}"/>
    <cellStyle name="Normal 79 6 2 3 2" xfId="31988" xr:uid="{00000000-0005-0000-0000-0000F46B0000}"/>
    <cellStyle name="Normal 79 6 2 4" xfId="31985" xr:uid="{00000000-0005-0000-0000-0000F56B0000}"/>
    <cellStyle name="Normal 79 6 3" xfId="14502" xr:uid="{00000000-0005-0000-0000-0000F66B0000}"/>
    <cellStyle name="Normal 79 6 3 2" xfId="14503" xr:uid="{00000000-0005-0000-0000-0000F76B0000}"/>
    <cellStyle name="Normal 79 6 3 2 2" xfId="31990" xr:uid="{00000000-0005-0000-0000-0000F86B0000}"/>
    <cellStyle name="Normal 79 6 3 3" xfId="31989" xr:uid="{00000000-0005-0000-0000-0000F96B0000}"/>
    <cellStyle name="Normal 79 6 4" xfId="14504" xr:uid="{00000000-0005-0000-0000-0000FA6B0000}"/>
    <cellStyle name="Normal 79 6 4 2" xfId="31991" xr:uid="{00000000-0005-0000-0000-0000FB6B0000}"/>
    <cellStyle name="Normal 79 6 5" xfId="31984" xr:uid="{00000000-0005-0000-0000-0000FC6B0000}"/>
    <cellStyle name="Normal 79 7" xfId="14505" xr:uid="{00000000-0005-0000-0000-0000FD6B0000}"/>
    <cellStyle name="Normal 79 7 2" xfId="14506" xr:uid="{00000000-0005-0000-0000-0000FE6B0000}"/>
    <cellStyle name="Normal 79 7 2 2" xfId="14507" xr:uid="{00000000-0005-0000-0000-0000FF6B0000}"/>
    <cellStyle name="Normal 79 7 2 2 2" xfId="14508" xr:uid="{00000000-0005-0000-0000-0000006C0000}"/>
    <cellStyle name="Normal 79 7 2 2 2 2" xfId="31995" xr:uid="{00000000-0005-0000-0000-0000016C0000}"/>
    <cellStyle name="Normal 79 7 2 2 3" xfId="31994" xr:uid="{00000000-0005-0000-0000-0000026C0000}"/>
    <cellStyle name="Normal 79 7 2 3" xfId="14509" xr:uid="{00000000-0005-0000-0000-0000036C0000}"/>
    <cellStyle name="Normal 79 7 2 3 2" xfId="31996" xr:uid="{00000000-0005-0000-0000-0000046C0000}"/>
    <cellStyle name="Normal 79 7 2 4" xfId="31993" xr:uid="{00000000-0005-0000-0000-0000056C0000}"/>
    <cellStyle name="Normal 79 7 3" xfId="14510" xr:uid="{00000000-0005-0000-0000-0000066C0000}"/>
    <cellStyle name="Normal 79 7 3 2" xfId="14511" xr:uid="{00000000-0005-0000-0000-0000076C0000}"/>
    <cellStyle name="Normal 79 7 3 2 2" xfId="31998" xr:uid="{00000000-0005-0000-0000-0000086C0000}"/>
    <cellStyle name="Normal 79 7 3 3" xfId="31997" xr:uid="{00000000-0005-0000-0000-0000096C0000}"/>
    <cellStyle name="Normal 79 7 4" xfId="14512" xr:uid="{00000000-0005-0000-0000-00000A6C0000}"/>
    <cellStyle name="Normal 79 7 4 2" xfId="31999" xr:uid="{00000000-0005-0000-0000-00000B6C0000}"/>
    <cellStyle name="Normal 79 7 5" xfId="31992" xr:uid="{00000000-0005-0000-0000-00000C6C0000}"/>
    <cellStyle name="Normal 79 8" xfId="14513" xr:uid="{00000000-0005-0000-0000-00000D6C0000}"/>
    <cellStyle name="Normal 79 8 2" xfId="14514" xr:uid="{00000000-0005-0000-0000-00000E6C0000}"/>
    <cellStyle name="Normal 79 8 2 2" xfId="14515" xr:uid="{00000000-0005-0000-0000-00000F6C0000}"/>
    <cellStyle name="Normal 79 8 2 2 2" xfId="14516" xr:uid="{00000000-0005-0000-0000-0000106C0000}"/>
    <cellStyle name="Normal 79 8 2 2 2 2" xfId="32003" xr:uid="{00000000-0005-0000-0000-0000116C0000}"/>
    <cellStyle name="Normal 79 8 2 2 3" xfId="32002" xr:uid="{00000000-0005-0000-0000-0000126C0000}"/>
    <cellStyle name="Normal 79 8 2 3" xfId="14517" xr:uid="{00000000-0005-0000-0000-0000136C0000}"/>
    <cellStyle name="Normal 79 8 2 3 2" xfId="32004" xr:uid="{00000000-0005-0000-0000-0000146C0000}"/>
    <cellStyle name="Normal 79 8 2 4" xfId="32001" xr:uid="{00000000-0005-0000-0000-0000156C0000}"/>
    <cellStyle name="Normal 79 8 3" xfId="14518" xr:uid="{00000000-0005-0000-0000-0000166C0000}"/>
    <cellStyle name="Normal 79 8 3 2" xfId="14519" xr:uid="{00000000-0005-0000-0000-0000176C0000}"/>
    <cellStyle name="Normal 79 8 3 2 2" xfId="32006" xr:uid="{00000000-0005-0000-0000-0000186C0000}"/>
    <cellStyle name="Normal 79 8 3 3" xfId="32005" xr:uid="{00000000-0005-0000-0000-0000196C0000}"/>
    <cellStyle name="Normal 79 8 4" xfId="14520" xr:uid="{00000000-0005-0000-0000-00001A6C0000}"/>
    <cellStyle name="Normal 79 8 4 2" xfId="32007" xr:uid="{00000000-0005-0000-0000-00001B6C0000}"/>
    <cellStyle name="Normal 79 8 5" xfId="32000" xr:uid="{00000000-0005-0000-0000-00001C6C0000}"/>
    <cellStyle name="Normal 79 9" xfId="14521" xr:uid="{00000000-0005-0000-0000-00001D6C0000}"/>
    <cellStyle name="Normal 79 9 2" xfId="14522" xr:uid="{00000000-0005-0000-0000-00001E6C0000}"/>
    <cellStyle name="Normal 79 9 2 2" xfId="14523" xr:uid="{00000000-0005-0000-0000-00001F6C0000}"/>
    <cellStyle name="Normal 79 9 2 2 2" xfId="14524" xr:uid="{00000000-0005-0000-0000-0000206C0000}"/>
    <cellStyle name="Normal 79 9 2 2 2 2" xfId="32011" xr:uid="{00000000-0005-0000-0000-0000216C0000}"/>
    <cellStyle name="Normal 79 9 2 2 3" xfId="32010" xr:uid="{00000000-0005-0000-0000-0000226C0000}"/>
    <cellStyle name="Normal 79 9 2 3" xfId="14525" xr:uid="{00000000-0005-0000-0000-0000236C0000}"/>
    <cellStyle name="Normal 79 9 2 3 2" xfId="32012" xr:uid="{00000000-0005-0000-0000-0000246C0000}"/>
    <cellStyle name="Normal 79 9 2 4" xfId="32009" xr:uid="{00000000-0005-0000-0000-0000256C0000}"/>
    <cellStyle name="Normal 79 9 3" xfId="14526" xr:uid="{00000000-0005-0000-0000-0000266C0000}"/>
    <cellStyle name="Normal 79 9 3 2" xfId="14527" xr:uid="{00000000-0005-0000-0000-0000276C0000}"/>
    <cellStyle name="Normal 79 9 3 2 2" xfId="32014" xr:uid="{00000000-0005-0000-0000-0000286C0000}"/>
    <cellStyle name="Normal 79 9 3 3" xfId="32013" xr:uid="{00000000-0005-0000-0000-0000296C0000}"/>
    <cellStyle name="Normal 79 9 4" xfId="14528" xr:uid="{00000000-0005-0000-0000-00002A6C0000}"/>
    <cellStyle name="Normal 79 9 4 2" xfId="32015" xr:uid="{00000000-0005-0000-0000-00002B6C0000}"/>
    <cellStyle name="Normal 79 9 5" xfId="32008" xr:uid="{00000000-0005-0000-0000-00002C6C0000}"/>
    <cellStyle name="Normal 8" xfId="14529" xr:uid="{00000000-0005-0000-0000-00002D6C0000}"/>
    <cellStyle name="Normal 8 10" xfId="14530" xr:uid="{00000000-0005-0000-0000-00002E6C0000}"/>
    <cellStyle name="Normal 8 10 2" xfId="14531" xr:uid="{00000000-0005-0000-0000-00002F6C0000}"/>
    <cellStyle name="Normal 8 10 2 2" xfId="32018" xr:uid="{00000000-0005-0000-0000-0000306C0000}"/>
    <cellStyle name="Normal 8 10 3" xfId="32017" xr:uid="{00000000-0005-0000-0000-0000316C0000}"/>
    <cellStyle name="Normal 8 11" xfId="14532" xr:uid="{00000000-0005-0000-0000-0000326C0000}"/>
    <cellStyle name="Normal 8 11 2" xfId="14533" xr:uid="{00000000-0005-0000-0000-0000336C0000}"/>
    <cellStyle name="Normal 8 11 2 2" xfId="32020" xr:uid="{00000000-0005-0000-0000-0000346C0000}"/>
    <cellStyle name="Normal 8 11 3" xfId="32019" xr:uid="{00000000-0005-0000-0000-0000356C0000}"/>
    <cellStyle name="Normal 8 12" xfId="14534" xr:uid="{00000000-0005-0000-0000-0000366C0000}"/>
    <cellStyle name="Normal 8 12 2" xfId="14535" xr:uid="{00000000-0005-0000-0000-0000376C0000}"/>
    <cellStyle name="Normal 8 12 2 2" xfId="32022" xr:uid="{00000000-0005-0000-0000-0000386C0000}"/>
    <cellStyle name="Normal 8 12 3" xfId="32021" xr:uid="{00000000-0005-0000-0000-0000396C0000}"/>
    <cellStyle name="Normal 8 13" xfId="14536" xr:uid="{00000000-0005-0000-0000-00003A6C0000}"/>
    <cellStyle name="Normal 8 13 2" xfId="14537" xr:uid="{00000000-0005-0000-0000-00003B6C0000}"/>
    <cellStyle name="Normal 8 13 2 2" xfId="32024" xr:uid="{00000000-0005-0000-0000-00003C6C0000}"/>
    <cellStyle name="Normal 8 13 3" xfId="32023" xr:uid="{00000000-0005-0000-0000-00003D6C0000}"/>
    <cellStyle name="Normal 8 14" xfId="14538" xr:uid="{00000000-0005-0000-0000-00003E6C0000}"/>
    <cellStyle name="Normal 8 14 2" xfId="14539" xr:uid="{00000000-0005-0000-0000-00003F6C0000}"/>
    <cellStyle name="Normal 8 14 2 2" xfId="32026" xr:uid="{00000000-0005-0000-0000-0000406C0000}"/>
    <cellStyle name="Normal 8 14 3" xfId="32025" xr:uid="{00000000-0005-0000-0000-0000416C0000}"/>
    <cellStyle name="Normal 8 15" xfId="14540" xr:uid="{00000000-0005-0000-0000-0000426C0000}"/>
    <cellStyle name="Normal 8 15 2" xfId="14541" xr:uid="{00000000-0005-0000-0000-0000436C0000}"/>
    <cellStyle name="Normal 8 15 2 2" xfId="32028" xr:uid="{00000000-0005-0000-0000-0000446C0000}"/>
    <cellStyle name="Normal 8 15 3" xfId="32027" xr:uid="{00000000-0005-0000-0000-0000456C0000}"/>
    <cellStyle name="Normal 8 16" xfId="14542" xr:uid="{00000000-0005-0000-0000-0000466C0000}"/>
    <cellStyle name="Normal 8 16 2" xfId="14543" xr:uid="{00000000-0005-0000-0000-0000476C0000}"/>
    <cellStyle name="Normal 8 16 2 2" xfId="32030" xr:uid="{00000000-0005-0000-0000-0000486C0000}"/>
    <cellStyle name="Normal 8 16 3" xfId="32029" xr:uid="{00000000-0005-0000-0000-0000496C0000}"/>
    <cellStyle name="Normal 8 17" xfId="14544" xr:uid="{00000000-0005-0000-0000-00004A6C0000}"/>
    <cellStyle name="Normal 8 17 2" xfId="14545" xr:uid="{00000000-0005-0000-0000-00004B6C0000}"/>
    <cellStyle name="Normal 8 17 2 2" xfId="32032" xr:uid="{00000000-0005-0000-0000-00004C6C0000}"/>
    <cellStyle name="Normal 8 17 3" xfId="32031" xr:uid="{00000000-0005-0000-0000-00004D6C0000}"/>
    <cellStyle name="Normal 8 18" xfId="14546" xr:uid="{00000000-0005-0000-0000-00004E6C0000}"/>
    <cellStyle name="Normal 8 18 2" xfId="14547" xr:uid="{00000000-0005-0000-0000-00004F6C0000}"/>
    <cellStyle name="Normal 8 18 2 2" xfId="32034" xr:uid="{00000000-0005-0000-0000-0000506C0000}"/>
    <cellStyle name="Normal 8 18 3" xfId="32033" xr:uid="{00000000-0005-0000-0000-0000516C0000}"/>
    <cellStyle name="Normal 8 19" xfId="14548" xr:uid="{00000000-0005-0000-0000-0000526C0000}"/>
    <cellStyle name="Normal 8 19 2" xfId="14549" xr:uid="{00000000-0005-0000-0000-0000536C0000}"/>
    <cellStyle name="Normal 8 19 2 2" xfId="32036" xr:uid="{00000000-0005-0000-0000-0000546C0000}"/>
    <cellStyle name="Normal 8 19 3" xfId="32035" xr:uid="{00000000-0005-0000-0000-0000556C0000}"/>
    <cellStyle name="Normal 8 2" xfId="14550" xr:uid="{00000000-0005-0000-0000-0000566C0000}"/>
    <cellStyle name="Normal 8 2 2" xfId="14551" xr:uid="{00000000-0005-0000-0000-0000576C0000}"/>
    <cellStyle name="Normal 8 2 2 2" xfId="32038" xr:uid="{00000000-0005-0000-0000-0000586C0000}"/>
    <cellStyle name="Normal 8 2 3" xfId="19374" xr:uid="{00000000-0005-0000-0000-0000596C0000}"/>
    <cellStyle name="Normal 8 2 3 2" xfId="35126" xr:uid="{00000000-0005-0000-0000-00005A6C0000}"/>
    <cellStyle name="Normal 8 2 4" xfId="32037" xr:uid="{00000000-0005-0000-0000-00005B6C0000}"/>
    <cellStyle name="Normal 8 20" xfId="14552" xr:uid="{00000000-0005-0000-0000-00005C6C0000}"/>
    <cellStyle name="Normal 8 20 2" xfId="14553" xr:uid="{00000000-0005-0000-0000-00005D6C0000}"/>
    <cellStyle name="Normal 8 20 2 2" xfId="32040" xr:uid="{00000000-0005-0000-0000-00005E6C0000}"/>
    <cellStyle name="Normal 8 20 3" xfId="32039" xr:uid="{00000000-0005-0000-0000-00005F6C0000}"/>
    <cellStyle name="Normal 8 21" xfId="14554" xr:uid="{00000000-0005-0000-0000-0000606C0000}"/>
    <cellStyle name="Normal 8 21 2" xfId="14555" xr:uid="{00000000-0005-0000-0000-0000616C0000}"/>
    <cellStyle name="Normal 8 21 2 2" xfId="32042" xr:uid="{00000000-0005-0000-0000-0000626C0000}"/>
    <cellStyle name="Normal 8 21 3" xfId="32041" xr:uid="{00000000-0005-0000-0000-0000636C0000}"/>
    <cellStyle name="Normal 8 22" xfId="14556" xr:uid="{00000000-0005-0000-0000-0000646C0000}"/>
    <cellStyle name="Normal 8 22 2" xfId="14557" xr:uid="{00000000-0005-0000-0000-0000656C0000}"/>
    <cellStyle name="Normal 8 22 2 2" xfId="32044" xr:uid="{00000000-0005-0000-0000-0000666C0000}"/>
    <cellStyle name="Normal 8 22 3" xfId="32043" xr:uid="{00000000-0005-0000-0000-0000676C0000}"/>
    <cellStyle name="Normal 8 23" xfId="14558" xr:uid="{00000000-0005-0000-0000-0000686C0000}"/>
    <cellStyle name="Normal 8 23 2" xfId="14559" xr:uid="{00000000-0005-0000-0000-0000696C0000}"/>
    <cellStyle name="Normal 8 23 2 2" xfId="32046" xr:uid="{00000000-0005-0000-0000-00006A6C0000}"/>
    <cellStyle name="Normal 8 23 3" xfId="32045" xr:uid="{00000000-0005-0000-0000-00006B6C0000}"/>
    <cellStyle name="Normal 8 24" xfId="14560" xr:uid="{00000000-0005-0000-0000-00006C6C0000}"/>
    <cellStyle name="Normal 8 24 2" xfId="14561" xr:uid="{00000000-0005-0000-0000-00006D6C0000}"/>
    <cellStyle name="Normal 8 24 2 2" xfId="32048" xr:uid="{00000000-0005-0000-0000-00006E6C0000}"/>
    <cellStyle name="Normal 8 24 3" xfId="32047" xr:uid="{00000000-0005-0000-0000-00006F6C0000}"/>
    <cellStyle name="Normal 8 25" xfId="14562" xr:uid="{00000000-0005-0000-0000-0000706C0000}"/>
    <cellStyle name="Normal 8 25 2" xfId="14563" xr:uid="{00000000-0005-0000-0000-0000716C0000}"/>
    <cellStyle name="Normal 8 25 2 2" xfId="32050" xr:uid="{00000000-0005-0000-0000-0000726C0000}"/>
    <cellStyle name="Normal 8 25 3" xfId="32049" xr:uid="{00000000-0005-0000-0000-0000736C0000}"/>
    <cellStyle name="Normal 8 26" xfId="14564" xr:uid="{00000000-0005-0000-0000-0000746C0000}"/>
    <cellStyle name="Normal 8 26 2" xfId="14565" xr:uid="{00000000-0005-0000-0000-0000756C0000}"/>
    <cellStyle name="Normal 8 26 2 2" xfId="32052" xr:uid="{00000000-0005-0000-0000-0000766C0000}"/>
    <cellStyle name="Normal 8 26 3" xfId="32051" xr:uid="{00000000-0005-0000-0000-0000776C0000}"/>
    <cellStyle name="Normal 8 27" xfId="14566" xr:uid="{00000000-0005-0000-0000-0000786C0000}"/>
    <cellStyle name="Normal 8 27 2" xfId="14567" xr:uid="{00000000-0005-0000-0000-0000796C0000}"/>
    <cellStyle name="Normal 8 27 2 2" xfId="32054" xr:uid="{00000000-0005-0000-0000-00007A6C0000}"/>
    <cellStyle name="Normal 8 27 3" xfId="32053" xr:uid="{00000000-0005-0000-0000-00007B6C0000}"/>
    <cellStyle name="Normal 8 28" xfId="14568" xr:uid="{00000000-0005-0000-0000-00007C6C0000}"/>
    <cellStyle name="Normal 8 28 2" xfId="14569" xr:uid="{00000000-0005-0000-0000-00007D6C0000}"/>
    <cellStyle name="Normal 8 28 2 2" xfId="32056" xr:uid="{00000000-0005-0000-0000-00007E6C0000}"/>
    <cellStyle name="Normal 8 28 3" xfId="32055" xr:uid="{00000000-0005-0000-0000-00007F6C0000}"/>
    <cellStyle name="Normal 8 29" xfId="14570" xr:uid="{00000000-0005-0000-0000-0000806C0000}"/>
    <cellStyle name="Normal 8 29 2" xfId="14571" xr:uid="{00000000-0005-0000-0000-0000816C0000}"/>
    <cellStyle name="Normal 8 29 2 2" xfId="32058" xr:uid="{00000000-0005-0000-0000-0000826C0000}"/>
    <cellStyle name="Normal 8 29 3" xfId="32057" xr:uid="{00000000-0005-0000-0000-0000836C0000}"/>
    <cellStyle name="Normal 8 3" xfId="14572" xr:uid="{00000000-0005-0000-0000-0000846C0000}"/>
    <cellStyle name="Normal 8 3 2" xfId="14573" xr:uid="{00000000-0005-0000-0000-0000856C0000}"/>
    <cellStyle name="Normal 8 3 2 2" xfId="32060" xr:uid="{00000000-0005-0000-0000-0000866C0000}"/>
    <cellStyle name="Normal 8 3 3" xfId="19375" xr:uid="{00000000-0005-0000-0000-0000876C0000}"/>
    <cellStyle name="Normal 8 3 3 2" xfId="35127" xr:uid="{00000000-0005-0000-0000-0000886C0000}"/>
    <cellStyle name="Normal 8 3 4" xfId="32059" xr:uid="{00000000-0005-0000-0000-0000896C0000}"/>
    <cellStyle name="Normal 8 30" xfId="14574" xr:uid="{00000000-0005-0000-0000-00008A6C0000}"/>
    <cellStyle name="Normal 8 30 2" xfId="14575" xr:uid="{00000000-0005-0000-0000-00008B6C0000}"/>
    <cellStyle name="Normal 8 30 2 2" xfId="32062" xr:uid="{00000000-0005-0000-0000-00008C6C0000}"/>
    <cellStyle name="Normal 8 30 3" xfId="32061" xr:uid="{00000000-0005-0000-0000-00008D6C0000}"/>
    <cellStyle name="Normal 8 31" xfId="14576" xr:uid="{00000000-0005-0000-0000-00008E6C0000}"/>
    <cellStyle name="Normal 8 31 2" xfId="14577" xr:uid="{00000000-0005-0000-0000-00008F6C0000}"/>
    <cellStyle name="Normal 8 31 2 2" xfId="32064" xr:uid="{00000000-0005-0000-0000-0000906C0000}"/>
    <cellStyle name="Normal 8 31 3" xfId="32063" xr:uid="{00000000-0005-0000-0000-0000916C0000}"/>
    <cellStyle name="Normal 8 32" xfId="14578" xr:uid="{00000000-0005-0000-0000-0000926C0000}"/>
    <cellStyle name="Normal 8 32 2" xfId="14579" xr:uid="{00000000-0005-0000-0000-0000936C0000}"/>
    <cellStyle name="Normal 8 32 2 2" xfId="32066" xr:uid="{00000000-0005-0000-0000-0000946C0000}"/>
    <cellStyle name="Normal 8 32 3" xfId="32065" xr:uid="{00000000-0005-0000-0000-0000956C0000}"/>
    <cellStyle name="Normal 8 33" xfId="14580" xr:uid="{00000000-0005-0000-0000-0000966C0000}"/>
    <cellStyle name="Normal 8 33 2" xfId="14581" xr:uid="{00000000-0005-0000-0000-0000976C0000}"/>
    <cellStyle name="Normal 8 33 2 2" xfId="32068" xr:uid="{00000000-0005-0000-0000-0000986C0000}"/>
    <cellStyle name="Normal 8 33 3" xfId="32067" xr:uid="{00000000-0005-0000-0000-0000996C0000}"/>
    <cellStyle name="Normal 8 34" xfId="14582" xr:uid="{00000000-0005-0000-0000-00009A6C0000}"/>
    <cellStyle name="Normal 8 34 2" xfId="14583" xr:uid="{00000000-0005-0000-0000-00009B6C0000}"/>
    <cellStyle name="Normal 8 34 2 2" xfId="32070" xr:uid="{00000000-0005-0000-0000-00009C6C0000}"/>
    <cellStyle name="Normal 8 34 3" xfId="32069" xr:uid="{00000000-0005-0000-0000-00009D6C0000}"/>
    <cellStyle name="Normal 8 35" xfId="14584" xr:uid="{00000000-0005-0000-0000-00009E6C0000}"/>
    <cellStyle name="Normal 8 35 2" xfId="14585" xr:uid="{00000000-0005-0000-0000-00009F6C0000}"/>
    <cellStyle name="Normal 8 35 2 2" xfId="32072" xr:uid="{00000000-0005-0000-0000-0000A06C0000}"/>
    <cellStyle name="Normal 8 35 3" xfId="32071" xr:uid="{00000000-0005-0000-0000-0000A16C0000}"/>
    <cellStyle name="Normal 8 36" xfId="14586" xr:uid="{00000000-0005-0000-0000-0000A26C0000}"/>
    <cellStyle name="Normal 8 36 2" xfId="14587" xr:uid="{00000000-0005-0000-0000-0000A36C0000}"/>
    <cellStyle name="Normal 8 36 2 2" xfId="32074" xr:uid="{00000000-0005-0000-0000-0000A46C0000}"/>
    <cellStyle name="Normal 8 36 3" xfId="32073" xr:uid="{00000000-0005-0000-0000-0000A56C0000}"/>
    <cellStyle name="Normal 8 37" xfId="14588" xr:uid="{00000000-0005-0000-0000-0000A66C0000}"/>
    <cellStyle name="Normal 8 37 2" xfId="14589" xr:uid="{00000000-0005-0000-0000-0000A76C0000}"/>
    <cellStyle name="Normal 8 37 2 2" xfId="32076" xr:uid="{00000000-0005-0000-0000-0000A86C0000}"/>
    <cellStyle name="Normal 8 37 3" xfId="32075" xr:uid="{00000000-0005-0000-0000-0000A96C0000}"/>
    <cellStyle name="Normal 8 38" xfId="14590" xr:uid="{00000000-0005-0000-0000-0000AA6C0000}"/>
    <cellStyle name="Normal 8 38 2" xfId="14591" xr:uid="{00000000-0005-0000-0000-0000AB6C0000}"/>
    <cellStyle name="Normal 8 38 2 2" xfId="32078" xr:uid="{00000000-0005-0000-0000-0000AC6C0000}"/>
    <cellStyle name="Normal 8 38 3" xfId="32077" xr:uid="{00000000-0005-0000-0000-0000AD6C0000}"/>
    <cellStyle name="Normal 8 39" xfId="14592" xr:uid="{00000000-0005-0000-0000-0000AE6C0000}"/>
    <cellStyle name="Normal 8 39 2" xfId="14593" xr:uid="{00000000-0005-0000-0000-0000AF6C0000}"/>
    <cellStyle name="Normal 8 39 2 2" xfId="32080" xr:uid="{00000000-0005-0000-0000-0000B06C0000}"/>
    <cellStyle name="Normal 8 39 3" xfId="32079" xr:uid="{00000000-0005-0000-0000-0000B16C0000}"/>
    <cellStyle name="Normal 8 4" xfId="14594" xr:uid="{00000000-0005-0000-0000-0000B26C0000}"/>
    <cellStyle name="Normal 8 4 2" xfId="14595" xr:uid="{00000000-0005-0000-0000-0000B36C0000}"/>
    <cellStyle name="Normal 8 4 2 2" xfId="32082" xr:uid="{00000000-0005-0000-0000-0000B46C0000}"/>
    <cellStyle name="Normal 8 4 3" xfId="19376" xr:uid="{00000000-0005-0000-0000-0000B56C0000}"/>
    <cellStyle name="Normal 8 4 3 2" xfId="35128" xr:uid="{00000000-0005-0000-0000-0000B66C0000}"/>
    <cellStyle name="Normal 8 4 4" xfId="32081" xr:uid="{00000000-0005-0000-0000-0000B76C0000}"/>
    <cellStyle name="Normal 8 40" xfId="14596" xr:uid="{00000000-0005-0000-0000-0000B86C0000}"/>
    <cellStyle name="Normal 8 40 2" xfId="14597" xr:uid="{00000000-0005-0000-0000-0000B96C0000}"/>
    <cellStyle name="Normal 8 40 2 2" xfId="32084" xr:uid="{00000000-0005-0000-0000-0000BA6C0000}"/>
    <cellStyle name="Normal 8 40 3" xfId="32083" xr:uid="{00000000-0005-0000-0000-0000BB6C0000}"/>
    <cellStyle name="Normal 8 41" xfId="14598" xr:uid="{00000000-0005-0000-0000-0000BC6C0000}"/>
    <cellStyle name="Normal 8 41 2" xfId="14599" xr:uid="{00000000-0005-0000-0000-0000BD6C0000}"/>
    <cellStyle name="Normal 8 41 2 2" xfId="32086" xr:uid="{00000000-0005-0000-0000-0000BE6C0000}"/>
    <cellStyle name="Normal 8 41 3" xfId="32085" xr:uid="{00000000-0005-0000-0000-0000BF6C0000}"/>
    <cellStyle name="Normal 8 42" xfId="14600" xr:uid="{00000000-0005-0000-0000-0000C06C0000}"/>
    <cellStyle name="Normal 8 42 2" xfId="14601" xr:uid="{00000000-0005-0000-0000-0000C16C0000}"/>
    <cellStyle name="Normal 8 42 2 2" xfId="32088" xr:uid="{00000000-0005-0000-0000-0000C26C0000}"/>
    <cellStyle name="Normal 8 42 3" xfId="32087" xr:uid="{00000000-0005-0000-0000-0000C36C0000}"/>
    <cellStyle name="Normal 8 43" xfId="14602" xr:uid="{00000000-0005-0000-0000-0000C46C0000}"/>
    <cellStyle name="Normal 8 43 2" xfId="14603" xr:uid="{00000000-0005-0000-0000-0000C56C0000}"/>
    <cellStyle name="Normal 8 43 2 2" xfId="32090" xr:uid="{00000000-0005-0000-0000-0000C66C0000}"/>
    <cellStyle name="Normal 8 43 3" xfId="32089" xr:uid="{00000000-0005-0000-0000-0000C76C0000}"/>
    <cellStyle name="Normal 8 44" xfId="14604" xr:uid="{00000000-0005-0000-0000-0000C86C0000}"/>
    <cellStyle name="Normal 8 44 2" xfId="14605" xr:uid="{00000000-0005-0000-0000-0000C96C0000}"/>
    <cellStyle name="Normal 8 44 2 2" xfId="32092" xr:uid="{00000000-0005-0000-0000-0000CA6C0000}"/>
    <cellStyle name="Normal 8 44 3" xfId="32091" xr:uid="{00000000-0005-0000-0000-0000CB6C0000}"/>
    <cellStyle name="Normal 8 45" xfId="14606" xr:uid="{00000000-0005-0000-0000-0000CC6C0000}"/>
    <cellStyle name="Normal 8 45 2" xfId="14607" xr:uid="{00000000-0005-0000-0000-0000CD6C0000}"/>
    <cellStyle name="Normal 8 45 2 2" xfId="32094" xr:uid="{00000000-0005-0000-0000-0000CE6C0000}"/>
    <cellStyle name="Normal 8 45 3" xfId="32093" xr:uid="{00000000-0005-0000-0000-0000CF6C0000}"/>
    <cellStyle name="Normal 8 46" xfId="14608" xr:uid="{00000000-0005-0000-0000-0000D06C0000}"/>
    <cellStyle name="Normal 8 46 2" xfId="14609" xr:uid="{00000000-0005-0000-0000-0000D16C0000}"/>
    <cellStyle name="Normal 8 46 2 2" xfId="32096" xr:uid="{00000000-0005-0000-0000-0000D26C0000}"/>
    <cellStyle name="Normal 8 46 3" xfId="32095" xr:uid="{00000000-0005-0000-0000-0000D36C0000}"/>
    <cellStyle name="Normal 8 47" xfId="14610" xr:uid="{00000000-0005-0000-0000-0000D46C0000}"/>
    <cellStyle name="Normal 8 47 2" xfId="14611" xr:uid="{00000000-0005-0000-0000-0000D56C0000}"/>
    <cellStyle name="Normal 8 47 2 2" xfId="32098" xr:uid="{00000000-0005-0000-0000-0000D66C0000}"/>
    <cellStyle name="Normal 8 47 3" xfId="32097" xr:uid="{00000000-0005-0000-0000-0000D76C0000}"/>
    <cellStyle name="Normal 8 48" xfId="14612" xr:uid="{00000000-0005-0000-0000-0000D86C0000}"/>
    <cellStyle name="Normal 8 48 2" xfId="14613" xr:uid="{00000000-0005-0000-0000-0000D96C0000}"/>
    <cellStyle name="Normal 8 48 2 2" xfId="32100" xr:uid="{00000000-0005-0000-0000-0000DA6C0000}"/>
    <cellStyle name="Normal 8 48 3" xfId="32099" xr:uid="{00000000-0005-0000-0000-0000DB6C0000}"/>
    <cellStyle name="Normal 8 49" xfId="14614" xr:uid="{00000000-0005-0000-0000-0000DC6C0000}"/>
    <cellStyle name="Normal 8 49 2" xfId="14615" xr:uid="{00000000-0005-0000-0000-0000DD6C0000}"/>
    <cellStyle name="Normal 8 49 2 2" xfId="32102" xr:uid="{00000000-0005-0000-0000-0000DE6C0000}"/>
    <cellStyle name="Normal 8 49 3" xfId="32101" xr:uid="{00000000-0005-0000-0000-0000DF6C0000}"/>
    <cellStyle name="Normal 8 5" xfId="14616" xr:uid="{00000000-0005-0000-0000-0000E06C0000}"/>
    <cellStyle name="Normal 8 5 2" xfId="14617" xr:uid="{00000000-0005-0000-0000-0000E16C0000}"/>
    <cellStyle name="Normal 8 5 2 2" xfId="32104" xr:uid="{00000000-0005-0000-0000-0000E26C0000}"/>
    <cellStyle name="Normal 8 5 3" xfId="32103" xr:uid="{00000000-0005-0000-0000-0000E36C0000}"/>
    <cellStyle name="Normal 8 50" xfId="14618" xr:uid="{00000000-0005-0000-0000-0000E46C0000}"/>
    <cellStyle name="Normal 8 50 2" xfId="14619" xr:uid="{00000000-0005-0000-0000-0000E56C0000}"/>
    <cellStyle name="Normal 8 50 2 2" xfId="32106" xr:uid="{00000000-0005-0000-0000-0000E66C0000}"/>
    <cellStyle name="Normal 8 50 3" xfId="32105" xr:uid="{00000000-0005-0000-0000-0000E76C0000}"/>
    <cellStyle name="Normal 8 51" xfId="14620" xr:uid="{00000000-0005-0000-0000-0000E86C0000}"/>
    <cellStyle name="Normal 8 51 2" xfId="14621" xr:uid="{00000000-0005-0000-0000-0000E96C0000}"/>
    <cellStyle name="Normal 8 51 2 2" xfId="32108" xr:uid="{00000000-0005-0000-0000-0000EA6C0000}"/>
    <cellStyle name="Normal 8 51 3" xfId="32107" xr:uid="{00000000-0005-0000-0000-0000EB6C0000}"/>
    <cellStyle name="Normal 8 52" xfId="14622" xr:uid="{00000000-0005-0000-0000-0000EC6C0000}"/>
    <cellStyle name="Normal 8 52 2" xfId="14623" xr:uid="{00000000-0005-0000-0000-0000ED6C0000}"/>
    <cellStyle name="Normal 8 52 2 2" xfId="32110" xr:uid="{00000000-0005-0000-0000-0000EE6C0000}"/>
    <cellStyle name="Normal 8 52 3" xfId="32109" xr:uid="{00000000-0005-0000-0000-0000EF6C0000}"/>
    <cellStyle name="Normal 8 53" xfId="14624" xr:uid="{00000000-0005-0000-0000-0000F06C0000}"/>
    <cellStyle name="Normal 8 53 2" xfId="14625" xr:uid="{00000000-0005-0000-0000-0000F16C0000}"/>
    <cellStyle name="Normal 8 53 2 2" xfId="32112" xr:uid="{00000000-0005-0000-0000-0000F26C0000}"/>
    <cellStyle name="Normal 8 53 3" xfId="32111" xr:uid="{00000000-0005-0000-0000-0000F36C0000}"/>
    <cellStyle name="Normal 8 54" xfId="14626" xr:uid="{00000000-0005-0000-0000-0000F46C0000}"/>
    <cellStyle name="Normal 8 54 2" xfId="14627" xr:uid="{00000000-0005-0000-0000-0000F56C0000}"/>
    <cellStyle name="Normal 8 54 2 2" xfId="32114" xr:uid="{00000000-0005-0000-0000-0000F66C0000}"/>
    <cellStyle name="Normal 8 54 3" xfId="32113" xr:uid="{00000000-0005-0000-0000-0000F76C0000}"/>
    <cellStyle name="Normal 8 55" xfId="14628" xr:uid="{00000000-0005-0000-0000-0000F86C0000}"/>
    <cellStyle name="Normal 8 55 2" xfId="14629" xr:uid="{00000000-0005-0000-0000-0000F96C0000}"/>
    <cellStyle name="Normal 8 55 2 2" xfId="32116" xr:uid="{00000000-0005-0000-0000-0000FA6C0000}"/>
    <cellStyle name="Normal 8 55 3" xfId="32115" xr:uid="{00000000-0005-0000-0000-0000FB6C0000}"/>
    <cellStyle name="Normal 8 56" xfId="14630" xr:uid="{00000000-0005-0000-0000-0000FC6C0000}"/>
    <cellStyle name="Normal 8 56 2" xfId="14631" xr:uid="{00000000-0005-0000-0000-0000FD6C0000}"/>
    <cellStyle name="Normal 8 56 2 2" xfId="32118" xr:uid="{00000000-0005-0000-0000-0000FE6C0000}"/>
    <cellStyle name="Normal 8 56 3" xfId="32117" xr:uid="{00000000-0005-0000-0000-0000FF6C0000}"/>
    <cellStyle name="Normal 8 57" xfId="14632" xr:uid="{00000000-0005-0000-0000-0000006D0000}"/>
    <cellStyle name="Normal 8 57 2" xfId="14633" xr:uid="{00000000-0005-0000-0000-0000016D0000}"/>
    <cellStyle name="Normal 8 57 2 2" xfId="32120" xr:uid="{00000000-0005-0000-0000-0000026D0000}"/>
    <cellStyle name="Normal 8 57 3" xfId="32119" xr:uid="{00000000-0005-0000-0000-0000036D0000}"/>
    <cellStyle name="Normal 8 58" xfId="14634" xr:uid="{00000000-0005-0000-0000-0000046D0000}"/>
    <cellStyle name="Normal 8 58 2" xfId="14635" xr:uid="{00000000-0005-0000-0000-0000056D0000}"/>
    <cellStyle name="Normal 8 58 2 2" xfId="32122" xr:uid="{00000000-0005-0000-0000-0000066D0000}"/>
    <cellStyle name="Normal 8 58 3" xfId="32121" xr:uid="{00000000-0005-0000-0000-0000076D0000}"/>
    <cellStyle name="Normal 8 59" xfId="14636" xr:uid="{00000000-0005-0000-0000-0000086D0000}"/>
    <cellStyle name="Normal 8 59 2" xfId="14637" xr:uid="{00000000-0005-0000-0000-0000096D0000}"/>
    <cellStyle name="Normal 8 59 2 2" xfId="32124" xr:uid="{00000000-0005-0000-0000-00000A6D0000}"/>
    <cellStyle name="Normal 8 59 3" xfId="32123" xr:uid="{00000000-0005-0000-0000-00000B6D0000}"/>
    <cellStyle name="Normal 8 6" xfId="14638" xr:uid="{00000000-0005-0000-0000-00000C6D0000}"/>
    <cellStyle name="Normal 8 6 2" xfId="14639" xr:uid="{00000000-0005-0000-0000-00000D6D0000}"/>
    <cellStyle name="Normal 8 6 2 2" xfId="32126" xr:uid="{00000000-0005-0000-0000-00000E6D0000}"/>
    <cellStyle name="Normal 8 6 3" xfId="32125" xr:uid="{00000000-0005-0000-0000-00000F6D0000}"/>
    <cellStyle name="Normal 8 60" xfId="14640" xr:uid="{00000000-0005-0000-0000-0000106D0000}"/>
    <cellStyle name="Normal 8 60 2" xfId="14641" xr:uid="{00000000-0005-0000-0000-0000116D0000}"/>
    <cellStyle name="Normal 8 60 2 2" xfId="32128" xr:uid="{00000000-0005-0000-0000-0000126D0000}"/>
    <cellStyle name="Normal 8 60 3" xfId="32127" xr:uid="{00000000-0005-0000-0000-0000136D0000}"/>
    <cellStyle name="Normal 8 61" xfId="14642" xr:uid="{00000000-0005-0000-0000-0000146D0000}"/>
    <cellStyle name="Normal 8 61 2" xfId="14643" xr:uid="{00000000-0005-0000-0000-0000156D0000}"/>
    <cellStyle name="Normal 8 61 2 2" xfId="32130" xr:uid="{00000000-0005-0000-0000-0000166D0000}"/>
    <cellStyle name="Normal 8 61 3" xfId="32129" xr:uid="{00000000-0005-0000-0000-0000176D0000}"/>
    <cellStyle name="Normal 8 62" xfId="14644" xr:uid="{00000000-0005-0000-0000-0000186D0000}"/>
    <cellStyle name="Normal 8 62 2" xfId="14645" xr:uid="{00000000-0005-0000-0000-0000196D0000}"/>
    <cellStyle name="Normal 8 62 2 2" xfId="32132" xr:uid="{00000000-0005-0000-0000-00001A6D0000}"/>
    <cellStyle name="Normal 8 62 3" xfId="32131" xr:uid="{00000000-0005-0000-0000-00001B6D0000}"/>
    <cellStyle name="Normal 8 63" xfId="14646" xr:uid="{00000000-0005-0000-0000-00001C6D0000}"/>
    <cellStyle name="Normal 8 63 2" xfId="14647" xr:uid="{00000000-0005-0000-0000-00001D6D0000}"/>
    <cellStyle name="Normal 8 63 2 2" xfId="32134" xr:uid="{00000000-0005-0000-0000-00001E6D0000}"/>
    <cellStyle name="Normal 8 63 3" xfId="32133" xr:uid="{00000000-0005-0000-0000-00001F6D0000}"/>
    <cellStyle name="Normal 8 64" xfId="14648" xr:uid="{00000000-0005-0000-0000-0000206D0000}"/>
    <cellStyle name="Normal 8 64 2" xfId="14649" xr:uid="{00000000-0005-0000-0000-0000216D0000}"/>
    <cellStyle name="Normal 8 64 2 2" xfId="32136" xr:uid="{00000000-0005-0000-0000-0000226D0000}"/>
    <cellStyle name="Normal 8 64 3" xfId="32135" xr:uid="{00000000-0005-0000-0000-0000236D0000}"/>
    <cellStyle name="Normal 8 65" xfId="14650" xr:uid="{00000000-0005-0000-0000-0000246D0000}"/>
    <cellStyle name="Normal 8 65 2" xfId="14651" xr:uid="{00000000-0005-0000-0000-0000256D0000}"/>
    <cellStyle name="Normal 8 65 2 2" xfId="32138" xr:uid="{00000000-0005-0000-0000-0000266D0000}"/>
    <cellStyle name="Normal 8 65 3" xfId="32137" xr:uid="{00000000-0005-0000-0000-0000276D0000}"/>
    <cellStyle name="Normal 8 66" xfId="14652" xr:uid="{00000000-0005-0000-0000-0000286D0000}"/>
    <cellStyle name="Normal 8 66 2" xfId="14653" xr:uid="{00000000-0005-0000-0000-0000296D0000}"/>
    <cellStyle name="Normal 8 66 2 2" xfId="32140" xr:uid="{00000000-0005-0000-0000-00002A6D0000}"/>
    <cellStyle name="Normal 8 66 3" xfId="32139" xr:uid="{00000000-0005-0000-0000-00002B6D0000}"/>
    <cellStyle name="Normal 8 67" xfId="14654" xr:uid="{00000000-0005-0000-0000-00002C6D0000}"/>
    <cellStyle name="Normal 8 67 2" xfId="14655" xr:uid="{00000000-0005-0000-0000-00002D6D0000}"/>
    <cellStyle name="Normal 8 67 2 2" xfId="32142" xr:uid="{00000000-0005-0000-0000-00002E6D0000}"/>
    <cellStyle name="Normal 8 67 3" xfId="32141" xr:uid="{00000000-0005-0000-0000-00002F6D0000}"/>
    <cellStyle name="Normal 8 68" xfId="14656" xr:uid="{00000000-0005-0000-0000-0000306D0000}"/>
    <cellStyle name="Normal 8 68 2" xfId="14657" xr:uid="{00000000-0005-0000-0000-0000316D0000}"/>
    <cellStyle name="Normal 8 68 2 2" xfId="32144" xr:uid="{00000000-0005-0000-0000-0000326D0000}"/>
    <cellStyle name="Normal 8 68 3" xfId="32143" xr:uid="{00000000-0005-0000-0000-0000336D0000}"/>
    <cellStyle name="Normal 8 69" xfId="14658" xr:uid="{00000000-0005-0000-0000-0000346D0000}"/>
    <cellStyle name="Normal 8 69 2" xfId="14659" xr:uid="{00000000-0005-0000-0000-0000356D0000}"/>
    <cellStyle name="Normal 8 69 2 2" xfId="32146" xr:uid="{00000000-0005-0000-0000-0000366D0000}"/>
    <cellStyle name="Normal 8 69 3" xfId="32145" xr:uid="{00000000-0005-0000-0000-0000376D0000}"/>
    <cellStyle name="Normal 8 7" xfId="14660" xr:uid="{00000000-0005-0000-0000-0000386D0000}"/>
    <cellStyle name="Normal 8 7 2" xfId="14661" xr:uid="{00000000-0005-0000-0000-0000396D0000}"/>
    <cellStyle name="Normal 8 7 2 2" xfId="32148" xr:uid="{00000000-0005-0000-0000-00003A6D0000}"/>
    <cellStyle name="Normal 8 7 3" xfId="32147" xr:uid="{00000000-0005-0000-0000-00003B6D0000}"/>
    <cellStyle name="Normal 8 70" xfId="14662" xr:uid="{00000000-0005-0000-0000-00003C6D0000}"/>
    <cellStyle name="Normal 8 70 2" xfId="14663" xr:uid="{00000000-0005-0000-0000-00003D6D0000}"/>
    <cellStyle name="Normal 8 70 2 2" xfId="32150" xr:uid="{00000000-0005-0000-0000-00003E6D0000}"/>
    <cellStyle name="Normal 8 70 3" xfId="32149" xr:uid="{00000000-0005-0000-0000-00003F6D0000}"/>
    <cellStyle name="Normal 8 71" xfId="14664" xr:uid="{00000000-0005-0000-0000-0000406D0000}"/>
    <cellStyle name="Normal 8 71 2" xfId="14665" xr:uid="{00000000-0005-0000-0000-0000416D0000}"/>
    <cellStyle name="Normal 8 71 2 2" xfId="32152" xr:uid="{00000000-0005-0000-0000-0000426D0000}"/>
    <cellStyle name="Normal 8 71 3" xfId="32151" xr:uid="{00000000-0005-0000-0000-0000436D0000}"/>
    <cellStyle name="Normal 8 72" xfId="14666" xr:uid="{00000000-0005-0000-0000-0000446D0000}"/>
    <cellStyle name="Normal 8 72 2" xfId="14667" xr:uid="{00000000-0005-0000-0000-0000456D0000}"/>
    <cellStyle name="Normal 8 72 2 2" xfId="32154" xr:uid="{00000000-0005-0000-0000-0000466D0000}"/>
    <cellStyle name="Normal 8 72 3" xfId="32153" xr:uid="{00000000-0005-0000-0000-0000476D0000}"/>
    <cellStyle name="Normal 8 73" xfId="14668" xr:uid="{00000000-0005-0000-0000-0000486D0000}"/>
    <cellStyle name="Normal 8 73 2" xfId="14669" xr:uid="{00000000-0005-0000-0000-0000496D0000}"/>
    <cellStyle name="Normal 8 73 2 2" xfId="32156" xr:uid="{00000000-0005-0000-0000-00004A6D0000}"/>
    <cellStyle name="Normal 8 73 3" xfId="32155" xr:uid="{00000000-0005-0000-0000-00004B6D0000}"/>
    <cellStyle name="Normal 8 74" xfId="14670" xr:uid="{00000000-0005-0000-0000-00004C6D0000}"/>
    <cellStyle name="Normal 8 74 2" xfId="14671" xr:uid="{00000000-0005-0000-0000-00004D6D0000}"/>
    <cellStyle name="Normal 8 74 2 2" xfId="32158" xr:uid="{00000000-0005-0000-0000-00004E6D0000}"/>
    <cellStyle name="Normal 8 74 3" xfId="32157" xr:uid="{00000000-0005-0000-0000-00004F6D0000}"/>
    <cellStyle name="Normal 8 75" xfId="14672" xr:uid="{00000000-0005-0000-0000-0000506D0000}"/>
    <cellStyle name="Normal 8 75 2" xfId="14673" xr:uid="{00000000-0005-0000-0000-0000516D0000}"/>
    <cellStyle name="Normal 8 75 2 2" xfId="32160" xr:uid="{00000000-0005-0000-0000-0000526D0000}"/>
    <cellStyle name="Normal 8 75 3" xfId="32159" xr:uid="{00000000-0005-0000-0000-0000536D0000}"/>
    <cellStyle name="Normal 8 76" xfId="14674" xr:uid="{00000000-0005-0000-0000-0000546D0000}"/>
    <cellStyle name="Normal 8 76 2" xfId="14675" xr:uid="{00000000-0005-0000-0000-0000556D0000}"/>
    <cellStyle name="Normal 8 76 2 2" xfId="32162" xr:uid="{00000000-0005-0000-0000-0000566D0000}"/>
    <cellStyle name="Normal 8 76 3" xfId="32161" xr:uid="{00000000-0005-0000-0000-0000576D0000}"/>
    <cellStyle name="Normal 8 77" xfId="14676" xr:uid="{00000000-0005-0000-0000-0000586D0000}"/>
    <cellStyle name="Normal 8 77 2" xfId="14677" xr:uid="{00000000-0005-0000-0000-0000596D0000}"/>
    <cellStyle name="Normal 8 77 2 2" xfId="32164" xr:uid="{00000000-0005-0000-0000-00005A6D0000}"/>
    <cellStyle name="Normal 8 77 3" xfId="32163" xr:uid="{00000000-0005-0000-0000-00005B6D0000}"/>
    <cellStyle name="Normal 8 78" xfId="14678" xr:uid="{00000000-0005-0000-0000-00005C6D0000}"/>
    <cellStyle name="Normal 8 78 2" xfId="32165" xr:uid="{00000000-0005-0000-0000-00005D6D0000}"/>
    <cellStyle name="Normal 8 79" xfId="14679" xr:uid="{00000000-0005-0000-0000-00005E6D0000}"/>
    <cellStyle name="Normal 8 79 2" xfId="14680" xr:uid="{00000000-0005-0000-0000-00005F6D0000}"/>
    <cellStyle name="Normal 8 79 2 2" xfId="32167" xr:uid="{00000000-0005-0000-0000-0000606D0000}"/>
    <cellStyle name="Normal 8 79 3" xfId="32166" xr:uid="{00000000-0005-0000-0000-0000616D0000}"/>
    <cellStyle name="Normal 8 8" xfId="14681" xr:uid="{00000000-0005-0000-0000-0000626D0000}"/>
    <cellStyle name="Normal 8 8 2" xfId="14682" xr:uid="{00000000-0005-0000-0000-0000636D0000}"/>
    <cellStyle name="Normal 8 8 2 2" xfId="32169" xr:uid="{00000000-0005-0000-0000-0000646D0000}"/>
    <cellStyle name="Normal 8 8 3" xfId="32168" xr:uid="{00000000-0005-0000-0000-0000656D0000}"/>
    <cellStyle name="Normal 8 80" xfId="14683" xr:uid="{00000000-0005-0000-0000-0000666D0000}"/>
    <cellStyle name="Normal 8 80 2" xfId="32170" xr:uid="{00000000-0005-0000-0000-0000676D0000}"/>
    <cellStyle name="Normal 8 81" xfId="19198" xr:uid="{00000000-0005-0000-0000-0000686D0000}"/>
    <cellStyle name="Normal 8 81 2" xfId="34962" xr:uid="{00000000-0005-0000-0000-0000696D0000}"/>
    <cellStyle name="Normal 8 82" xfId="32016" xr:uid="{00000000-0005-0000-0000-00006A6D0000}"/>
    <cellStyle name="Normal 8 9" xfId="14684" xr:uid="{00000000-0005-0000-0000-00006B6D0000}"/>
    <cellStyle name="Normal 8 9 2" xfId="14685" xr:uid="{00000000-0005-0000-0000-00006C6D0000}"/>
    <cellStyle name="Normal 8 9 2 2" xfId="32172" xr:uid="{00000000-0005-0000-0000-00006D6D0000}"/>
    <cellStyle name="Normal 8 9 3" xfId="32171" xr:uid="{00000000-0005-0000-0000-00006E6D0000}"/>
    <cellStyle name="Normal 80" xfId="14686" xr:uid="{00000000-0005-0000-0000-00006F6D0000}"/>
    <cellStyle name="Normal 80 10" xfId="14687" xr:uid="{00000000-0005-0000-0000-0000706D0000}"/>
    <cellStyle name="Normal 80 10 2" xfId="14688" xr:uid="{00000000-0005-0000-0000-0000716D0000}"/>
    <cellStyle name="Normal 80 10 2 2" xfId="14689" xr:uid="{00000000-0005-0000-0000-0000726D0000}"/>
    <cellStyle name="Normal 80 10 2 2 2" xfId="14690" xr:uid="{00000000-0005-0000-0000-0000736D0000}"/>
    <cellStyle name="Normal 80 10 2 2 2 2" xfId="32177" xr:uid="{00000000-0005-0000-0000-0000746D0000}"/>
    <cellStyle name="Normal 80 10 2 2 3" xfId="32176" xr:uid="{00000000-0005-0000-0000-0000756D0000}"/>
    <cellStyle name="Normal 80 10 2 3" xfId="14691" xr:uid="{00000000-0005-0000-0000-0000766D0000}"/>
    <cellStyle name="Normal 80 10 2 3 2" xfId="32178" xr:uid="{00000000-0005-0000-0000-0000776D0000}"/>
    <cellStyle name="Normal 80 10 2 4" xfId="32175" xr:uid="{00000000-0005-0000-0000-0000786D0000}"/>
    <cellStyle name="Normal 80 10 3" xfId="14692" xr:uid="{00000000-0005-0000-0000-0000796D0000}"/>
    <cellStyle name="Normal 80 10 3 2" xfId="14693" xr:uid="{00000000-0005-0000-0000-00007A6D0000}"/>
    <cellStyle name="Normal 80 10 3 2 2" xfId="32180" xr:uid="{00000000-0005-0000-0000-00007B6D0000}"/>
    <cellStyle name="Normal 80 10 3 3" xfId="32179" xr:uid="{00000000-0005-0000-0000-00007C6D0000}"/>
    <cellStyle name="Normal 80 10 4" xfId="14694" xr:uid="{00000000-0005-0000-0000-00007D6D0000}"/>
    <cellStyle name="Normal 80 10 4 2" xfId="32181" xr:uid="{00000000-0005-0000-0000-00007E6D0000}"/>
    <cellStyle name="Normal 80 10 5" xfId="32174" xr:uid="{00000000-0005-0000-0000-00007F6D0000}"/>
    <cellStyle name="Normal 80 11" xfId="14695" xr:uid="{00000000-0005-0000-0000-0000806D0000}"/>
    <cellStyle name="Normal 80 11 2" xfId="14696" xr:uid="{00000000-0005-0000-0000-0000816D0000}"/>
    <cellStyle name="Normal 80 11 2 2" xfId="14697" xr:uid="{00000000-0005-0000-0000-0000826D0000}"/>
    <cellStyle name="Normal 80 11 2 2 2" xfId="14698" xr:uid="{00000000-0005-0000-0000-0000836D0000}"/>
    <cellStyle name="Normal 80 11 2 2 2 2" xfId="32185" xr:uid="{00000000-0005-0000-0000-0000846D0000}"/>
    <cellStyle name="Normal 80 11 2 2 3" xfId="32184" xr:uid="{00000000-0005-0000-0000-0000856D0000}"/>
    <cellStyle name="Normal 80 11 2 3" xfId="14699" xr:uid="{00000000-0005-0000-0000-0000866D0000}"/>
    <cellStyle name="Normal 80 11 2 3 2" xfId="32186" xr:uid="{00000000-0005-0000-0000-0000876D0000}"/>
    <cellStyle name="Normal 80 11 2 4" xfId="32183" xr:uid="{00000000-0005-0000-0000-0000886D0000}"/>
    <cellStyle name="Normal 80 11 3" xfId="14700" xr:uid="{00000000-0005-0000-0000-0000896D0000}"/>
    <cellStyle name="Normal 80 11 3 2" xfId="14701" xr:uid="{00000000-0005-0000-0000-00008A6D0000}"/>
    <cellStyle name="Normal 80 11 3 2 2" xfId="32188" xr:uid="{00000000-0005-0000-0000-00008B6D0000}"/>
    <cellStyle name="Normal 80 11 3 3" xfId="32187" xr:uid="{00000000-0005-0000-0000-00008C6D0000}"/>
    <cellStyle name="Normal 80 11 4" xfId="14702" xr:uid="{00000000-0005-0000-0000-00008D6D0000}"/>
    <cellStyle name="Normal 80 11 4 2" xfId="32189" xr:uid="{00000000-0005-0000-0000-00008E6D0000}"/>
    <cellStyle name="Normal 80 11 5" xfId="32182" xr:uid="{00000000-0005-0000-0000-00008F6D0000}"/>
    <cellStyle name="Normal 80 12" xfId="14703" xr:uid="{00000000-0005-0000-0000-0000906D0000}"/>
    <cellStyle name="Normal 80 12 2" xfId="14704" xr:uid="{00000000-0005-0000-0000-0000916D0000}"/>
    <cellStyle name="Normal 80 12 2 2" xfId="14705" xr:uid="{00000000-0005-0000-0000-0000926D0000}"/>
    <cellStyle name="Normal 80 12 2 2 2" xfId="14706" xr:uid="{00000000-0005-0000-0000-0000936D0000}"/>
    <cellStyle name="Normal 80 12 2 2 2 2" xfId="32193" xr:uid="{00000000-0005-0000-0000-0000946D0000}"/>
    <cellStyle name="Normal 80 12 2 2 3" xfId="32192" xr:uid="{00000000-0005-0000-0000-0000956D0000}"/>
    <cellStyle name="Normal 80 12 2 3" xfId="14707" xr:uid="{00000000-0005-0000-0000-0000966D0000}"/>
    <cellStyle name="Normal 80 12 2 3 2" xfId="32194" xr:uid="{00000000-0005-0000-0000-0000976D0000}"/>
    <cellStyle name="Normal 80 12 2 4" xfId="32191" xr:uid="{00000000-0005-0000-0000-0000986D0000}"/>
    <cellStyle name="Normal 80 12 3" xfId="14708" xr:uid="{00000000-0005-0000-0000-0000996D0000}"/>
    <cellStyle name="Normal 80 12 3 2" xfId="14709" xr:uid="{00000000-0005-0000-0000-00009A6D0000}"/>
    <cellStyle name="Normal 80 12 3 2 2" xfId="32196" xr:uid="{00000000-0005-0000-0000-00009B6D0000}"/>
    <cellStyle name="Normal 80 12 3 3" xfId="32195" xr:uid="{00000000-0005-0000-0000-00009C6D0000}"/>
    <cellStyle name="Normal 80 12 4" xfId="14710" xr:uid="{00000000-0005-0000-0000-00009D6D0000}"/>
    <cellStyle name="Normal 80 12 4 2" xfId="32197" xr:uid="{00000000-0005-0000-0000-00009E6D0000}"/>
    <cellStyle name="Normal 80 12 5" xfId="32190" xr:uid="{00000000-0005-0000-0000-00009F6D0000}"/>
    <cellStyle name="Normal 80 13" xfId="14711" xr:uid="{00000000-0005-0000-0000-0000A06D0000}"/>
    <cellStyle name="Normal 80 13 2" xfId="14712" xr:uid="{00000000-0005-0000-0000-0000A16D0000}"/>
    <cellStyle name="Normal 80 13 2 2" xfId="14713" xr:uid="{00000000-0005-0000-0000-0000A26D0000}"/>
    <cellStyle name="Normal 80 13 2 2 2" xfId="14714" xr:uid="{00000000-0005-0000-0000-0000A36D0000}"/>
    <cellStyle name="Normal 80 13 2 2 2 2" xfId="32201" xr:uid="{00000000-0005-0000-0000-0000A46D0000}"/>
    <cellStyle name="Normal 80 13 2 2 3" xfId="32200" xr:uid="{00000000-0005-0000-0000-0000A56D0000}"/>
    <cellStyle name="Normal 80 13 2 3" xfId="14715" xr:uid="{00000000-0005-0000-0000-0000A66D0000}"/>
    <cellStyle name="Normal 80 13 2 3 2" xfId="32202" xr:uid="{00000000-0005-0000-0000-0000A76D0000}"/>
    <cellStyle name="Normal 80 13 2 4" xfId="32199" xr:uid="{00000000-0005-0000-0000-0000A86D0000}"/>
    <cellStyle name="Normal 80 13 3" xfId="14716" xr:uid="{00000000-0005-0000-0000-0000A96D0000}"/>
    <cellStyle name="Normal 80 13 3 2" xfId="14717" xr:uid="{00000000-0005-0000-0000-0000AA6D0000}"/>
    <cellStyle name="Normal 80 13 3 2 2" xfId="32204" xr:uid="{00000000-0005-0000-0000-0000AB6D0000}"/>
    <cellStyle name="Normal 80 13 3 3" xfId="32203" xr:uid="{00000000-0005-0000-0000-0000AC6D0000}"/>
    <cellStyle name="Normal 80 13 4" xfId="14718" xr:uid="{00000000-0005-0000-0000-0000AD6D0000}"/>
    <cellStyle name="Normal 80 13 4 2" xfId="32205" xr:uid="{00000000-0005-0000-0000-0000AE6D0000}"/>
    <cellStyle name="Normal 80 13 5" xfId="32198" xr:uid="{00000000-0005-0000-0000-0000AF6D0000}"/>
    <cellStyle name="Normal 80 14" xfId="14719" xr:uid="{00000000-0005-0000-0000-0000B06D0000}"/>
    <cellStyle name="Normal 80 14 2" xfId="14720" xr:uid="{00000000-0005-0000-0000-0000B16D0000}"/>
    <cellStyle name="Normal 80 14 2 2" xfId="14721" xr:uid="{00000000-0005-0000-0000-0000B26D0000}"/>
    <cellStyle name="Normal 80 14 2 2 2" xfId="14722" xr:uid="{00000000-0005-0000-0000-0000B36D0000}"/>
    <cellStyle name="Normal 80 14 2 2 2 2" xfId="32209" xr:uid="{00000000-0005-0000-0000-0000B46D0000}"/>
    <cellStyle name="Normal 80 14 2 2 3" xfId="32208" xr:uid="{00000000-0005-0000-0000-0000B56D0000}"/>
    <cellStyle name="Normal 80 14 2 3" xfId="14723" xr:uid="{00000000-0005-0000-0000-0000B66D0000}"/>
    <cellStyle name="Normal 80 14 2 3 2" xfId="32210" xr:uid="{00000000-0005-0000-0000-0000B76D0000}"/>
    <cellStyle name="Normal 80 14 2 4" xfId="32207" xr:uid="{00000000-0005-0000-0000-0000B86D0000}"/>
    <cellStyle name="Normal 80 14 3" xfId="14724" xr:uid="{00000000-0005-0000-0000-0000B96D0000}"/>
    <cellStyle name="Normal 80 14 3 2" xfId="14725" xr:uid="{00000000-0005-0000-0000-0000BA6D0000}"/>
    <cellStyle name="Normal 80 14 3 2 2" xfId="32212" xr:uid="{00000000-0005-0000-0000-0000BB6D0000}"/>
    <cellStyle name="Normal 80 14 3 3" xfId="32211" xr:uid="{00000000-0005-0000-0000-0000BC6D0000}"/>
    <cellStyle name="Normal 80 14 4" xfId="14726" xr:uid="{00000000-0005-0000-0000-0000BD6D0000}"/>
    <cellStyle name="Normal 80 14 4 2" xfId="32213" xr:uid="{00000000-0005-0000-0000-0000BE6D0000}"/>
    <cellStyle name="Normal 80 14 5" xfId="32206" xr:uid="{00000000-0005-0000-0000-0000BF6D0000}"/>
    <cellStyle name="Normal 80 15" xfId="14727" xr:uid="{00000000-0005-0000-0000-0000C06D0000}"/>
    <cellStyle name="Normal 80 15 2" xfId="14728" xr:uid="{00000000-0005-0000-0000-0000C16D0000}"/>
    <cellStyle name="Normal 80 15 2 2" xfId="14729" xr:uid="{00000000-0005-0000-0000-0000C26D0000}"/>
    <cellStyle name="Normal 80 15 2 2 2" xfId="14730" xr:uid="{00000000-0005-0000-0000-0000C36D0000}"/>
    <cellStyle name="Normal 80 15 2 2 2 2" xfId="32217" xr:uid="{00000000-0005-0000-0000-0000C46D0000}"/>
    <cellStyle name="Normal 80 15 2 2 3" xfId="32216" xr:uid="{00000000-0005-0000-0000-0000C56D0000}"/>
    <cellStyle name="Normal 80 15 2 3" xfId="14731" xr:uid="{00000000-0005-0000-0000-0000C66D0000}"/>
    <cellStyle name="Normal 80 15 2 3 2" xfId="32218" xr:uid="{00000000-0005-0000-0000-0000C76D0000}"/>
    <cellStyle name="Normal 80 15 2 4" xfId="32215" xr:uid="{00000000-0005-0000-0000-0000C86D0000}"/>
    <cellStyle name="Normal 80 15 3" xfId="14732" xr:uid="{00000000-0005-0000-0000-0000C96D0000}"/>
    <cellStyle name="Normal 80 15 3 2" xfId="14733" xr:uid="{00000000-0005-0000-0000-0000CA6D0000}"/>
    <cellStyle name="Normal 80 15 3 2 2" xfId="32220" xr:uid="{00000000-0005-0000-0000-0000CB6D0000}"/>
    <cellStyle name="Normal 80 15 3 3" xfId="32219" xr:uid="{00000000-0005-0000-0000-0000CC6D0000}"/>
    <cellStyle name="Normal 80 15 4" xfId="14734" xr:uid="{00000000-0005-0000-0000-0000CD6D0000}"/>
    <cellStyle name="Normal 80 15 4 2" xfId="32221" xr:uid="{00000000-0005-0000-0000-0000CE6D0000}"/>
    <cellStyle name="Normal 80 15 5" xfId="32214" xr:uid="{00000000-0005-0000-0000-0000CF6D0000}"/>
    <cellStyle name="Normal 80 16" xfId="14735" xr:uid="{00000000-0005-0000-0000-0000D06D0000}"/>
    <cellStyle name="Normal 80 16 2" xfId="14736" xr:uid="{00000000-0005-0000-0000-0000D16D0000}"/>
    <cellStyle name="Normal 80 16 2 2" xfId="14737" xr:uid="{00000000-0005-0000-0000-0000D26D0000}"/>
    <cellStyle name="Normal 80 16 2 2 2" xfId="14738" xr:uid="{00000000-0005-0000-0000-0000D36D0000}"/>
    <cellStyle name="Normal 80 16 2 2 2 2" xfId="32225" xr:uid="{00000000-0005-0000-0000-0000D46D0000}"/>
    <cellStyle name="Normal 80 16 2 2 3" xfId="32224" xr:uid="{00000000-0005-0000-0000-0000D56D0000}"/>
    <cellStyle name="Normal 80 16 2 3" xfId="14739" xr:uid="{00000000-0005-0000-0000-0000D66D0000}"/>
    <cellStyle name="Normal 80 16 2 3 2" xfId="32226" xr:uid="{00000000-0005-0000-0000-0000D76D0000}"/>
    <cellStyle name="Normal 80 16 2 4" xfId="32223" xr:uid="{00000000-0005-0000-0000-0000D86D0000}"/>
    <cellStyle name="Normal 80 16 3" xfId="14740" xr:uid="{00000000-0005-0000-0000-0000D96D0000}"/>
    <cellStyle name="Normal 80 16 3 2" xfId="14741" xr:uid="{00000000-0005-0000-0000-0000DA6D0000}"/>
    <cellStyle name="Normal 80 16 3 2 2" xfId="32228" xr:uid="{00000000-0005-0000-0000-0000DB6D0000}"/>
    <cellStyle name="Normal 80 16 3 3" xfId="32227" xr:uid="{00000000-0005-0000-0000-0000DC6D0000}"/>
    <cellStyle name="Normal 80 16 4" xfId="14742" xr:uid="{00000000-0005-0000-0000-0000DD6D0000}"/>
    <cellStyle name="Normal 80 16 4 2" xfId="32229" xr:uid="{00000000-0005-0000-0000-0000DE6D0000}"/>
    <cellStyle name="Normal 80 16 5" xfId="32222" xr:uid="{00000000-0005-0000-0000-0000DF6D0000}"/>
    <cellStyle name="Normal 80 17" xfId="14743" xr:uid="{00000000-0005-0000-0000-0000E06D0000}"/>
    <cellStyle name="Normal 80 17 2" xfId="14744" xr:uid="{00000000-0005-0000-0000-0000E16D0000}"/>
    <cellStyle name="Normal 80 17 2 2" xfId="14745" xr:uid="{00000000-0005-0000-0000-0000E26D0000}"/>
    <cellStyle name="Normal 80 17 2 2 2" xfId="14746" xr:uid="{00000000-0005-0000-0000-0000E36D0000}"/>
    <cellStyle name="Normal 80 17 2 2 2 2" xfId="32233" xr:uid="{00000000-0005-0000-0000-0000E46D0000}"/>
    <cellStyle name="Normal 80 17 2 2 3" xfId="32232" xr:uid="{00000000-0005-0000-0000-0000E56D0000}"/>
    <cellStyle name="Normal 80 17 2 3" xfId="14747" xr:uid="{00000000-0005-0000-0000-0000E66D0000}"/>
    <cellStyle name="Normal 80 17 2 3 2" xfId="32234" xr:uid="{00000000-0005-0000-0000-0000E76D0000}"/>
    <cellStyle name="Normal 80 17 2 4" xfId="32231" xr:uid="{00000000-0005-0000-0000-0000E86D0000}"/>
    <cellStyle name="Normal 80 17 3" xfId="14748" xr:uid="{00000000-0005-0000-0000-0000E96D0000}"/>
    <cellStyle name="Normal 80 17 3 2" xfId="14749" xr:uid="{00000000-0005-0000-0000-0000EA6D0000}"/>
    <cellStyle name="Normal 80 17 3 2 2" xfId="32236" xr:uid="{00000000-0005-0000-0000-0000EB6D0000}"/>
    <cellStyle name="Normal 80 17 3 3" xfId="32235" xr:uid="{00000000-0005-0000-0000-0000EC6D0000}"/>
    <cellStyle name="Normal 80 17 4" xfId="14750" xr:uid="{00000000-0005-0000-0000-0000ED6D0000}"/>
    <cellStyle name="Normal 80 17 4 2" xfId="32237" xr:uid="{00000000-0005-0000-0000-0000EE6D0000}"/>
    <cellStyle name="Normal 80 17 5" xfId="32230" xr:uid="{00000000-0005-0000-0000-0000EF6D0000}"/>
    <cellStyle name="Normal 80 18" xfId="14751" xr:uid="{00000000-0005-0000-0000-0000F06D0000}"/>
    <cellStyle name="Normal 80 18 2" xfId="14752" xr:uid="{00000000-0005-0000-0000-0000F16D0000}"/>
    <cellStyle name="Normal 80 18 2 2" xfId="14753" xr:uid="{00000000-0005-0000-0000-0000F26D0000}"/>
    <cellStyle name="Normal 80 18 2 2 2" xfId="14754" xr:uid="{00000000-0005-0000-0000-0000F36D0000}"/>
    <cellStyle name="Normal 80 18 2 2 2 2" xfId="32241" xr:uid="{00000000-0005-0000-0000-0000F46D0000}"/>
    <cellStyle name="Normal 80 18 2 2 3" xfId="32240" xr:uid="{00000000-0005-0000-0000-0000F56D0000}"/>
    <cellStyle name="Normal 80 18 2 3" xfId="14755" xr:uid="{00000000-0005-0000-0000-0000F66D0000}"/>
    <cellStyle name="Normal 80 18 2 3 2" xfId="32242" xr:uid="{00000000-0005-0000-0000-0000F76D0000}"/>
    <cellStyle name="Normal 80 18 2 4" xfId="32239" xr:uid="{00000000-0005-0000-0000-0000F86D0000}"/>
    <cellStyle name="Normal 80 18 3" xfId="14756" xr:uid="{00000000-0005-0000-0000-0000F96D0000}"/>
    <cellStyle name="Normal 80 18 3 2" xfId="14757" xr:uid="{00000000-0005-0000-0000-0000FA6D0000}"/>
    <cellStyle name="Normal 80 18 3 2 2" xfId="32244" xr:uid="{00000000-0005-0000-0000-0000FB6D0000}"/>
    <cellStyle name="Normal 80 18 3 3" xfId="32243" xr:uid="{00000000-0005-0000-0000-0000FC6D0000}"/>
    <cellStyle name="Normal 80 18 4" xfId="14758" xr:uid="{00000000-0005-0000-0000-0000FD6D0000}"/>
    <cellStyle name="Normal 80 18 4 2" xfId="32245" xr:uid="{00000000-0005-0000-0000-0000FE6D0000}"/>
    <cellStyle name="Normal 80 18 5" xfId="32238" xr:uid="{00000000-0005-0000-0000-0000FF6D0000}"/>
    <cellStyle name="Normal 80 19" xfId="14759" xr:uid="{00000000-0005-0000-0000-0000006E0000}"/>
    <cellStyle name="Normal 80 19 2" xfId="14760" xr:uid="{00000000-0005-0000-0000-0000016E0000}"/>
    <cellStyle name="Normal 80 19 2 2" xfId="14761" xr:uid="{00000000-0005-0000-0000-0000026E0000}"/>
    <cellStyle name="Normal 80 19 2 2 2" xfId="14762" xr:uid="{00000000-0005-0000-0000-0000036E0000}"/>
    <cellStyle name="Normal 80 19 2 2 2 2" xfId="32249" xr:uid="{00000000-0005-0000-0000-0000046E0000}"/>
    <cellStyle name="Normal 80 19 2 2 3" xfId="32248" xr:uid="{00000000-0005-0000-0000-0000056E0000}"/>
    <cellStyle name="Normal 80 19 2 3" xfId="14763" xr:uid="{00000000-0005-0000-0000-0000066E0000}"/>
    <cellStyle name="Normal 80 19 2 3 2" xfId="32250" xr:uid="{00000000-0005-0000-0000-0000076E0000}"/>
    <cellStyle name="Normal 80 19 2 4" xfId="32247" xr:uid="{00000000-0005-0000-0000-0000086E0000}"/>
    <cellStyle name="Normal 80 19 3" xfId="14764" xr:uid="{00000000-0005-0000-0000-0000096E0000}"/>
    <cellStyle name="Normal 80 19 3 2" xfId="14765" xr:uid="{00000000-0005-0000-0000-00000A6E0000}"/>
    <cellStyle name="Normal 80 19 3 2 2" xfId="32252" xr:uid="{00000000-0005-0000-0000-00000B6E0000}"/>
    <cellStyle name="Normal 80 19 3 3" xfId="32251" xr:uid="{00000000-0005-0000-0000-00000C6E0000}"/>
    <cellStyle name="Normal 80 19 4" xfId="14766" xr:uid="{00000000-0005-0000-0000-00000D6E0000}"/>
    <cellStyle name="Normal 80 19 4 2" xfId="32253" xr:uid="{00000000-0005-0000-0000-00000E6E0000}"/>
    <cellStyle name="Normal 80 19 5" xfId="32246" xr:uid="{00000000-0005-0000-0000-00000F6E0000}"/>
    <cellStyle name="Normal 80 2" xfId="14767" xr:uid="{00000000-0005-0000-0000-0000106E0000}"/>
    <cellStyle name="Normal 80 2 2" xfId="14768" xr:uid="{00000000-0005-0000-0000-0000116E0000}"/>
    <cellStyle name="Normal 80 2 2 2" xfId="14769" xr:uid="{00000000-0005-0000-0000-0000126E0000}"/>
    <cellStyle name="Normal 80 2 2 2 2" xfId="14770" xr:uid="{00000000-0005-0000-0000-0000136E0000}"/>
    <cellStyle name="Normal 80 2 2 2 2 2" xfId="32257" xr:uid="{00000000-0005-0000-0000-0000146E0000}"/>
    <cellStyle name="Normal 80 2 2 2 3" xfId="32256" xr:uid="{00000000-0005-0000-0000-0000156E0000}"/>
    <cellStyle name="Normal 80 2 2 3" xfId="14771" xr:uid="{00000000-0005-0000-0000-0000166E0000}"/>
    <cellStyle name="Normal 80 2 2 3 2" xfId="32258" xr:uid="{00000000-0005-0000-0000-0000176E0000}"/>
    <cellStyle name="Normal 80 2 2 4" xfId="32255" xr:uid="{00000000-0005-0000-0000-0000186E0000}"/>
    <cellStyle name="Normal 80 2 3" xfId="14772" xr:uid="{00000000-0005-0000-0000-0000196E0000}"/>
    <cellStyle name="Normal 80 2 3 2" xfId="14773" xr:uid="{00000000-0005-0000-0000-00001A6E0000}"/>
    <cellStyle name="Normal 80 2 3 2 2" xfId="32260" xr:uid="{00000000-0005-0000-0000-00001B6E0000}"/>
    <cellStyle name="Normal 80 2 3 3" xfId="32259" xr:uid="{00000000-0005-0000-0000-00001C6E0000}"/>
    <cellStyle name="Normal 80 2 4" xfId="14774" xr:uid="{00000000-0005-0000-0000-00001D6E0000}"/>
    <cellStyle name="Normal 80 2 4 2" xfId="32261" xr:uid="{00000000-0005-0000-0000-00001E6E0000}"/>
    <cellStyle name="Normal 80 2 5" xfId="32254" xr:uid="{00000000-0005-0000-0000-00001F6E0000}"/>
    <cellStyle name="Normal 80 20" xfId="14775" xr:uid="{00000000-0005-0000-0000-0000206E0000}"/>
    <cellStyle name="Normal 80 20 2" xfId="14776" xr:uid="{00000000-0005-0000-0000-0000216E0000}"/>
    <cellStyle name="Normal 80 20 2 2" xfId="14777" xr:uid="{00000000-0005-0000-0000-0000226E0000}"/>
    <cellStyle name="Normal 80 20 2 2 2" xfId="14778" xr:uid="{00000000-0005-0000-0000-0000236E0000}"/>
    <cellStyle name="Normal 80 20 2 2 2 2" xfId="32265" xr:uid="{00000000-0005-0000-0000-0000246E0000}"/>
    <cellStyle name="Normal 80 20 2 2 3" xfId="32264" xr:uid="{00000000-0005-0000-0000-0000256E0000}"/>
    <cellStyle name="Normal 80 20 2 3" xfId="14779" xr:uid="{00000000-0005-0000-0000-0000266E0000}"/>
    <cellStyle name="Normal 80 20 2 3 2" xfId="32266" xr:uid="{00000000-0005-0000-0000-0000276E0000}"/>
    <cellStyle name="Normal 80 20 2 4" xfId="32263" xr:uid="{00000000-0005-0000-0000-0000286E0000}"/>
    <cellStyle name="Normal 80 20 3" xfId="14780" xr:uid="{00000000-0005-0000-0000-0000296E0000}"/>
    <cellStyle name="Normal 80 20 3 2" xfId="14781" xr:uid="{00000000-0005-0000-0000-00002A6E0000}"/>
    <cellStyle name="Normal 80 20 3 2 2" xfId="32268" xr:uid="{00000000-0005-0000-0000-00002B6E0000}"/>
    <cellStyle name="Normal 80 20 3 3" xfId="32267" xr:uid="{00000000-0005-0000-0000-00002C6E0000}"/>
    <cellStyle name="Normal 80 20 4" xfId="14782" xr:uid="{00000000-0005-0000-0000-00002D6E0000}"/>
    <cellStyle name="Normal 80 20 4 2" xfId="32269" xr:uid="{00000000-0005-0000-0000-00002E6E0000}"/>
    <cellStyle name="Normal 80 20 5" xfId="32262" xr:uid="{00000000-0005-0000-0000-00002F6E0000}"/>
    <cellStyle name="Normal 80 21" xfId="14783" xr:uid="{00000000-0005-0000-0000-0000306E0000}"/>
    <cellStyle name="Normal 80 21 2" xfId="14784" xr:uid="{00000000-0005-0000-0000-0000316E0000}"/>
    <cellStyle name="Normal 80 21 2 2" xfId="14785" xr:uid="{00000000-0005-0000-0000-0000326E0000}"/>
    <cellStyle name="Normal 80 21 2 2 2" xfId="14786" xr:uid="{00000000-0005-0000-0000-0000336E0000}"/>
    <cellStyle name="Normal 80 21 2 2 2 2" xfId="32273" xr:uid="{00000000-0005-0000-0000-0000346E0000}"/>
    <cellStyle name="Normal 80 21 2 2 3" xfId="32272" xr:uid="{00000000-0005-0000-0000-0000356E0000}"/>
    <cellStyle name="Normal 80 21 2 3" xfId="14787" xr:uid="{00000000-0005-0000-0000-0000366E0000}"/>
    <cellStyle name="Normal 80 21 2 3 2" xfId="32274" xr:uid="{00000000-0005-0000-0000-0000376E0000}"/>
    <cellStyle name="Normal 80 21 2 4" xfId="32271" xr:uid="{00000000-0005-0000-0000-0000386E0000}"/>
    <cellStyle name="Normal 80 21 3" xfId="14788" xr:uid="{00000000-0005-0000-0000-0000396E0000}"/>
    <cellStyle name="Normal 80 21 3 2" xfId="14789" xr:uid="{00000000-0005-0000-0000-00003A6E0000}"/>
    <cellStyle name="Normal 80 21 3 2 2" xfId="32276" xr:uid="{00000000-0005-0000-0000-00003B6E0000}"/>
    <cellStyle name="Normal 80 21 3 3" xfId="32275" xr:uid="{00000000-0005-0000-0000-00003C6E0000}"/>
    <cellStyle name="Normal 80 21 4" xfId="14790" xr:uid="{00000000-0005-0000-0000-00003D6E0000}"/>
    <cellStyle name="Normal 80 21 4 2" xfId="32277" xr:uid="{00000000-0005-0000-0000-00003E6E0000}"/>
    <cellStyle name="Normal 80 21 5" xfId="32270" xr:uid="{00000000-0005-0000-0000-00003F6E0000}"/>
    <cellStyle name="Normal 80 22" xfId="14791" xr:uid="{00000000-0005-0000-0000-0000406E0000}"/>
    <cellStyle name="Normal 80 22 2" xfId="14792" xr:uid="{00000000-0005-0000-0000-0000416E0000}"/>
    <cellStyle name="Normal 80 22 2 2" xfId="14793" xr:uid="{00000000-0005-0000-0000-0000426E0000}"/>
    <cellStyle name="Normal 80 22 2 2 2" xfId="14794" xr:uid="{00000000-0005-0000-0000-0000436E0000}"/>
    <cellStyle name="Normal 80 22 2 2 2 2" xfId="32281" xr:uid="{00000000-0005-0000-0000-0000446E0000}"/>
    <cellStyle name="Normal 80 22 2 2 3" xfId="32280" xr:uid="{00000000-0005-0000-0000-0000456E0000}"/>
    <cellStyle name="Normal 80 22 2 3" xfId="14795" xr:uid="{00000000-0005-0000-0000-0000466E0000}"/>
    <cellStyle name="Normal 80 22 2 3 2" xfId="32282" xr:uid="{00000000-0005-0000-0000-0000476E0000}"/>
    <cellStyle name="Normal 80 22 2 4" xfId="32279" xr:uid="{00000000-0005-0000-0000-0000486E0000}"/>
    <cellStyle name="Normal 80 22 3" xfId="14796" xr:uid="{00000000-0005-0000-0000-0000496E0000}"/>
    <cellStyle name="Normal 80 22 3 2" xfId="14797" xr:uid="{00000000-0005-0000-0000-00004A6E0000}"/>
    <cellStyle name="Normal 80 22 3 2 2" xfId="32284" xr:uid="{00000000-0005-0000-0000-00004B6E0000}"/>
    <cellStyle name="Normal 80 22 3 3" xfId="32283" xr:uid="{00000000-0005-0000-0000-00004C6E0000}"/>
    <cellStyle name="Normal 80 22 4" xfId="14798" xr:uid="{00000000-0005-0000-0000-00004D6E0000}"/>
    <cellStyle name="Normal 80 22 4 2" xfId="32285" xr:uid="{00000000-0005-0000-0000-00004E6E0000}"/>
    <cellStyle name="Normal 80 22 5" xfId="32278" xr:uid="{00000000-0005-0000-0000-00004F6E0000}"/>
    <cellStyle name="Normal 80 23" xfId="14799" xr:uid="{00000000-0005-0000-0000-0000506E0000}"/>
    <cellStyle name="Normal 80 23 2" xfId="14800" xr:uid="{00000000-0005-0000-0000-0000516E0000}"/>
    <cellStyle name="Normal 80 23 2 2" xfId="14801" xr:uid="{00000000-0005-0000-0000-0000526E0000}"/>
    <cellStyle name="Normal 80 23 2 2 2" xfId="32288" xr:uid="{00000000-0005-0000-0000-0000536E0000}"/>
    <cellStyle name="Normal 80 23 2 3" xfId="32287" xr:uid="{00000000-0005-0000-0000-0000546E0000}"/>
    <cellStyle name="Normal 80 23 3" xfId="14802" xr:uid="{00000000-0005-0000-0000-0000556E0000}"/>
    <cellStyle name="Normal 80 23 3 2" xfId="32289" xr:uid="{00000000-0005-0000-0000-0000566E0000}"/>
    <cellStyle name="Normal 80 23 4" xfId="32286" xr:uid="{00000000-0005-0000-0000-0000576E0000}"/>
    <cellStyle name="Normal 80 24" xfId="14803" xr:uid="{00000000-0005-0000-0000-0000586E0000}"/>
    <cellStyle name="Normal 80 24 2" xfId="14804" xr:uid="{00000000-0005-0000-0000-0000596E0000}"/>
    <cellStyle name="Normal 80 24 2 2" xfId="32291" xr:uid="{00000000-0005-0000-0000-00005A6E0000}"/>
    <cellStyle name="Normal 80 24 3" xfId="32290" xr:uid="{00000000-0005-0000-0000-00005B6E0000}"/>
    <cellStyle name="Normal 80 25" xfId="14805" xr:uid="{00000000-0005-0000-0000-00005C6E0000}"/>
    <cellStyle name="Normal 80 25 2" xfId="32292" xr:uid="{00000000-0005-0000-0000-00005D6E0000}"/>
    <cellStyle name="Normal 80 26" xfId="32173" xr:uid="{00000000-0005-0000-0000-00005E6E0000}"/>
    <cellStyle name="Normal 80 3" xfId="14806" xr:uid="{00000000-0005-0000-0000-00005F6E0000}"/>
    <cellStyle name="Normal 80 3 2" xfId="14807" xr:uid="{00000000-0005-0000-0000-0000606E0000}"/>
    <cellStyle name="Normal 80 3 2 2" xfId="14808" xr:uid="{00000000-0005-0000-0000-0000616E0000}"/>
    <cellStyle name="Normal 80 3 2 2 2" xfId="14809" xr:uid="{00000000-0005-0000-0000-0000626E0000}"/>
    <cellStyle name="Normal 80 3 2 2 2 2" xfId="32296" xr:uid="{00000000-0005-0000-0000-0000636E0000}"/>
    <cellStyle name="Normal 80 3 2 2 3" xfId="32295" xr:uid="{00000000-0005-0000-0000-0000646E0000}"/>
    <cellStyle name="Normal 80 3 2 3" xfId="14810" xr:uid="{00000000-0005-0000-0000-0000656E0000}"/>
    <cellStyle name="Normal 80 3 2 3 2" xfId="32297" xr:uid="{00000000-0005-0000-0000-0000666E0000}"/>
    <cellStyle name="Normal 80 3 2 4" xfId="32294" xr:uid="{00000000-0005-0000-0000-0000676E0000}"/>
    <cellStyle name="Normal 80 3 3" xfId="14811" xr:uid="{00000000-0005-0000-0000-0000686E0000}"/>
    <cellStyle name="Normal 80 3 3 2" xfId="14812" xr:uid="{00000000-0005-0000-0000-0000696E0000}"/>
    <cellStyle name="Normal 80 3 3 2 2" xfId="32299" xr:uid="{00000000-0005-0000-0000-00006A6E0000}"/>
    <cellStyle name="Normal 80 3 3 3" xfId="32298" xr:uid="{00000000-0005-0000-0000-00006B6E0000}"/>
    <cellStyle name="Normal 80 3 4" xfId="14813" xr:uid="{00000000-0005-0000-0000-00006C6E0000}"/>
    <cellStyle name="Normal 80 3 4 2" xfId="32300" xr:uid="{00000000-0005-0000-0000-00006D6E0000}"/>
    <cellStyle name="Normal 80 3 5" xfId="32293" xr:uid="{00000000-0005-0000-0000-00006E6E0000}"/>
    <cellStyle name="Normal 80 4" xfId="14814" xr:uid="{00000000-0005-0000-0000-00006F6E0000}"/>
    <cellStyle name="Normal 80 4 2" xfId="14815" xr:uid="{00000000-0005-0000-0000-0000706E0000}"/>
    <cellStyle name="Normal 80 4 2 2" xfId="14816" xr:uid="{00000000-0005-0000-0000-0000716E0000}"/>
    <cellStyle name="Normal 80 4 2 2 2" xfId="14817" xr:uid="{00000000-0005-0000-0000-0000726E0000}"/>
    <cellStyle name="Normal 80 4 2 2 2 2" xfId="32304" xr:uid="{00000000-0005-0000-0000-0000736E0000}"/>
    <cellStyle name="Normal 80 4 2 2 3" xfId="32303" xr:uid="{00000000-0005-0000-0000-0000746E0000}"/>
    <cellStyle name="Normal 80 4 2 3" xfId="14818" xr:uid="{00000000-0005-0000-0000-0000756E0000}"/>
    <cellStyle name="Normal 80 4 2 3 2" xfId="32305" xr:uid="{00000000-0005-0000-0000-0000766E0000}"/>
    <cellStyle name="Normal 80 4 2 4" xfId="32302" xr:uid="{00000000-0005-0000-0000-0000776E0000}"/>
    <cellStyle name="Normal 80 4 3" xfId="14819" xr:uid="{00000000-0005-0000-0000-0000786E0000}"/>
    <cellStyle name="Normal 80 4 3 2" xfId="14820" xr:uid="{00000000-0005-0000-0000-0000796E0000}"/>
    <cellStyle name="Normal 80 4 3 2 2" xfId="32307" xr:uid="{00000000-0005-0000-0000-00007A6E0000}"/>
    <cellStyle name="Normal 80 4 3 3" xfId="32306" xr:uid="{00000000-0005-0000-0000-00007B6E0000}"/>
    <cellStyle name="Normal 80 4 4" xfId="14821" xr:uid="{00000000-0005-0000-0000-00007C6E0000}"/>
    <cellStyle name="Normal 80 4 4 2" xfId="32308" xr:uid="{00000000-0005-0000-0000-00007D6E0000}"/>
    <cellStyle name="Normal 80 4 5" xfId="32301" xr:uid="{00000000-0005-0000-0000-00007E6E0000}"/>
    <cellStyle name="Normal 80 5" xfId="14822" xr:uid="{00000000-0005-0000-0000-00007F6E0000}"/>
    <cellStyle name="Normal 80 5 2" xfId="14823" xr:uid="{00000000-0005-0000-0000-0000806E0000}"/>
    <cellStyle name="Normal 80 5 2 2" xfId="14824" xr:uid="{00000000-0005-0000-0000-0000816E0000}"/>
    <cellStyle name="Normal 80 5 2 2 2" xfId="14825" xr:uid="{00000000-0005-0000-0000-0000826E0000}"/>
    <cellStyle name="Normal 80 5 2 2 2 2" xfId="32312" xr:uid="{00000000-0005-0000-0000-0000836E0000}"/>
    <cellStyle name="Normal 80 5 2 2 3" xfId="32311" xr:uid="{00000000-0005-0000-0000-0000846E0000}"/>
    <cellStyle name="Normal 80 5 2 3" xfId="14826" xr:uid="{00000000-0005-0000-0000-0000856E0000}"/>
    <cellStyle name="Normal 80 5 2 3 2" xfId="32313" xr:uid="{00000000-0005-0000-0000-0000866E0000}"/>
    <cellStyle name="Normal 80 5 2 4" xfId="32310" xr:uid="{00000000-0005-0000-0000-0000876E0000}"/>
    <cellStyle name="Normal 80 5 3" xfId="14827" xr:uid="{00000000-0005-0000-0000-0000886E0000}"/>
    <cellStyle name="Normal 80 5 3 2" xfId="14828" xr:uid="{00000000-0005-0000-0000-0000896E0000}"/>
    <cellStyle name="Normal 80 5 3 2 2" xfId="32315" xr:uid="{00000000-0005-0000-0000-00008A6E0000}"/>
    <cellStyle name="Normal 80 5 3 3" xfId="32314" xr:uid="{00000000-0005-0000-0000-00008B6E0000}"/>
    <cellStyle name="Normal 80 5 4" xfId="14829" xr:uid="{00000000-0005-0000-0000-00008C6E0000}"/>
    <cellStyle name="Normal 80 5 4 2" xfId="32316" xr:uid="{00000000-0005-0000-0000-00008D6E0000}"/>
    <cellStyle name="Normal 80 5 5" xfId="32309" xr:uid="{00000000-0005-0000-0000-00008E6E0000}"/>
    <cellStyle name="Normal 80 6" xfId="14830" xr:uid="{00000000-0005-0000-0000-00008F6E0000}"/>
    <cellStyle name="Normal 80 6 2" xfId="14831" xr:uid="{00000000-0005-0000-0000-0000906E0000}"/>
    <cellStyle name="Normal 80 6 2 2" xfId="14832" xr:uid="{00000000-0005-0000-0000-0000916E0000}"/>
    <cellStyle name="Normal 80 6 2 2 2" xfId="14833" xr:uid="{00000000-0005-0000-0000-0000926E0000}"/>
    <cellStyle name="Normal 80 6 2 2 2 2" xfId="32320" xr:uid="{00000000-0005-0000-0000-0000936E0000}"/>
    <cellStyle name="Normal 80 6 2 2 3" xfId="32319" xr:uid="{00000000-0005-0000-0000-0000946E0000}"/>
    <cellStyle name="Normal 80 6 2 3" xfId="14834" xr:uid="{00000000-0005-0000-0000-0000956E0000}"/>
    <cellStyle name="Normal 80 6 2 3 2" xfId="32321" xr:uid="{00000000-0005-0000-0000-0000966E0000}"/>
    <cellStyle name="Normal 80 6 2 4" xfId="32318" xr:uid="{00000000-0005-0000-0000-0000976E0000}"/>
    <cellStyle name="Normal 80 6 3" xfId="14835" xr:uid="{00000000-0005-0000-0000-0000986E0000}"/>
    <cellStyle name="Normal 80 6 3 2" xfId="14836" xr:uid="{00000000-0005-0000-0000-0000996E0000}"/>
    <cellStyle name="Normal 80 6 3 2 2" xfId="32323" xr:uid="{00000000-0005-0000-0000-00009A6E0000}"/>
    <cellStyle name="Normal 80 6 3 3" xfId="32322" xr:uid="{00000000-0005-0000-0000-00009B6E0000}"/>
    <cellStyle name="Normal 80 6 4" xfId="14837" xr:uid="{00000000-0005-0000-0000-00009C6E0000}"/>
    <cellStyle name="Normal 80 6 4 2" xfId="32324" xr:uid="{00000000-0005-0000-0000-00009D6E0000}"/>
    <cellStyle name="Normal 80 6 5" xfId="32317" xr:uid="{00000000-0005-0000-0000-00009E6E0000}"/>
    <cellStyle name="Normal 80 7" xfId="14838" xr:uid="{00000000-0005-0000-0000-00009F6E0000}"/>
    <cellStyle name="Normal 80 7 2" xfId="14839" xr:uid="{00000000-0005-0000-0000-0000A06E0000}"/>
    <cellStyle name="Normal 80 7 2 2" xfId="14840" xr:uid="{00000000-0005-0000-0000-0000A16E0000}"/>
    <cellStyle name="Normal 80 7 2 2 2" xfId="14841" xr:uid="{00000000-0005-0000-0000-0000A26E0000}"/>
    <cellStyle name="Normal 80 7 2 2 2 2" xfId="32328" xr:uid="{00000000-0005-0000-0000-0000A36E0000}"/>
    <cellStyle name="Normal 80 7 2 2 3" xfId="32327" xr:uid="{00000000-0005-0000-0000-0000A46E0000}"/>
    <cellStyle name="Normal 80 7 2 3" xfId="14842" xr:uid="{00000000-0005-0000-0000-0000A56E0000}"/>
    <cellStyle name="Normal 80 7 2 3 2" xfId="32329" xr:uid="{00000000-0005-0000-0000-0000A66E0000}"/>
    <cellStyle name="Normal 80 7 2 4" xfId="32326" xr:uid="{00000000-0005-0000-0000-0000A76E0000}"/>
    <cellStyle name="Normal 80 7 3" xfId="14843" xr:uid="{00000000-0005-0000-0000-0000A86E0000}"/>
    <cellStyle name="Normal 80 7 3 2" xfId="14844" xr:uid="{00000000-0005-0000-0000-0000A96E0000}"/>
    <cellStyle name="Normal 80 7 3 2 2" xfId="32331" xr:uid="{00000000-0005-0000-0000-0000AA6E0000}"/>
    <cellStyle name="Normal 80 7 3 3" xfId="32330" xr:uid="{00000000-0005-0000-0000-0000AB6E0000}"/>
    <cellStyle name="Normal 80 7 4" xfId="14845" xr:uid="{00000000-0005-0000-0000-0000AC6E0000}"/>
    <cellStyle name="Normal 80 7 4 2" xfId="32332" xr:uid="{00000000-0005-0000-0000-0000AD6E0000}"/>
    <cellStyle name="Normal 80 7 5" xfId="32325" xr:uid="{00000000-0005-0000-0000-0000AE6E0000}"/>
    <cellStyle name="Normal 80 8" xfId="14846" xr:uid="{00000000-0005-0000-0000-0000AF6E0000}"/>
    <cellStyle name="Normal 80 8 2" xfId="14847" xr:uid="{00000000-0005-0000-0000-0000B06E0000}"/>
    <cellStyle name="Normal 80 8 2 2" xfId="14848" xr:uid="{00000000-0005-0000-0000-0000B16E0000}"/>
    <cellStyle name="Normal 80 8 2 2 2" xfId="14849" xr:uid="{00000000-0005-0000-0000-0000B26E0000}"/>
    <cellStyle name="Normal 80 8 2 2 2 2" xfId="32336" xr:uid="{00000000-0005-0000-0000-0000B36E0000}"/>
    <cellStyle name="Normal 80 8 2 2 3" xfId="32335" xr:uid="{00000000-0005-0000-0000-0000B46E0000}"/>
    <cellStyle name="Normal 80 8 2 3" xfId="14850" xr:uid="{00000000-0005-0000-0000-0000B56E0000}"/>
    <cellStyle name="Normal 80 8 2 3 2" xfId="32337" xr:uid="{00000000-0005-0000-0000-0000B66E0000}"/>
    <cellStyle name="Normal 80 8 2 4" xfId="32334" xr:uid="{00000000-0005-0000-0000-0000B76E0000}"/>
    <cellStyle name="Normal 80 8 3" xfId="14851" xr:uid="{00000000-0005-0000-0000-0000B86E0000}"/>
    <cellStyle name="Normal 80 8 3 2" xfId="14852" xr:uid="{00000000-0005-0000-0000-0000B96E0000}"/>
    <cellStyle name="Normal 80 8 3 2 2" xfId="32339" xr:uid="{00000000-0005-0000-0000-0000BA6E0000}"/>
    <cellStyle name="Normal 80 8 3 3" xfId="32338" xr:uid="{00000000-0005-0000-0000-0000BB6E0000}"/>
    <cellStyle name="Normal 80 8 4" xfId="14853" xr:uid="{00000000-0005-0000-0000-0000BC6E0000}"/>
    <cellStyle name="Normal 80 8 4 2" xfId="32340" xr:uid="{00000000-0005-0000-0000-0000BD6E0000}"/>
    <cellStyle name="Normal 80 8 5" xfId="32333" xr:uid="{00000000-0005-0000-0000-0000BE6E0000}"/>
    <cellStyle name="Normal 80 9" xfId="14854" xr:uid="{00000000-0005-0000-0000-0000BF6E0000}"/>
    <cellStyle name="Normal 80 9 2" xfId="14855" xr:uid="{00000000-0005-0000-0000-0000C06E0000}"/>
    <cellStyle name="Normal 80 9 2 2" xfId="14856" xr:uid="{00000000-0005-0000-0000-0000C16E0000}"/>
    <cellStyle name="Normal 80 9 2 2 2" xfId="14857" xr:uid="{00000000-0005-0000-0000-0000C26E0000}"/>
    <cellStyle name="Normal 80 9 2 2 2 2" xfId="32344" xr:uid="{00000000-0005-0000-0000-0000C36E0000}"/>
    <cellStyle name="Normal 80 9 2 2 3" xfId="32343" xr:uid="{00000000-0005-0000-0000-0000C46E0000}"/>
    <cellStyle name="Normal 80 9 2 3" xfId="14858" xr:uid="{00000000-0005-0000-0000-0000C56E0000}"/>
    <cellStyle name="Normal 80 9 2 3 2" xfId="32345" xr:uid="{00000000-0005-0000-0000-0000C66E0000}"/>
    <cellStyle name="Normal 80 9 2 4" xfId="32342" xr:uid="{00000000-0005-0000-0000-0000C76E0000}"/>
    <cellStyle name="Normal 80 9 3" xfId="14859" xr:uid="{00000000-0005-0000-0000-0000C86E0000}"/>
    <cellStyle name="Normal 80 9 3 2" xfId="14860" xr:uid="{00000000-0005-0000-0000-0000C96E0000}"/>
    <cellStyle name="Normal 80 9 3 2 2" xfId="32347" xr:uid="{00000000-0005-0000-0000-0000CA6E0000}"/>
    <cellStyle name="Normal 80 9 3 3" xfId="32346" xr:uid="{00000000-0005-0000-0000-0000CB6E0000}"/>
    <cellStyle name="Normal 80 9 4" xfId="14861" xr:uid="{00000000-0005-0000-0000-0000CC6E0000}"/>
    <cellStyle name="Normal 80 9 4 2" xfId="32348" xr:uid="{00000000-0005-0000-0000-0000CD6E0000}"/>
    <cellStyle name="Normal 80 9 5" xfId="32341" xr:uid="{00000000-0005-0000-0000-0000CE6E0000}"/>
    <cellStyle name="Normal 81" xfId="14862" xr:uid="{00000000-0005-0000-0000-0000CF6E0000}"/>
    <cellStyle name="Normal 81 10" xfId="14863" xr:uid="{00000000-0005-0000-0000-0000D06E0000}"/>
    <cellStyle name="Normal 81 10 2" xfId="14864" xr:uid="{00000000-0005-0000-0000-0000D16E0000}"/>
    <cellStyle name="Normal 81 10 2 2" xfId="14865" xr:uid="{00000000-0005-0000-0000-0000D26E0000}"/>
    <cellStyle name="Normal 81 10 2 2 2" xfId="14866" xr:uid="{00000000-0005-0000-0000-0000D36E0000}"/>
    <cellStyle name="Normal 81 10 2 2 2 2" xfId="32353" xr:uid="{00000000-0005-0000-0000-0000D46E0000}"/>
    <cellStyle name="Normal 81 10 2 2 3" xfId="32352" xr:uid="{00000000-0005-0000-0000-0000D56E0000}"/>
    <cellStyle name="Normal 81 10 2 3" xfId="14867" xr:uid="{00000000-0005-0000-0000-0000D66E0000}"/>
    <cellStyle name="Normal 81 10 2 3 2" xfId="32354" xr:uid="{00000000-0005-0000-0000-0000D76E0000}"/>
    <cellStyle name="Normal 81 10 2 4" xfId="32351" xr:uid="{00000000-0005-0000-0000-0000D86E0000}"/>
    <cellStyle name="Normal 81 10 3" xfId="14868" xr:uid="{00000000-0005-0000-0000-0000D96E0000}"/>
    <cellStyle name="Normal 81 10 3 2" xfId="14869" xr:uid="{00000000-0005-0000-0000-0000DA6E0000}"/>
    <cellStyle name="Normal 81 10 3 2 2" xfId="32356" xr:uid="{00000000-0005-0000-0000-0000DB6E0000}"/>
    <cellStyle name="Normal 81 10 3 3" xfId="32355" xr:uid="{00000000-0005-0000-0000-0000DC6E0000}"/>
    <cellStyle name="Normal 81 10 4" xfId="14870" xr:uid="{00000000-0005-0000-0000-0000DD6E0000}"/>
    <cellStyle name="Normal 81 10 4 2" xfId="32357" xr:uid="{00000000-0005-0000-0000-0000DE6E0000}"/>
    <cellStyle name="Normal 81 10 5" xfId="32350" xr:uid="{00000000-0005-0000-0000-0000DF6E0000}"/>
    <cellStyle name="Normal 81 11" xfId="14871" xr:uid="{00000000-0005-0000-0000-0000E06E0000}"/>
    <cellStyle name="Normal 81 11 2" xfId="14872" xr:uid="{00000000-0005-0000-0000-0000E16E0000}"/>
    <cellStyle name="Normal 81 11 2 2" xfId="14873" xr:uid="{00000000-0005-0000-0000-0000E26E0000}"/>
    <cellStyle name="Normal 81 11 2 2 2" xfId="14874" xr:uid="{00000000-0005-0000-0000-0000E36E0000}"/>
    <cellStyle name="Normal 81 11 2 2 2 2" xfId="32361" xr:uid="{00000000-0005-0000-0000-0000E46E0000}"/>
    <cellStyle name="Normal 81 11 2 2 3" xfId="32360" xr:uid="{00000000-0005-0000-0000-0000E56E0000}"/>
    <cellStyle name="Normal 81 11 2 3" xfId="14875" xr:uid="{00000000-0005-0000-0000-0000E66E0000}"/>
    <cellStyle name="Normal 81 11 2 3 2" xfId="32362" xr:uid="{00000000-0005-0000-0000-0000E76E0000}"/>
    <cellStyle name="Normal 81 11 2 4" xfId="32359" xr:uid="{00000000-0005-0000-0000-0000E86E0000}"/>
    <cellStyle name="Normal 81 11 3" xfId="14876" xr:uid="{00000000-0005-0000-0000-0000E96E0000}"/>
    <cellStyle name="Normal 81 11 3 2" xfId="14877" xr:uid="{00000000-0005-0000-0000-0000EA6E0000}"/>
    <cellStyle name="Normal 81 11 3 2 2" xfId="32364" xr:uid="{00000000-0005-0000-0000-0000EB6E0000}"/>
    <cellStyle name="Normal 81 11 3 3" xfId="32363" xr:uid="{00000000-0005-0000-0000-0000EC6E0000}"/>
    <cellStyle name="Normal 81 11 4" xfId="14878" xr:uid="{00000000-0005-0000-0000-0000ED6E0000}"/>
    <cellStyle name="Normal 81 11 4 2" xfId="32365" xr:uid="{00000000-0005-0000-0000-0000EE6E0000}"/>
    <cellStyle name="Normal 81 11 5" xfId="32358" xr:uid="{00000000-0005-0000-0000-0000EF6E0000}"/>
    <cellStyle name="Normal 81 12" xfId="14879" xr:uid="{00000000-0005-0000-0000-0000F06E0000}"/>
    <cellStyle name="Normal 81 12 2" xfId="14880" xr:uid="{00000000-0005-0000-0000-0000F16E0000}"/>
    <cellStyle name="Normal 81 12 2 2" xfId="14881" xr:uid="{00000000-0005-0000-0000-0000F26E0000}"/>
    <cellStyle name="Normal 81 12 2 2 2" xfId="14882" xr:uid="{00000000-0005-0000-0000-0000F36E0000}"/>
    <cellStyle name="Normal 81 12 2 2 2 2" xfId="32369" xr:uid="{00000000-0005-0000-0000-0000F46E0000}"/>
    <cellStyle name="Normal 81 12 2 2 3" xfId="32368" xr:uid="{00000000-0005-0000-0000-0000F56E0000}"/>
    <cellStyle name="Normal 81 12 2 3" xfId="14883" xr:uid="{00000000-0005-0000-0000-0000F66E0000}"/>
    <cellStyle name="Normal 81 12 2 3 2" xfId="32370" xr:uid="{00000000-0005-0000-0000-0000F76E0000}"/>
    <cellStyle name="Normal 81 12 2 4" xfId="32367" xr:uid="{00000000-0005-0000-0000-0000F86E0000}"/>
    <cellStyle name="Normal 81 12 3" xfId="14884" xr:uid="{00000000-0005-0000-0000-0000F96E0000}"/>
    <cellStyle name="Normal 81 12 3 2" xfId="14885" xr:uid="{00000000-0005-0000-0000-0000FA6E0000}"/>
    <cellStyle name="Normal 81 12 3 2 2" xfId="32372" xr:uid="{00000000-0005-0000-0000-0000FB6E0000}"/>
    <cellStyle name="Normal 81 12 3 3" xfId="32371" xr:uid="{00000000-0005-0000-0000-0000FC6E0000}"/>
    <cellStyle name="Normal 81 12 4" xfId="14886" xr:uid="{00000000-0005-0000-0000-0000FD6E0000}"/>
    <cellStyle name="Normal 81 12 4 2" xfId="32373" xr:uid="{00000000-0005-0000-0000-0000FE6E0000}"/>
    <cellStyle name="Normal 81 12 5" xfId="32366" xr:uid="{00000000-0005-0000-0000-0000FF6E0000}"/>
    <cellStyle name="Normal 81 13" xfId="14887" xr:uid="{00000000-0005-0000-0000-0000006F0000}"/>
    <cellStyle name="Normal 81 13 2" xfId="14888" xr:uid="{00000000-0005-0000-0000-0000016F0000}"/>
    <cellStyle name="Normal 81 13 2 2" xfId="14889" xr:uid="{00000000-0005-0000-0000-0000026F0000}"/>
    <cellStyle name="Normal 81 13 2 2 2" xfId="14890" xr:uid="{00000000-0005-0000-0000-0000036F0000}"/>
    <cellStyle name="Normal 81 13 2 2 2 2" xfId="32377" xr:uid="{00000000-0005-0000-0000-0000046F0000}"/>
    <cellStyle name="Normal 81 13 2 2 3" xfId="32376" xr:uid="{00000000-0005-0000-0000-0000056F0000}"/>
    <cellStyle name="Normal 81 13 2 3" xfId="14891" xr:uid="{00000000-0005-0000-0000-0000066F0000}"/>
    <cellStyle name="Normal 81 13 2 3 2" xfId="32378" xr:uid="{00000000-0005-0000-0000-0000076F0000}"/>
    <cellStyle name="Normal 81 13 2 4" xfId="32375" xr:uid="{00000000-0005-0000-0000-0000086F0000}"/>
    <cellStyle name="Normal 81 13 3" xfId="14892" xr:uid="{00000000-0005-0000-0000-0000096F0000}"/>
    <cellStyle name="Normal 81 13 3 2" xfId="14893" xr:uid="{00000000-0005-0000-0000-00000A6F0000}"/>
    <cellStyle name="Normal 81 13 3 2 2" xfId="32380" xr:uid="{00000000-0005-0000-0000-00000B6F0000}"/>
    <cellStyle name="Normal 81 13 3 3" xfId="32379" xr:uid="{00000000-0005-0000-0000-00000C6F0000}"/>
    <cellStyle name="Normal 81 13 4" xfId="14894" xr:uid="{00000000-0005-0000-0000-00000D6F0000}"/>
    <cellStyle name="Normal 81 13 4 2" xfId="32381" xr:uid="{00000000-0005-0000-0000-00000E6F0000}"/>
    <cellStyle name="Normal 81 13 5" xfId="32374" xr:uid="{00000000-0005-0000-0000-00000F6F0000}"/>
    <cellStyle name="Normal 81 14" xfId="14895" xr:uid="{00000000-0005-0000-0000-0000106F0000}"/>
    <cellStyle name="Normal 81 14 2" xfId="14896" xr:uid="{00000000-0005-0000-0000-0000116F0000}"/>
    <cellStyle name="Normal 81 14 2 2" xfId="14897" xr:uid="{00000000-0005-0000-0000-0000126F0000}"/>
    <cellStyle name="Normal 81 14 2 2 2" xfId="14898" xr:uid="{00000000-0005-0000-0000-0000136F0000}"/>
    <cellStyle name="Normal 81 14 2 2 2 2" xfId="32385" xr:uid="{00000000-0005-0000-0000-0000146F0000}"/>
    <cellStyle name="Normal 81 14 2 2 3" xfId="32384" xr:uid="{00000000-0005-0000-0000-0000156F0000}"/>
    <cellStyle name="Normal 81 14 2 3" xfId="14899" xr:uid="{00000000-0005-0000-0000-0000166F0000}"/>
    <cellStyle name="Normal 81 14 2 3 2" xfId="32386" xr:uid="{00000000-0005-0000-0000-0000176F0000}"/>
    <cellStyle name="Normal 81 14 2 4" xfId="32383" xr:uid="{00000000-0005-0000-0000-0000186F0000}"/>
    <cellStyle name="Normal 81 14 3" xfId="14900" xr:uid="{00000000-0005-0000-0000-0000196F0000}"/>
    <cellStyle name="Normal 81 14 3 2" xfId="14901" xr:uid="{00000000-0005-0000-0000-00001A6F0000}"/>
    <cellStyle name="Normal 81 14 3 2 2" xfId="32388" xr:uid="{00000000-0005-0000-0000-00001B6F0000}"/>
    <cellStyle name="Normal 81 14 3 3" xfId="32387" xr:uid="{00000000-0005-0000-0000-00001C6F0000}"/>
    <cellStyle name="Normal 81 14 4" xfId="14902" xr:uid="{00000000-0005-0000-0000-00001D6F0000}"/>
    <cellStyle name="Normal 81 14 4 2" xfId="32389" xr:uid="{00000000-0005-0000-0000-00001E6F0000}"/>
    <cellStyle name="Normal 81 14 5" xfId="32382" xr:uid="{00000000-0005-0000-0000-00001F6F0000}"/>
    <cellStyle name="Normal 81 15" xfId="14903" xr:uid="{00000000-0005-0000-0000-0000206F0000}"/>
    <cellStyle name="Normal 81 15 2" xfId="14904" xr:uid="{00000000-0005-0000-0000-0000216F0000}"/>
    <cellStyle name="Normal 81 15 2 2" xfId="14905" xr:uid="{00000000-0005-0000-0000-0000226F0000}"/>
    <cellStyle name="Normal 81 15 2 2 2" xfId="14906" xr:uid="{00000000-0005-0000-0000-0000236F0000}"/>
    <cellStyle name="Normal 81 15 2 2 2 2" xfId="32393" xr:uid="{00000000-0005-0000-0000-0000246F0000}"/>
    <cellStyle name="Normal 81 15 2 2 3" xfId="32392" xr:uid="{00000000-0005-0000-0000-0000256F0000}"/>
    <cellStyle name="Normal 81 15 2 3" xfId="14907" xr:uid="{00000000-0005-0000-0000-0000266F0000}"/>
    <cellStyle name="Normal 81 15 2 3 2" xfId="32394" xr:uid="{00000000-0005-0000-0000-0000276F0000}"/>
    <cellStyle name="Normal 81 15 2 4" xfId="32391" xr:uid="{00000000-0005-0000-0000-0000286F0000}"/>
    <cellStyle name="Normal 81 15 3" xfId="14908" xr:uid="{00000000-0005-0000-0000-0000296F0000}"/>
    <cellStyle name="Normal 81 15 3 2" xfId="14909" xr:uid="{00000000-0005-0000-0000-00002A6F0000}"/>
    <cellStyle name="Normal 81 15 3 2 2" xfId="32396" xr:uid="{00000000-0005-0000-0000-00002B6F0000}"/>
    <cellStyle name="Normal 81 15 3 3" xfId="32395" xr:uid="{00000000-0005-0000-0000-00002C6F0000}"/>
    <cellStyle name="Normal 81 15 4" xfId="14910" xr:uid="{00000000-0005-0000-0000-00002D6F0000}"/>
    <cellStyle name="Normal 81 15 4 2" xfId="32397" xr:uid="{00000000-0005-0000-0000-00002E6F0000}"/>
    <cellStyle name="Normal 81 15 5" xfId="32390" xr:uid="{00000000-0005-0000-0000-00002F6F0000}"/>
    <cellStyle name="Normal 81 16" xfId="14911" xr:uid="{00000000-0005-0000-0000-0000306F0000}"/>
    <cellStyle name="Normal 81 16 2" xfId="14912" xr:uid="{00000000-0005-0000-0000-0000316F0000}"/>
    <cellStyle name="Normal 81 16 2 2" xfId="14913" xr:uid="{00000000-0005-0000-0000-0000326F0000}"/>
    <cellStyle name="Normal 81 16 2 2 2" xfId="14914" xr:uid="{00000000-0005-0000-0000-0000336F0000}"/>
    <cellStyle name="Normal 81 16 2 2 2 2" xfId="32401" xr:uid="{00000000-0005-0000-0000-0000346F0000}"/>
    <cellStyle name="Normal 81 16 2 2 3" xfId="32400" xr:uid="{00000000-0005-0000-0000-0000356F0000}"/>
    <cellStyle name="Normal 81 16 2 3" xfId="14915" xr:uid="{00000000-0005-0000-0000-0000366F0000}"/>
    <cellStyle name="Normal 81 16 2 3 2" xfId="32402" xr:uid="{00000000-0005-0000-0000-0000376F0000}"/>
    <cellStyle name="Normal 81 16 2 4" xfId="32399" xr:uid="{00000000-0005-0000-0000-0000386F0000}"/>
    <cellStyle name="Normal 81 16 3" xfId="14916" xr:uid="{00000000-0005-0000-0000-0000396F0000}"/>
    <cellStyle name="Normal 81 16 3 2" xfId="14917" xr:uid="{00000000-0005-0000-0000-00003A6F0000}"/>
    <cellStyle name="Normal 81 16 3 2 2" xfId="32404" xr:uid="{00000000-0005-0000-0000-00003B6F0000}"/>
    <cellStyle name="Normal 81 16 3 3" xfId="32403" xr:uid="{00000000-0005-0000-0000-00003C6F0000}"/>
    <cellStyle name="Normal 81 16 4" xfId="14918" xr:uid="{00000000-0005-0000-0000-00003D6F0000}"/>
    <cellStyle name="Normal 81 16 4 2" xfId="32405" xr:uid="{00000000-0005-0000-0000-00003E6F0000}"/>
    <cellStyle name="Normal 81 16 5" xfId="32398" xr:uid="{00000000-0005-0000-0000-00003F6F0000}"/>
    <cellStyle name="Normal 81 17" xfId="14919" xr:uid="{00000000-0005-0000-0000-0000406F0000}"/>
    <cellStyle name="Normal 81 17 2" xfId="14920" xr:uid="{00000000-0005-0000-0000-0000416F0000}"/>
    <cellStyle name="Normal 81 17 2 2" xfId="14921" xr:uid="{00000000-0005-0000-0000-0000426F0000}"/>
    <cellStyle name="Normal 81 17 2 2 2" xfId="14922" xr:uid="{00000000-0005-0000-0000-0000436F0000}"/>
    <cellStyle name="Normal 81 17 2 2 2 2" xfId="32409" xr:uid="{00000000-0005-0000-0000-0000446F0000}"/>
    <cellStyle name="Normal 81 17 2 2 3" xfId="32408" xr:uid="{00000000-0005-0000-0000-0000456F0000}"/>
    <cellStyle name="Normal 81 17 2 3" xfId="14923" xr:uid="{00000000-0005-0000-0000-0000466F0000}"/>
    <cellStyle name="Normal 81 17 2 3 2" xfId="32410" xr:uid="{00000000-0005-0000-0000-0000476F0000}"/>
    <cellStyle name="Normal 81 17 2 4" xfId="32407" xr:uid="{00000000-0005-0000-0000-0000486F0000}"/>
    <cellStyle name="Normal 81 17 3" xfId="14924" xr:uid="{00000000-0005-0000-0000-0000496F0000}"/>
    <cellStyle name="Normal 81 17 3 2" xfId="14925" xr:uid="{00000000-0005-0000-0000-00004A6F0000}"/>
    <cellStyle name="Normal 81 17 3 2 2" xfId="32412" xr:uid="{00000000-0005-0000-0000-00004B6F0000}"/>
    <cellStyle name="Normal 81 17 3 3" xfId="32411" xr:uid="{00000000-0005-0000-0000-00004C6F0000}"/>
    <cellStyle name="Normal 81 17 4" xfId="14926" xr:uid="{00000000-0005-0000-0000-00004D6F0000}"/>
    <cellStyle name="Normal 81 17 4 2" xfId="32413" xr:uid="{00000000-0005-0000-0000-00004E6F0000}"/>
    <cellStyle name="Normal 81 17 5" xfId="32406" xr:uid="{00000000-0005-0000-0000-00004F6F0000}"/>
    <cellStyle name="Normal 81 18" xfId="14927" xr:uid="{00000000-0005-0000-0000-0000506F0000}"/>
    <cellStyle name="Normal 81 18 2" xfId="14928" xr:uid="{00000000-0005-0000-0000-0000516F0000}"/>
    <cellStyle name="Normal 81 18 2 2" xfId="14929" xr:uid="{00000000-0005-0000-0000-0000526F0000}"/>
    <cellStyle name="Normal 81 18 2 2 2" xfId="14930" xr:uid="{00000000-0005-0000-0000-0000536F0000}"/>
    <cellStyle name="Normal 81 18 2 2 2 2" xfId="32417" xr:uid="{00000000-0005-0000-0000-0000546F0000}"/>
    <cellStyle name="Normal 81 18 2 2 3" xfId="32416" xr:uid="{00000000-0005-0000-0000-0000556F0000}"/>
    <cellStyle name="Normal 81 18 2 3" xfId="14931" xr:uid="{00000000-0005-0000-0000-0000566F0000}"/>
    <cellStyle name="Normal 81 18 2 3 2" xfId="32418" xr:uid="{00000000-0005-0000-0000-0000576F0000}"/>
    <cellStyle name="Normal 81 18 2 4" xfId="32415" xr:uid="{00000000-0005-0000-0000-0000586F0000}"/>
    <cellStyle name="Normal 81 18 3" xfId="14932" xr:uid="{00000000-0005-0000-0000-0000596F0000}"/>
    <cellStyle name="Normal 81 18 3 2" xfId="14933" xr:uid="{00000000-0005-0000-0000-00005A6F0000}"/>
    <cellStyle name="Normal 81 18 3 2 2" xfId="32420" xr:uid="{00000000-0005-0000-0000-00005B6F0000}"/>
    <cellStyle name="Normal 81 18 3 3" xfId="32419" xr:uid="{00000000-0005-0000-0000-00005C6F0000}"/>
    <cellStyle name="Normal 81 18 4" xfId="14934" xr:uid="{00000000-0005-0000-0000-00005D6F0000}"/>
    <cellStyle name="Normal 81 18 4 2" xfId="32421" xr:uid="{00000000-0005-0000-0000-00005E6F0000}"/>
    <cellStyle name="Normal 81 18 5" xfId="32414" xr:uid="{00000000-0005-0000-0000-00005F6F0000}"/>
    <cellStyle name="Normal 81 19" xfId="14935" xr:uid="{00000000-0005-0000-0000-0000606F0000}"/>
    <cellStyle name="Normal 81 19 2" xfId="14936" xr:uid="{00000000-0005-0000-0000-0000616F0000}"/>
    <cellStyle name="Normal 81 19 2 2" xfId="14937" xr:uid="{00000000-0005-0000-0000-0000626F0000}"/>
    <cellStyle name="Normal 81 19 2 2 2" xfId="14938" xr:uid="{00000000-0005-0000-0000-0000636F0000}"/>
    <cellStyle name="Normal 81 19 2 2 2 2" xfId="32425" xr:uid="{00000000-0005-0000-0000-0000646F0000}"/>
    <cellStyle name="Normal 81 19 2 2 3" xfId="32424" xr:uid="{00000000-0005-0000-0000-0000656F0000}"/>
    <cellStyle name="Normal 81 19 2 3" xfId="14939" xr:uid="{00000000-0005-0000-0000-0000666F0000}"/>
    <cellStyle name="Normal 81 19 2 3 2" xfId="32426" xr:uid="{00000000-0005-0000-0000-0000676F0000}"/>
    <cellStyle name="Normal 81 19 2 4" xfId="32423" xr:uid="{00000000-0005-0000-0000-0000686F0000}"/>
    <cellStyle name="Normal 81 19 3" xfId="14940" xr:uid="{00000000-0005-0000-0000-0000696F0000}"/>
    <cellStyle name="Normal 81 19 3 2" xfId="14941" xr:uid="{00000000-0005-0000-0000-00006A6F0000}"/>
    <cellStyle name="Normal 81 19 3 2 2" xfId="32428" xr:uid="{00000000-0005-0000-0000-00006B6F0000}"/>
    <cellStyle name="Normal 81 19 3 3" xfId="32427" xr:uid="{00000000-0005-0000-0000-00006C6F0000}"/>
    <cellStyle name="Normal 81 19 4" xfId="14942" xr:uid="{00000000-0005-0000-0000-00006D6F0000}"/>
    <cellStyle name="Normal 81 19 4 2" xfId="32429" xr:uid="{00000000-0005-0000-0000-00006E6F0000}"/>
    <cellStyle name="Normal 81 19 5" xfId="32422" xr:uid="{00000000-0005-0000-0000-00006F6F0000}"/>
    <cellStyle name="Normal 81 2" xfId="14943" xr:uid="{00000000-0005-0000-0000-0000706F0000}"/>
    <cellStyle name="Normal 81 2 2" xfId="14944" xr:uid="{00000000-0005-0000-0000-0000716F0000}"/>
    <cellStyle name="Normal 81 2 2 2" xfId="14945" xr:uid="{00000000-0005-0000-0000-0000726F0000}"/>
    <cellStyle name="Normal 81 2 2 2 2" xfId="14946" xr:uid="{00000000-0005-0000-0000-0000736F0000}"/>
    <cellStyle name="Normal 81 2 2 2 2 2" xfId="32433" xr:uid="{00000000-0005-0000-0000-0000746F0000}"/>
    <cellStyle name="Normal 81 2 2 2 3" xfId="32432" xr:uid="{00000000-0005-0000-0000-0000756F0000}"/>
    <cellStyle name="Normal 81 2 2 3" xfId="14947" xr:uid="{00000000-0005-0000-0000-0000766F0000}"/>
    <cellStyle name="Normal 81 2 2 3 2" xfId="32434" xr:uid="{00000000-0005-0000-0000-0000776F0000}"/>
    <cellStyle name="Normal 81 2 2 4" xfId="32431" xr:uid="{00000000-0005-0000-0000-0000786F0000}"/>
    <cellStyle name="Normal 81 2 3" xfId="14948" xr:uid="{00000000-0005-0000-0000-0000796F0000}"/>
    <cellStyle name="Normal 81 2 3 2" xfId="14949" xr:uid="{00000000-0005-0000-0000-00007A6F0000}"/>
    <cellStyle name="Normal 81 2 3 2 2" xfId="32436" xr:uid="{00000000-0005-0000-0000-00007B6F0000}"/>
    <cellStyle name="Normal 81 2 3 3" xfId="32435" xr:uid="{00000000-0005-0000-0000-00007C6F0000}"/>
    <cellStyle name="Normal 81 2 4" xfId="14950" xr:uid="{00000000-0005-0000-0000-00007D6F0000}"/>
    <cellStyle name="Normal 81 2 4 2" xfId="32437" xr:uid="{00000000-0005-0000-0000-00007E6F0000}"/>
    <cellStyle name="Normal 81 2 5" xfId="32430" xr:uid="{00000000-0005-0000-0000-00007F6F0000}"/>
    <cellStyle name="Normal 81 20" xfId="14951" xr:uid="{00000000-0005-0000-0000-0000806F0000}"/>
    <cellStyle name="Normal 81 20 2" xfId="14952" xr:uid="{00000000-0005-0000-0000-0000816F0000}"/>
    <cellStyle name="Normal 81 20 2 2" xfId="14953" xr:uid="{00000000-0005-0000-0000-0000826F0000}"/>
    <cellStyle name="Normal 81 20 2 2 2" xfId="14954" xr:uid="{00000000-0005-0000-0000-0000836F0000}"/>
    <cellStyle name="Normal 81 20 2 2 2 2" xfId="32441" xr:uid="{00000000-0005-0000-0000-0000846F0000}"/>
    <cellStyle name="Normal 81 20 2 2 3" xfId="32440" xr:uid="{00000000-0005-0000-0000-0000856F0000}"/>
    <cellStyle name="Normal 81 20 2 3" xfId="14955" xr:uid="{00000000-0005-0000-0000-0000866F0000}"/>
    <cellStyle name="Normal 81 20 2 3 2" xfId="32442" xr:uid="{00000000-0005-0000-0000-0000876F0000}"/>
    <cellStyle name="Normal 81 20 2 4" xfId="32439" xr:uid="{00000000-0005-0000-0000-0000886F0000}"/>
    <cellStyle name="Normal 81 20 3" xfId="14956" xr:uid="{00000000-0005-0000-0000-0000896F0000}"/>
    <cellStyle name="Normal 81 20 3 2" xfId="14957" xr:uid="{00000000-0005-0000-0000-00008A6F0000}"/>
    <cellStyle name="Normal 81 20 3 2 2" xfId="32444" xr:uid="{00000000-0005-0000-0000-00008B6F0000}"/>
    <cellStyle name="Normal 81 20 3 3" xfId="32443" xr:uid="{00000000-0005-0000-0000-00008C6F0000}"/>
    <cellStyle name="Normal 81 20 4" xfId="14958" xr:uid="{00000000-0005-0000-0000-00008D6F0000}"/>
    <cellStyle name="Normal 81 20 4 2" xfId="32445" xr:uid="{00000000-0005-0000-0000-00008E6F0000}"/>
    <cellStyle name="Normal 81 20 5" xfId="32438" xr:uid="{00000000-0005-0000-0000-00008F6F0000}"/>
    <cellStyle name="Normal 81 21" xfId="14959" xr:uid="{00000000-0005-0000-0000-0000906F0000}"/>
    <cellStyle name="Normal 81 21 2" xfId="14960" xr:uid="{00000000-0005-0000-0000-0000916F0000}"/>
    <cellStyle name="Normal 81 21 2 2" xfId="14961" xr:uid="{00000000-0005-0000-0000-0000926F0000}"/>
    <cellStyle name="Normal 81 21 2 2 2" xfId="14962" xr:uid="{00000000-0005-0000-0000-0000936F0000}"/>
    <cellStyle name="Normal 81 21 2 2 2 2" xfId="32449" xr:uid="{00000000-0005-0000-0000-0000946F0000}"/>
    <cellStyle name="Normal 81 21 2 2 3" xfId="32448" xr:uid="{00000000-0005-0000-0000-0000956F0000}"/>
    <cellStyle name="Normal 81 21 2 3" xfId="14963" xr:uid="{00000000-0005-0000-0000-0000966F0000}"/>
    <cellStyle name="Normal 81 21 2 3 2" xfId="32450" xr:uid="{00000000-0005-0000-0000-0000976F0000}"/>
    <cellStyle name="Normal 81 21 2 4" xfId="32447" xr:uid="{00000000-0005-0000-0000-0000986F0000}"/>
    <cellStyle name="Normal 81 21 3" xfId="14964" xr:uid="{00000000-0005-0000-0000-0000996F0000}"/>
    <cellStyle name="Normal 81 21 3 2" xfId="14965" xr:uid="{00000000-0005-0000-0000-00009A6F0000}"/>
    <cellStyle name="Normal 81 21 3 2 2" xfId="32452" xr:uid="{00000000-0005-0000-0000-00009B6F0000}"/>
    <cellStyle name="Normal 81 21 3 3" xfId="32451" xr:uid="{00000000-0005-0000-0000-00009C6F0000}"/>
    <cellStyle name="Normal 81 21 4" xfId="14966" xr:uid="{00000000-0005-0000-0000-00009D6F0000}"/>
    <cellStyle name="Normal 81 21 4 2" xfId="32453" xr:uid="{00000000-0005-0000-0000-00009E6F0000}"/>
    <cellStyle name="Normal 81 21 5" xfId="32446" xr:uid="{00000000-0005-0000-0000-00009F6F0000}"/>
    <cellStyle name="Normal 81 22" xfId="14967" xr:uid="{00000000-0005-0000-0000-0000A06F0000}"/>
    <cellStyle name="Normal 81 22 2" xfId="14968" xr:uid="{00000000-0005-0000-0000-0000A16F0000}"/>
    <cellStyle name="Normal 81 22 2 2" xfId="14969" xr:uid="{00000000-0005-0000-0000-0000A26F0000}"/>
    <cellStyle name="Normal 81 22 2 2 2" xfId="14970" xr:uid="{00000000-0005-0000-0000-0000A36F0000}"/>
    <cellStyle name="Normal 81 22 2 2 2 2" xfId="32457" xr:uid="{00000000-0005-0000-0000-0000A46F0000}"/>
    <cellStyle name="Normal 81 22 2 2 3" xfId="32456" xr:uid="{00000000-0005-0000-0000-0000A56F0000}"/>
    <cellStyle name="Normal 81 22 2 3" xfId="14971" xr:uid="{00000000-0005-0000-0000-0000A66F0000}"/>
    <cellStyle name="Normal 81 22 2 3 2" xfId="32458" xr:uid="{00000000-0005-0000-0000-0000A76F0000}"/>
    <cellStyle name="Normal 81 22 2 4" xfId="32455" xr:uid="{00000000-0005-0000-0000-0000A86F0000}"/>
    <cellStyle name="Normal 81 22 3" xfId="14972" xr:uid="{00000000-0005-0000-0000-0000A96F0000}"/>
    <cellStyle name="Normal 81 22 3 2" xfId="14973" xr:uid="{00000000-0005-0000-0000-0000AA6F0000}"/>
    <cellStyle name="Normal 81 22 3 2 2" xfId="32460" xr:uid="{00000000-0005-0000-0000-0000AB6F0000}"/>
    <cellStyle name="Normal 81 22 3 3" xfId="32459" xr:uid="{00000000-0005-0000-0000-0000AC6F0000}"/>
    <cellStyle name="Normal 81 22 4" xfId="14974" xr:uid="{00000000-0005-0000-0000-0000AD6F0000}"/>
    <cellStyle name="Normal 81 22 4 2" xfId="32461" xr:uid="{00000000-0005-0000-0000-0000AE6F0000}"/>
    <cellStyle name="Normal 81 22 5" xfId="32454" xr:uid="{00000000-0005-0000-0000-0000AF6F0000}"/>
    <cellStyle name="Normal 81 23" xfId="14975" xr:uid="{00000000-0005-0000-0000-0000B06F0000}"/>
    <cellStyle name="Normal 81 23 2" xfId="14976" xr:uid="{00000000-0005-0000-0000-0000B16F0000}"/>
    <cellStyle name="Normal 81 23 2 2" xfId="14977" xr:uid="{00000000-0005-0000-0000-0000B26F0000}"/>
    <cellStyle name="Normal 81 23 2 2 2" xfId="32464" xr:uid="{00000000-0005-0000-0000-0000B36F0000}"/>
    <cellStyle name="Normal 81 23 2 3" xfId="32463" xr:uid="{00000000-0005-0000-0000-0000B46F0000}"/>
    <cellStyle name="Normal 81 23 3" xfId="14978" xr:uid="{00000000-0005-0000-0000-0000B56F0000}"/>
    <cellStyle name="Normal 81 23 3 2" xfId="32465" xr:uid="{00000000-0005-0000-0000-0000B66F0000}"/>
    <cellStyle name="Normal 81 23 4" xfId="32462" xr:uid="{00000000-0005-0000-0000-0000B76F0000}"/>
    <cellStyle name="Normal 81 24" xfId="14979" xr:uid="{00000000-0005-0000-0000-0000B86F0000}"/>
    <cellStyle name="Normal 81 24 2" xfId="14980" xr:uid="{00000000-0005-0000-0000-0000B96F0000}"/>
    <cellStyle name="Normal 81 24 2 2" xfId="32467" xr:uid="{00000000-0005-0000-0000-0000BA6F0000}"/>
    <cellStyle name="Normal 81 24 3" xfId="32466" xr:uid="{00000000-0005-0000-0000-0000BB6F0000}"/>
    <cellStyle name="Normal 81 25" xfId="14981" xr:uid="{00000000-0005-0000-0000-0000BC6F0000}"/>
    <cellStyle name="Normal 81 25 2" xfId="32468" xr:uid="{00000000-0005-0000-0000-0000BD6F0000}"/>
    <cellStyle name="Normal 81 26" xfId="32349" xr:uid="{00000000-0005-0000-0000-0000BE6F0000}"/>
    <cellStyle name="Normal 81 3" xfId="14982" xr:uid="{00000000-0005-0000-0000-0000BF6F0000}"/>
    <cellStyle name="Normal 81 3 2" xfId="14983" xr:uid="{00000000-0005-0000-0000-0000C06F0000}"/>
    <cellStyle name="Normal 81 3 2 2" xfId="14984" xr:uid="{00000000-0005-0000-0000-0000C16F0000}"/>
    <cellStyle name="Normal 81 3 2 2 2" xfId="14985" xr:uid="{00000000-0005-0000-0000-0000C26F0000}"/>
    <cellStyle name="Normal 81 3 2 2 2 2" xfId="32472" xr:uid="{00000000-0005-0000-0000-0000C36F0000}"/>
    <cellStyle name="Normal 81 3 2 2 3" xfId="32471" xr:uid="{00000000-0005-0000-0000-0000C46F0000}"/>
    <cellStyle name="Normal 81 3 2 3" xfId="14986" xr:uid="{00000000-0005-0000-0000-0000C56F0000}"/>
    <cellStyle name="Normal 81 3 2 3 2" xfId="32473" xr:uid="{00000000-0005-0000-0000-0000C66F0000}"/>
    <cellStyle name="Normal 81 3 2 4" xfId="32470" xr:uid="{00000000-0005-0000-0000-0000C76F0000}"/>
    <cellStyle name="Normal 81 3 3" xfId="14987" xr:uid="{00000000-0005-0000-0000-0000C86F0000}"/>
    <cellStyle name="Normal 81 3 3 2" xfId="14988" xr:uid="{00000000-0005-0000-0000-0000C96F0000}"/>
    <cellStyle name="Normal 81 3 3 2 2" xfId="32475" xr:uid="{00000000-0005-0000-0000-0000CA6F0000}"/>
    <cellStyle name="Normal 81 3 3 3" xfId="32474" xr:uid="{00000000-0005-0000-0000-0000CB6F0000}"/>
    <cellStyle name="Normal 81 3 4" xfId="14989" xr:uid="{00000000-0005-0000-0000-0000CC6F0000}"/>
    <cellStyle name="Normal 81 3 4 2" xfId="32476" xr:uid="{00000000-0005-0000-0000-0000CD6F0000}"/>
    <cellStyle name="Normal 81 3 5" xfId="32469" xr:uid="{00000000-0005-0000-0000-0000CE6F0000}"/>
    <cellStyle name="Normal 81 4" xfId="14990" xr:uid="{00000000-0005-0000-0000-0000CF6F0000}"/>
    <cellStyle name="Normal 81 4 2" xfId="14991" xr:uid="{00000000-0005-0000-0000-0000D06F0000}"/>
    <cellStyle name="Normal 81 4 2 2" xfId="14992" xr:uid="{00000000-0005-0000-0000-0000D16F0000}"/>
    <cellStyle name="Normal 81 4 2 2 2" xfId="14993" xr:uid="{00000000-0005-0000-0000-0000D26F0000}"/>
    <cellStyle name="Normal 81 4 2 2 2 2" xfId="32480" xr:uid="{00000000-0005-0000-0000-0000D36F0000}"/>
    <cellStyle name="Normal 81 4 2 2 3" xfId="32479" xr:uid="{00000000-0005-0000-0000-0000D46F0000}"/>
    <cellStyle name="Normal 81 4 2 3" xfId="14994" xr:uid="{00000000-0005-0000-0000-0000D56F0000}"/>
    <cellStyle name="Normal 81 4 2 3 2" xfId="32481" xr:uid="{00000000-0005-0000-0000-0000D66F0000}"/>
    <cellStyle name="Normal 81 4 2 4" xfId="32478" xr:uid="{00000000-0005-0000-0000-0000D76F0000}"/>
    <cellStyle name="Normal 81 4 3" xfId="14995" xr:uid="{00000000-0005-0000-0000-0000D86F0000}"/>
    <cellStyle name="Normal 81 4 3 2" xfId="14996" xr:uid="{00000000-0005-0000-0000-0000D96F0000}"/>
    <cellStyle name="Normal 81 4 3 2 2" xfId="32483" xr:uid="{00000000-0005-0000-0000-0000DA6F0000}"/>
    <cellStyle name="Normal 81 4 3 3" xfId="32482" xr:uid="{00000000-0005-0000-0000-0000DB6F0000}"/>
    <cellStyle name="Normal 81 4 4" xfId="14997" xr:uid="{00000000-0005-0000-0000-0000DC6F0000}"/>
    <cellStyle name="Normal 81 4 4 2" xfId="32484" xr:uid="{00000000-0005-0000-0000-0000DD6F0000}"/>
    <cellStyle name="Normal 81 4 5" xfId="32477" xr:uid="{00000000-0005-0000-0000-0000DE6F0000}"/>
    <cellStyle name="Normal 81 5" xfId="14998" xr:uid="{00000000-0005-0000-0000-0000DF6F0000}"/>
    <cellStyle name="Normal 81 5 2" xfId="14999" xr:uid="{00000000-0005-0000-0000-0000E06F0000}"/>
    <cellStyle name="Normal 81 5 2 2" xfId="15000" xr:uid="{00000000-0005-0000-0000-0000E16F0000}"/>
    <cellStyle name="Normal 81 5 2 2 2" xfId="15001" xr:uid="{00000000-0005-0000-0000-0000E26F0000}"/>
    <cellStyle name="Normal 81 5 2 2 2 2" xfId="32488" xr:uid="{00000000-0005-0000-0000-0000E36F0000}"/>
    <cellStyle name="Normal 81 5 2 2 3" xfId="32487" xr:uid="{00000000-0005-0000-0000-0000E46F0000}"/>
    <cellStyle name="Normal 81 5 2 3" xfId="15002" xr:uid="{00000000-0005-0000-0000-0000E56F0000}"/>
    <cellStyle name="Normal 81 5 2 3 2" xfId="32489" xr:uid="{00000000-0005-0000-0000-0000E66F0000}"/>
    <cellStyle name="Normal 81 5 2 4" xfId="32486" xr:uid="{00000000-0005-0000-0000-0000E76F0000}"/>
    <cellStyle name="Normal 81 5 3" xfId="15003" xr:uid="{00000000-0005-0000-0000-0000E86F0000}"/>
    <cellStyle name="Normal 81 5 3 2" xfId="15004" xr:uid="{00000000-0005-0000-0000-0000E96F0000}"/>
    <cellStyle name="Normal 81 5 3 2 2" xfId="32491" xr:uid="{00000000-0005-0000-0000-0000EA6F0000}"/>
    <cellStyle name="Normal 81 5 3 3" xfId="32490" xr:uid="{00000000-0005-0000-0000-0000EB6F0000}"/>
    <cellStyle name="Normal 81 5 4" xfId="15005" xr:uid="{00000000-0005-0000-0000-0000EC6F0000}"/>
    <cellStyle name="Normal 81 5 4 2" xfId="32492" xr:uid="{00000000-0005-0000-0000-0000ED6F0000}"/>
    <cellStyle name="Normal 81 5 5" xfId="32485" xr:uid="{00000000-0005-0000-0000-0000EE6F0000}"/>
    <cellStyle name="Normal 81 6" xfId="15006" xr:uid="{00000000-0005-0000-0000-0000EF6F0000}"/>
    <cellStyle name="Normal 81 6 2" xfId="15007" xr:uid="{00000000-0005-0000-0000-0000F06F0000}"/>
    <cellStyle name="Normal 81 6 2 2" xfId="15008" xr:uid="{00000000-0005-0000-0000-0000F16F0000}"/>
    <cellStyle name="Normal 81 6 2 2 2" xfId="15009" xr:uid="{00000000-0005-0000-0000-0000F26F0000}"/>
    <cellStyle name="Normal 81 6 2 2 2 2" xfId="32496" xr:uid="{00000000-0005-0000-0000-0000F36F0000}"/>
    <cellStyle name="Normal 81 6 2 2 3" xfId="32495" xr:uid="{00000000-0005-0000-0000-0000F46F0000}"/>
    <cellStyle name="Normal 81 6 2 3" xfId="15010" xr:uid="{00000000-0005-0000-0000-0000F56F0000}"/>
    <cellStyle name="Normal 81 6 2 3 2" xfId="32497" xr:uid="{00000000-0005-0000-0000-0000F66F0000}"/>
    <cellStyle name="Normal 81 6 2 4" xfId="32494" xr:uid="{00000000-0005-0000-0000-0000F76F0000}"/>
    <cellStyle name="Normal 81 6 3" xfId="15011" xr:uid="{00000000-0005-0000-0000-0000F86F0000}"/>
    <cellStyle name="Normal 81 6 3 2" xfId="15012" xr:uid="{00000000-0005-0000-0000-0000F96F0000}"/>
    <cellStyle name="Normal 81 6 3 2 2" xfId="32499" xr:uid="{00000000-0005-0000-0000-0000FA6F0000}"/>
    <cellStyle name="Normal 81 6 3 3" xfId="32498" xr:uid="{00000000-0005-0000-0000-0000FB6F0000}"/>
    <cellStyle name="Normal 81 6 4" xfId="15013" xr:uid="{00000000-0005-0000-0000-0000FC6F0000}"/>
    <cellStyle name="Normal 81 6 4 2" xfId="32500" xr:uid="{00000000-0005-0000-0000-0000FD6F0000}"/>
    <cellStyle name="Normal 81 6 5" xfId="32493" xr:uid="{00000000-0005-0000-0000-0000FE6F0000}"/>
    <cellStyle name="Normal 81 7" xfId="15014" xr:uid="{00000000-0005-0000-0000-0000FF6F0000}"/>
    <cellStyle name="Normal 81 7 2" xfId="15015" xr:uid="{00000000-0005-0000-0000-000000700000}"/>
    <cellStyle name="Normal 81 7 2 2" xfId="15016" xr:uid="{00000000-0005-0000-0000-000001700000}"/>
    <cellStyle name="Normal 81 7 2 2 2" xfId="15017" xr:uid="{00000000-0005-0000-0000-000002700000}"/>
    <cellStyle name="Normal 81 7 2 2 2 2" xfId="32504" xr:uid="{00000000-0005-0000-0000-000003700000}"/>
    <cellStyle name="Normal 81 7 2 2 3" xfId="32503" xr:uid="{00000000-0005-0000-0000-000004700000}"/>
    <cellStyle name="Normal 81 7 2 3" xfId="15018" xr:uid="{00000000-0005-0000-0000-000005700000}"/>
    <cellStyle name="Normal 81 7 2 3 2" xfId="32505" xr:uid="{00000000-0005-0000-0000-000006700000}"/>
    <cellStyle name="Normal 81 7 2 4" xfId="32502" xr:uid="{00000000-0005-0000-0000-000007700000}"/>
    <cellStyle name="Normal 81 7 3" xfId="15019" xr:uid="{00000000-0005-0000-0000-000008700000}"/>
    <cellStyle name="Normal 81 7 3 2" xfId="15020" xr:uid="{00000000-0005-0000-0000-000009700000}"/>
    <cellStyle name="Normal 81 7 3 2 2" xfId="32507" xr:uid="{00000000-0005-0000-0000-00000A700000}"/>
    <cellStyle name="Normal 81 7 3 3" xfId="32506" xr:uid="{00000000-0005-0000-0000-00000B700000}"/>
    <cellStyle name="Normal 81 7 4" xfId="15021" xr:uid="{00000000-0005-0000-0000-00000C700000}"/>
    <cellStyle name="Normal 81 7 4 2" xfId="32508" xr:uid="{00000000-0005-0000-0000-00000D700000}"/>
    <cellStyle name="Normal 81 7 5" xfId="32501" xr:uid="{00000000-0005-0000-0000-00000E700000}"/>
    <cellStyle name="Normal 81 8" xfId="15022" xr:uid="{00000000-0005-0000-0000-00000F700000}"/>
    <cellStyle name="Normal 81 8 2" xfId="15023" xr:uid="{00000000-0005-0000-0000-000010700000}"/>
    <cellStyle name="Normal 81 8 2 2" xfId="15024" xr:uid="{00000000-0005-0000-0000-000011700000}"/>
    <cellStyle name="Normal 81 8 2 2 2" xfId="15025" xr:uid="{00000000-0005-0000-0000-000012700000}"/>
    <cellStyle name="Normal 81 8 2 2 2 2" xfId="32512" xr:uid="{00000000-0005-0000-0000-000013700000}"/>
    <cellStyle name="Normal 81 8 2 2 3" xfId="32511" xr:uid="{00000000-0005-0000-0000-000014700000}"/>
    <cellStyle name="Normal 81 8 2 3" xfId="15026" xr:uid="{00000000-0005-0000-0000-000015700000}"/>
    <cellStyle name="Normal 81 8 2 3 2" xfId="32513" xr:uid="{00000000-0005-0000-0000-000016700000}"/>
    <cellStyle name="Normal 81 8 2 4" xfId="32510" xr:uid="{00000000-0005-0000-0000-000017700000}"/>
    <cellStyle name="Normal 81 8 3" xfId="15027" xr:uid="{00000000-0005-0000-0000-000018700000}"/>
    <cellStyle name="Normal 81 8 3 2" xfId="15028" xr:uid="{00000000-0005-0000-0000-000019700000}"/>
    <cellStyle name="Normal 81 8 3 2 2" xfId="32515" xr:uid="{00000000-0005-0000-0000-00001A700000}"/>
    <cellStyle name="Normal 81 8 3 3" xfId="32514" xr:uid="{00000000-0005-0000-0000-00001B700000}"/>
    <cellStyle name="Normal 81 8 4" xfId="15029" xr:uid="{00000000-0005-0000-0000-00001C700000}"/>
    <cellStyle name="Normal 81 8 4 2" xfId="32516" xr:uid="{00000000-0005-0000-0000-00001D700000}"/>
    <cellStyle name="Normal 81 8 5" xfId="32509" xr:uid="{00000000-0005-0000-0000-00001E700000}"/>
    <cellStyle name="Normal 81 9" xfId="15030" xr:uid="{00000000-0005-0000-0000-00001F700000}"/>
    <cellStyle name="Normal 81 9 2" xfId="15031" xr:uid="{00000000-0005-0000-0000-000020700000}"/>
    <cellStyle name="Normal 81 9 2 2" xfId="15032" xr:uid="{00000000-0005-0000-0000-000021700000}"/>
    <cellStyle name="Normal 81 9 2 2 2" xfId="15033" xr:uid="{00000000-0005-0000-0000-000022700000}"/>
    <cellStyle name="Normal 81 9 2 2 2 2" xfId="32520" xr:uid="{00000000-0005-0000-0000-000023700000}"/>
    <cellStyle name="Normal 81 9 2 2 3" xfId="32519" xr:uid="{00000000-0005-0000-0000-000024700000}"/>
    <cellStyle name="Normal 81 9 2 3" xfId="15034" xr:uid="{00000000-0005-0000-0000-000025700000}"/>
    <cellStyle name="Normal 81 9 2 3 2" xfId="32521" xr:uid="{00000000-0005-0000-0000-000026700000}"/>
    <cellStyle name="Normal 81 9 2 4" xfId="32518" xr:uid="{00000000-0005-0000-0000-000027700000}"/>
    <cellStyle name="Normal 81 9 3" xfId="15035" xr:uid="{00000000-0005-0000-0000-000028700000}"/>
    <cellStyle name="Normal 81 9 3 2" xfId="15036" xr:uid="{00000000-0005-0000-0000-000029700000}"/>
    <cellStyle name="Normal 81 9 3 2 2" xfId="32523" xr:uid="{00000000-0005-0000-0000-00002A700000}"/>
    <cellStyle name="Normal 81 9 3 3" xfId="32522" xr:uid="{00000000-0005-0000-0000-00002B700000}"/>
    <cellStyle name="Normal 81 9 4" xfId="15037" xr:uid="{00000000-0005-0000-0000-00002C700000}"/>
    <cellStyle name="Normal 81 9 4 2" xfId="32524" xr:uid="{00000000-0005-0000-0000-00002D700000}"/>
    <cellStyle name="Normal 81 9 5" xfId="32517" xr:uid="{00000000-0005-0000-0000-00002E700000}"/>
    <cellStyle name="Normal 82" xfId="15038" xr:uid="{00000000-0005-0000-0000-00002F700000}"/>
    <cellStyle name="Normal 82 10" xfId="15039" xr:uid="{00000000-0005-0000-0000-000030700000}"/>
    <cellStyle name="Normal 82 10 2" xfId="15040" xr:uid="{00000000-0005-0000-0000-000031700000}"/>
    <cellStyle name="Normal 82 10 2 2" xfId="15041" xr:uid="{00000000-0005-0000-0000-000032700000}"/>
    <cellStyle name="Normal 82 10 2 2 2" xfId="15042" xr:uid="{00000000-0005-0000-0000-000033700000}"/>
    <cellStyle name="Normal 82 10 2 2 2 2" xfId="32529" xr:uid="{00000000-0005-0000-0000-000034700000}"/>
    <cellStyle name="Normal 82 10 2 2 3" xfId="32528" xr:uid="{00000000-0005-0000-0000-000035700000}"/>
    <cellStyle name="Normal 82 10 2 3" xfId="15043" xr:uid="{00000000-0005-0000-0000-000036700000}"/>
    <cellStyle name="Normal 82 10 2 3 2" xfId="32530" xr:uid="{00000000-0005-0000-0000-000037700000}"/>
    <cellStyle name="Normal 82 10 2 4" xfId="32527" xr:uid="{00000000-0005-0000-0000-000038700000}"/>
    <cellStyle name="Normal 82 10 3" xfId="15044" xr:uid="{00000000-0005-0000-0000-000039700000}"/>
    <cellStyle name="Normal 82 10 3 2" xfId="15045" xr:uid="{00000000-0005-0000-0000-00003A700000}"/>
    <cellStyle name="Normal 82 10 3 2 2" xfId="32532" xr:uid="{00000000-0005-0000-0000-00003B700000}"/>
    <cellStyle name="Normal 82 10 3 3" xfId="32531" xr:uid="{00000000-0005-0000-0000-00003C700000}"/>
    <cellStyle name="Normal 82 10 4" xfId="15046" xr:uid="{00000000-0005-0000-0000-00003D700000}"/>
    <cellStyle name="Normal 82 10 4 2" xfId="32533" xr:uid="{00000000-0005-0000-0000-00003E700000}"/>
    <cellStyle name="Normal 82 10 5" xfId="32526" xr:uid="{00000000-0005-0000-0000-00003F700000}"/>
    <cellStyle name="Normal 82 11" xfId="15047" xr:uid="{00000000-0005-0000-0000-000040700000}"/>
    <cellStyle name="Normal 82 11 2" xfId="15048" xr:uid="{00000000-0005-0000-0000-000041700000}"/>
    <cellStyle name="Normal 82 11 2 2" xfId="15049" xr:uid="{00000000-0005-0000-0000-000042700000}"/>
    <cellStyle name="Normal 82 11 2 2 2" xfId="15050" xr:uid="{00000000-0005-0000-0000-000043700000}"/>
    <cellStyle name="Normal 82 11 2 2 2 2" xfId="32537" xr:uid="{00000000-0005-0000-0000-000044700000}"/>
    <cellStyle name="Normal 82 11 2 2 3" xfId="32536" xr:uid="{00000000-0005-0000-0000-000045700000}"/>
    <cellStyle name="Normal 82 11 2 3" xfId="15051" xr:uid="{00000000-0005-0000-0000-000046700000}"/>
    <cellStyle name="Normal 82 11 2 3 2" xfId="32538" xr:uid="{00000000-0005-0000-0000-000047700000}"/>
    <cellStyle name="Normal 82 11 2 4" xfId="32535" xr:uid="{00000000-0005-0000-0000-000048700000}"/>
    <cellStyle name="Normal 82 11 3" xfId="15052" xr:uid="{00000000-0005-0000-0000-000049700000}"/>
    <cellStyle name="Normal 82 11 3 2" xfId="15053" xr:uid="{00000000-0005-0000-0000-00004A700000}"/>
    <cellStyle name="Normal 82 11 3 2 2" xfId="32540" xr:uid="{00000000-0005-0000-0000-00004B700000}"/>
    <cellStyle name="Normal 82 11 3 3" xfId="32539" xr:uid="{00000000-0005-0000-0000-00004C700000}"/>
    <cellStyle name="Normal 82 11 4" xfId="15054" xr:uid="{00000000-0005-0000-0000-00004D700000}"/>
    <cellStyle name="Normal 82 11 4 2" xfId="32541" xr:uid="{00000000-0005-0000-0000-00004E700000}"/>
    <cellStyle name="Normal 82 11 5" xfId="32534" xr:uid="{00000000-0005-0000-0000-00004F700000}"/>
    <cellStyle name="Normal 82 12" xfId="15055" xr:uid="{00000000-0005-0000-0000-000050700000}"/>
    <cellStyle name="Normal 82 12 2" xfId="15056" xr:uid="{00000000-0005-0000-0000-000051700000}"/>
    <cellStyle name="Normal 82 12 2 2" xfId="15057" xr:uid="{00000000-0005-0000-0000-000052700000}"/>
    <cellStyle name="Normal 82 12 2 2 2" xfId="15058" xr:uid="{00000000-0005-0000-0000-000053700000}"/>
    <cellStyle name="Normal 82 12 2 2 2 2" xfId="32545" xr:uid="{00000000-0005-0000-0000-000054700000}"/>
    <cellStyle name="Normal 82 12 2 2 3" xfId="32544" xr:uid="{00000000-0005-0000-0000-000055700000}"/>
    <cellStyle name="Normal 82 12 2 3" xfId="15059" xr:uid="{00000000-0005-0000-0000-000056700000}"/>
    <cellStyle name="Normal 82 12 2 3 2" xfId="32546" xr:uid="{00000000-0005-0000-0000-000057700000}"/>
    <cellStyle name="Normal 82 12 2 4" xfId="32543" xr:uid="{00000000-0005-0000-0000-000058700000}"/>
    <cellStyle name="Normal 82 12 3" xfId="15060" xr:uid="{00000000-0005-0000-0000-000059700000}"/>
    <cellStyle name="Normal 82 12 3 2" xfId="15061" xr:uid="{00000000-0005-0000-0000-00005A700000}"/>
    <cellStyle name="Normal 82 12 3 2 2" xfId="32548" xr:uid="{00000000-0005-0000-0000-00005B700000}"/>
    <cellStyle name="Normal 82 12 3 3" xfId="32547" xr:uid="{00000000-0005-0000-0000-00005C700000}"/>
    <cellStyle name="Normal 82 12 4" xfId="15062" xr:uid="{00000000-0005-0000-0000-00005D700000}"/>
    <cellStyle name="Normal 82 12 4 2" xfId="32549" xr:uid="{00000000-0005-0000-0000-00005E700000}"/>
    <cellStyle name="Normal 82 12 5" xfId="32542" xr:uid="{00000000-0005-0000-0000-00005F700000}"/>
    <cellStyle name="Normal 82 13" xfId="15063" xr:uid="{00000000-0005-0000-0000-000060700000}"/>
    <cellStyle name="Normal 82 13 2" xfId="15064" xr:uid="{00000000-0005-0000-0000-000061700000}"/>
    <cellStyle name="Normal 82 13 2 2" xfId="15065" xr:uid="{00000000-0005-0000-0000-000062700000}"/>
    <cellStyle name="Normal 82 13 2 2 2" xfId="15066" xr:uid="{00000000-0005-0000-0000-000063700000}"/>
    <cellStyle name="Normal 82 13 2 2 2 2" xfId="32553" xr:uid="{00000000-0005-0000-0000-000064700000}"/>
    <cellStyle name="Normal 82 13 2 2 3" xfId="32552" xr:uid="{00000000-0005-0000-0000-000065700000}"/>
    <cellStyle name="Normal 82 13 2 3" xfId="15067" xr:uid="{00000000-0005-0000-0000-000066700000}"/>
    <cellStyle name="Normal 82 13 2 3 2" xfId="32554" xr:uid="{00000000-0005-0000-0000-000067700000}"/>
    <cellStyle name="Normal 82 13 2 4" xfId="32551" xr:uid="{00000000-0005-0000-0000-000068700000}"/>
    <cellStyle name="Normal 82 13 3" xfId="15068" xr:uid="{00000000-0005-0000-0000-000069700000}"/>
    <cellStyle name="Normal 82 13 3 2" xfId="15069" xr:uid="{00000000-0005-0000-0000-00006A700000}"/>
    <cellStyle name="Normal 82 13 3 2 2" xfId="32556" xr:uid="{00000000-0005-0000-0000-00006B700000}"/>
    <cellStyle name="Normal 82 13 3 3" xfId="32555" xr:uid="{00000000-0005-0000-0000-00006C700000}"/>
    <cellStyle name="Normal 82 13 4" xfId="15070" xr:uid="{00000000-0005-0000-0000-00006D700000}"/>
    <cellStyle name="Normal 82 13 4 2" xfId="32557" xr:uid="{00000000-0005-0000-0000-00006E700000}"/>
    <cellStyle name="Normal 82 13 5" xfId="32550" xr:uid="{00000000-0005-0000-0000-00006F700000}"/>
    <cellStyle name="Normal 82 14" xfId="15071" xr:uid="{00000000-0005-0000-0000-000070700000}"/>
    <cellStyle name="Normal 82 14 2" xfId="15072" xr:uid="{00000000-0005-0000-0000-000071700000}"/>
    <cellStyle name="Normal 82 14 2 2" xfId="15073" xr:uid="{00000000-0005-0000-0000-000072700000}"/>
    <cellStyle name="Normal 82 14 2 2 2" xfId="15074" xr:uid="{00000000-0005-0000-0000-000073700000}"/>
    <cellStyle name="Normal 82 14 2 2 2 2" xfId="32561" xr:uid="{00000000-0005-0000-0000-000074700000}"/>
    <cellStyle name="Normal 82 14 2 2 3" xfId="32560" xr:uid="{00000000-0005-0000-0000-000075700000}"/>
    <cellStyle name="Normal 82 14 2 3" xfId="15075" xr:uid="{00000000-0005-0000-0000-000076700000}"/>
    <cellStyle name="Normal 82 14 2 3 2" xfId="32562" xr:uid="{00000000-0005-0000-0000-000077700000}"/>
    <cellStyle name="Normal 82 14 2 4" xfId="32559" xr:uid="{00000000-0005-0000-0000-000078700000}"/>
    <cellStyle name="Normal 82 14 3" xfId="15076" xr:uid="{00000000-0005-0000-0000-000079700000}"/>
    <cellStyle name="Normal 82 14 3 2" xfId="15077" xr:uid="{00000000-0005-0000-0000-00007A700000}"/>
    <cellStyle name="Normal 82 14 3 2 2" xfId="32564" xr:uid="{00000000-0005-0000-0000-00007B700000}"/>
    <cellStyle name="Normal 82 14 3 3" xfId="32563" xr:uid="{00000000-0005-0000-0000-00007C700000}"/>
    <cellStyle name="Normal 82 14 4" xfId="15078" xr:uid="{00000000-0005-0000-0000-00007D700000}"/>
    <cellStyle name="Normal 82 14 4 2" xfId="32565" xr:uid="{00000000-0005-0000-0000-00007E700000}"/>
    <cellStyle name="Normal 82 14 5" xfId="32558" xr:uid="{00000000-0005-0000-0000-00007F700000}"/>
    <cellStyle name="Normal 82 15" xfId="15079" xr:uid="{00000000-0005-0000-0000-000080700000}"/>
    <cellStyle name="Normal 82 15 2" xfId="15080" xr:uid="{00000000-0005-0000-0000-000081700000}"/>
    <cellStyle name="Normal 82 15 2 2" xfId="15081" xr:uid="{00000000-0005-0000-0000-000082700000}"/>
    <cellStyle name="Normal 82 15 2 2 2" xfId="15082" xr:uid="{00000000-0005-0000-0000-000083700000}"/>
    <cellStyle name="Normal 82 15 2 2 2 2" xfId="32569" xr:uid="{00000000-0005-0000-0000-000084700000}"/>
    <cellStyle name="Normal 82 15 2 2 3" xfId="32568" xr:uid="{00000000-0005-0000-0000-000085700000}"/>
    <cellStyle name="Normal 82 15 2 3" xfId="15083" xr:uid="{00000000-0005-0000-0000-000086700000}"/>
    <cellStyle name="Normal 82 15 2 3 2" xfId="32570" xr:uid="{00000000-0005-0000-0000-000087700000}"/>
    <cellStyle name="Normal 82 15 2 4" xfId="32567" xr:uid="{00000000-0005-0000-0000-000088700000}"/>
    <cellStyle name="Normal 82 15 3" xfId="15084" xr:uid="{00000000-0005-0000-0000-000089700000}"/>
    <cellStyle name="Normal 82 15 3 2" xfId="15085" xr:uid="{00000000-0005-0000-0000-00008A700000}"/>
    <cellStyle name="Normal 82 15 3 2 2" xfId="32572" xr:uid="{00000000-0005-0000-0000-00008B700000}"/>
    <cellStyle name="Normal 82 15 3 3" xfId="32571" xr:uid="{00000000-0005-0000-0000-00008C700000}"/>
    <cellStyle name="Normal 82 15 4" xfId="15086" xr:uid="{00000000-0005-0000-0000-00008D700000}"/>
    <cellStyle name="Normal 82 15 4 2" xfId="32573" xr:uid="{00000000-0005-0000-0000-00008E700000}"/>
    <cellStyle name="Normal 82 15 5" xfId="32566" xr:uid="{00000000-0005-0000-0000-00008F700000}"/>
    <cellStyle name="Normal 82 16" xfId="15087" xr:uid="{00000000-0005-0000-0000-000090700000}"/>
    <cellStyle name="Normal 82 16 2" xfId="15088" xr:uid="{00000000-0005-0000-0000-000091700000}"/>
    <cellStyle name="Normal 82 16 2 2" xfId="15089" xr:uid="{00000000-0005-0000-0000-000092700000}"/>
    <cellStyle name="Normal 82 16 2 2 2" xfId="15090" xr:uid="{00000000-0005-0000-0000-000093700000}"/>
    <cellStyle name="Normal 82 16 2 2 2 2" xfId="32577" xr:uid="{00000000-0005-0000-0000-000094700000}"/>
    <cellStyle name="Normal 82 16 2 2 3" xfId="32576" xr:uid="{00000000-0005-0000-0000-000095700000}"/>
    <cellStyle name="Normal 82 16 2 3" xfId="15091" xr:uid="{00000000-0005-0000-0000-000096700000}"/>
    <cellStyle name="Normal 82 16 2 3 2" xfId="32578" xr:uid="{00000000-0005-0000-0000-000097700000}"/>
    <cellStyle name="Normal 82 16 2 4" xfId="32575" xr:uid="{00000000-0005-0000-0000-000098700000}"/>
    <cellStyle name="Normal 82 16 3" xfId="15092" xr:uid="{00000000-0005-0000-0000-000099700000}"/>
    <cellStyle name="Normal 82 16 3 2" xfId="15093" xr:uid="{00000000-0005-0000-0000-00009A700000}"/>
    <cellStyle name="Normal 82 16 3 2 2" xfId="32580" xr:uid="{00000000-0005-0000-0000-00009B700000}"/>
    <cellStyle name="Normal 82 16 3 3" xfId="32579" xr:uid="{00000000-0005-0000-0000-00009C700000}"/>
    <cellStyle name="Normal 82 16 4" xfId="15094" xr:uid="{00000000-0005-0000-0000-00009D700000}"/>
    <cellStyle name="Normal 82 16 4 2" xfId="32581" xr:uid="{00000000-0005-0000-0000-00009E700000}"/>
    <cellStyle name="Normal 82 16 5" xfId="32574" xr:uid="{00000000-0005-0000-0000-00009F700000}"/>
    <cellStyle name="Normal 82 17" xfId="15095" xr:uid="{00000000-0005-0000-0000-0000A0700000}"/>
    <cellStyle name="Normal 82 17 2" xfId="15096" xr:uid="{00000000-0005-0000-0000-0000A1700000}"/>
    <cellStyle name="Normal 82 17 2 2" xfId="15097" xr:uid="{00000000-0005-0000-0000-0000A2700000}"/>
    <cellStyle name="Normal 82 17 2 2 2" xfId="15098" xr:uid="{00000000-0005-0000-0000-0000A3700000}"/>
    <cellStyle name="Normal 82 17 2 2 2 2" xfId="32585" xr:uid="{00000000-0005-0000-0000-0000A4700000}"/>
    <cellStyle name="Normal 82 17 2 2 3" xfId="32584" xr:uid="{00000000-0005-0000-0000-0000A5700000}"/>
    <cellStyle name="Normal 82 17 2 3" xfId="15099" xr:uid="{00000000-0005-0000-0000-0000A6700000}"/>
    <cellStyle name="Normal 82 17 2 3 2" xfId="32586" xr:uid="{00000000-0005-0000-0000-0000A7700000}"/>
    <cellStyle name="Normal 82 17 2 4" xfId="32583" xr:uid="{00000000-0005-0000-0000-0000A8700000}"/>
    <cellStyle name="Normal 82 17 3" xfId="15100" xr:uid="{00000000-0005-0000-0000-0000A9700000}"/>
    <cellStyle name="Normal 82 17 3 2" xfId="15101" xr:uid="{00000000-0005-0000-0000-0000AA700000}"/>
    <cellStyle name="Normal 82 17 3 2 2" xfId="32588" xr:uid="{00000000-0005-0000-0000-0000AB700000}"/>
    <cellStyle name="Normal 82 17 3 3" xfId="32587" xr:uid="{00000000-0005-0000-0000-0000AC700000}"/>
    <cellStyle name="Normal 82 17 4" xfId="15102" xr:uid="{00000000-0005-0000-0000-0000AD700000}"/>
    <cellStyle name="Normal 82 17 4 2" xfId="32589" xr:uid="{00000000-0005-0000-0000-0000AE700000}"/>
    <cellStyle name="Normal 82 17 5" xfId="32582" xr:uid="{00000000-0005-0000-0000-0000AF700000}"/>
    <cellStyle name="Normal 82 18" xfId="15103" xr:uid="{00000000-0005-0000-0000-0000B0700000}"/>
    <cellStyle name="Normal 82 18 2" xfId="15104" xr:uid="{00000000-0005-0000-0000-0000B1700000}"/>
    <cellStyle name="Normal 82 18 2 2" xfId="15105" xr:uid="{00000000-0005-0000-0000-0000B2700000}"/>
    <cellStyle name="Normal 82 18 2 2 2" xfId="15106" xr:uid="{00000000-0005-0000-0000-0000B3700000}"/>
    <cellStyle name="Normal 82 18 2 2 2 2" xfId="32593" xr:uid="{00000000-0005-0000-0000-0000B4700000}"/>
    <cellStyle name="Normal 82 18 2 2 3" xfId="32592" xr:uid="{00000000-0005-0000-0000-0000B5700000}"/>
    <cellStyle name="Normal 82 18 2 3" xfId="15107" xr:uid="{00000000-0005-0000-0000-0000B6700000}"/>
    <cellStyle name="Normal 82 18 2 3 2" xfId="32594" xr:uid="{00000000-0005-0000-0000-0000B7700000}"/>
    <cellStyle name="Normal 82 18 2 4" xfId="32591" xr:uid="{00000000-0005-0000-0000-0000B8700000}"/>
    <cellStyle name="Normal 82 18 3" xfId="15108" xr:uid="{00000000-0005-0000-0000-0000B9700000}"/>
    <cellStyle name="Normal 82 18 3 2" xfId="15109" xr:uid="{00000000-0005-0000-0000-0000BA700000}"/>
    <cellStyle name="Normal 82 18 3 2 2" xfId="32596" xr:uid="{00000000-0005-0000-0000-0000BB700000}"/>
    <cellStyle name="Normal 82 18 3 3" xfId="32595" xr:uid="{00000000-0005-0000-0000-0000BC700000}"/>
    <cellStyle name="Normal 82 18 4" xfId="15110" xr:uid="{00000000-0005-0000-0000-0000BD700000}"/>
    <cellStyle name="Normal 82 18 4 2" xfId="32597" xr:uid="{00000000-0005-0000-0000-0000BE700000}"/>
    <cellStyle name="Normal 82 18 5" xfId="32590" xr:uid="{00000000-0005-0000-0000-0000BF700000}"/>
    <cellStyle name="Normal 82 19" xfId="15111" xr:uid="{00000000-0005-0000-0000-0000C0700000}"/>
    <cellStyle name="Normal 82 19 2" xfId="15112" xr:uid="{00000000-0005-0000-0000-0000C1700000}"/>
    <cellStyle name="Normal 82 19 2 2" xfId="15113" xr:uid="{00000000-0005-0000-0000-0000C2700000}"/>
    <cellStyle name="Normal 82 19 2 2 2" xfId="15114" xr:uid="{00000000-0005-0000-0000-0000C3700000}"/>
    <cellStyle name="Normal 82 19 2 2 2 2" xfId="32601" xr:uid="{00000000-0005-0000-0000-0000C4700000}"/>
    <cellStyle name="Normal 82 19 2 2 3" xfId="32600" xr:uid="{00000000-0005-0000-0000-0000C5700000}"/>
    <cellStyle name="Normal 82 19 2 3" xfId="15115" xr:uid="{00000000-0005-0000-0000-0000C6700000}"/>
    <cellStyle name="Normal 82 19 2 3 2" xfId="32602" xr:uid="{00000000-0005-0000-0000-0000C7700000}"/>
    <cellStyle name="Normal 82 19 2 4" xfId="32599" xr:uid="{00000000-0005-0000-0000-0000C8700000}"/>
    <cellStyle name="Normal 82 19 3" xfId="15116" xr:uid="{00000000-0005-0000-0000-0000C9700000}"/>
    <cellStyle name="Normal 82 19 3 2" xfId="15117" xr:uid="{00000000-0005-0000-0000-0000CA700000}"/>
    <cellStyle name="Normal 82 19 3 2 2" xfId="32604" xr:uid="{00000000-0005-0000-0000-0000CB700000}"/>
    <cellStyle name="Normal 82 19 3 3" xfId="32603" xr:uid="{00000000-0005-0000-0000-0000CC700000}"/>
    <cellStyle name="Normal 82 19 4" xfId="15118" xr:uid="{00000000-0005-0000-0000-0000CD700000}"/>
    <cellStyle name="Normal 82 19 4 2" xfId="32605" xr:uid="{00000000-0005-0000-0000-0000CE700000}"/>
    <cellStyle name="Normal 82 19 5" xfId="32598" xr:uid="{00000000-0005-0000-0000-0000CF700000}"/>
    <cellStyle name="Normal 82 2" xfId="15119" xr:uid="{00000000-0005-0000-0000-0000D0700000}"/>
    <cellStyle name="Normal 82 2 2" xfId="15120" xr:uid="{00000000-0005-0000-0000-0000D1700000}"/>
    <cellStyle name="Normal 82 2 2 2" xfId="15121" xr:uid="{00000000-0005-0000-0000-0000D2700000}"/>
    <cellStyle name="Normal 82 2 2 2 2" xfId="15122" xr:uid="{00000000-0005-0000-0000-0000D3700000}"/>
    <cellStyle name="Normal 82 2 2 2 2 2" xfId="32609" xr:uid="{00000000-0005-0000-0000-0000D4700000}"/>
    <cellStyle name="Normal 82 2 2 2 3" xfId="32608" xr:uid="{00000000-0005-0000-0000-0000D5700000}"/>
    <cellStyle name="Normal 82 2 2 3" xfId="15123" xr:uid="{00000000-0005-0000-0000-0000D6700000}"/>
    <cellStyle name="Normal 82 2 2 3 2" xfId="32610" xr:uid="{00000000-0005-0000-0000-0000D7700000}"/>
    <cellStyle name="Normal 82 2 2 4" xfId="32607" xr:uid="{00000000-0005-0000-0000-0000D8700000}"/>
    <cellStyle name="Normal 82 2 3" xfId="15124" xr:uid="{00000000-0005-0000-0000-0000D9700000}"/>
    <cellStyle name="Normal 82 2 3 2" xfId="15125" xr:uid="{00000000-0005-0000-0000-0000DA700000}"/>
    <cellStyle name="Normal 82 2 3 2 2" xfId="32612" xr:uid="{00000000-0005-0000-0000-0000DB700000}"/>
    <cellStyle name="Normal 82 2 3 3" xfId="32611" xr:uid="{00000000-0005-0000-0000-0000DC700000}"/>
    <cellStyle name="Normal 82 2 4" xfId="15126" xr:uid="{00000000-0005-0000-0000-0000DD700000}"/>
    <cellStyle name="Normal 82 2 4 2" xfId="32613" xr:uid="{00000000-0005-0000-0000-0000DE700000}"/>
    <cellStyle name="Normal 82 2 5" xfId="32606" xr:uid="{00000000-0005-0000-0000-0000DF700000}"/>
    <cellStyle name="Normal 82 20" xfId="15127" xr:uid="{00000000-0005-0000-0000-0000E0700000}"/>
    <cellStyle name="Normal 82 20 2" xfId="15128" xr:uid="{00000000-0005-0000-0000-0000E1700000}"/>
    <cellStyle name="Normal 82 20 2 2" xfId="15129" xr:uid="{00000000-0005-0000-0000-0000E2700000}"/>
    <cellStyle name="Normal 82 20 2 2 2" xfId="15130" xr:uid="{00000000-0005-0000-0000-0000E3700000}"/>
    <cellStyle name="Normal 82 20 2 2 2 2" xfId="32617" xr:uid="{00000000-0005-0000-0000-0000E4700000}"/>
    <cellStyle name="Normal 82 20 2 2 3" xfId="32616" xr:uid="{00000000-0005-0000-0000-0000E5700000}"/>
    <cellStyle name="Normal 82 20 2 3" xfId="15131" xr:uid="{00000000-0005-0000-0000-0000E6700000}"/>
    <cellStyle name="Normal 82 20 2 3 2" xfId="32618" xr:uid="{00000000-0005-0000-0000-0000E7700000}"/>
    <cellStyle name="Normal 82 20 2 4" xfId="32615" xr:uid="{00000000-0005-0000-0000-0000E8700000}"/>
    <cellStyle name="Normal 82 20 3" xfId="15132" xr:uid="{00000000-0005-0000-0000-0000E9700000}"/>
    <cellStyle name="Normal 82 20 3 2" xfId="15133" xr:uid="{00000000-0005-0000-0000-0000EA700000}"/>
    <cellStyle name="Normal 82 20 3 2 2" xfId="32620" xr:uid="{00000000-0005-0000-0000-0000EB700000}"/>
    <cellStyle name="Normal 82 20 3 3" xfId="32619" xr:uid="{00000000-0005-0000-0000-0000EC700000}"/>
    <cellStyle name="Normal 82 20 4" xfId="15134" xr:uid="{00000000-0005-0000-0000-0000ED700000}"/>
    <cellStyle name="Normal 82 20 4 2" xfId="32621" xr:uid="{00000000-0005-0000-0000-0000EE700000}"/>
    <cellStyle name="Normal 82 20 5" xfId="32614" xr:uid="{00000000-0005-0000-0000-0000EF700000}"/>
    <cellStyle name="Normal 82 21" xfId="15135" xr:uid="{00000000-0005-0000-0000-0000F0700000}"/>
    <cellStyle name="Normal 82 21 2" xfId="15136" xr:uid="{00000000-0005-0000-0000-0000F1700000}"/>
    <cellStyle name="Normal 82 21 2 2" xfId="15137" xr:uid="{00000000-0005-0000-0000-0000F2700000}"/>
    <cellStyle name="Normal 82 21 2 2 2" xfId="15138" xr:uid="{00000000-0005-0000-0000-0000F3700000}"/>
    <cellStyle name="Normal 82 21 2 2 2 2" xfId="32625" xr:uid="{00000000-0005-0000-0000-0000F4700000}"/>
    <cellStyle name="Normal 82 21 2 2 3" xfId="32624" xr:uid="{00000000-0005-0000-0000-0000F5700000}"/>
    <cellStyle name="Normal 82 21 2 3" xfId="15139" xr:uid="{00000000-0005-0000-0000-0000F6700000}"/>
    <cellStyle name="Normal 82 21 2 3 2" xfId="32626" xr:uid="{00000000-0005-0000-0000-0000F7700000}"/>
    <cellStyle name="Normal 82 21 2 4" xfId="32623" xr:uid="{00000000-0005-0000-0000-0000F8700000}"/>
    <cellStyle name="Normal 82 21 3" xfId="15140" xr:uid="{00000000-0005-0000-0000-0000F9700000}"/>
    <cellStyle name="Normal 82 21 3 2" xfId="15141" xr:uid="{00000000-0005-0000-0000-0000FA700000}"/>
    <cellStyle name="Normal 82 21 3 2 2" xfId="32628" xr:uid="{00000000-0005-0000-0000-0000FB700000}"/>
    <cellStyle name="Normal 82 21 3 3" xfId="32627" xr:uid="{00000000-0005-0000-0000-0000FC700000}"/>
    <cellStyle name="Normal 82 21 4" xfId="15142" xr:uid="{00000000-0005-0000-0000-0000FD700000}"/>
    <cellStyle name="Normal 82 21 4 2" xfId="32629" xr:uid="{00000000-0005-0000-0000-0000FE700000}"/>
    <cellStyle name="Normal 82 21 5" xfId="32622" xr:uid="{00000000-0005-0000-0000-0000FF700000}"/>
    <cellStyle name="Normal 82 22" xfId="15143" xr:uid="{00000000-0005-0000-0000-000000710000}"/>
    <cellStyle name="Normal 82 22 2" xfId="15144" xr:uid="{00000000-0005-0000-0000-000001710000}"/>
    <cellStyle name="Normal 82 22 2 2" xfId="15145" xr:uid="{00000000-0005-0000-0000-000002710000}"/>
    <cellStyle name="Normal 82 22 2 2 2" xfId="15146" xr:uid="{00000000-0005-0000-0000-000003710000}"/>
    <cellStyle name="Normal 82 22 2 2 2 2" xfId="32633" xr:uid="{00000000-0005-0000-0000-000004710000}"/>
    <cellStyle name="Normal 82 22 2 2 3" xfId="32632" xr:uid="{00000000-0005-0000-0000-000005710000}"/>
    <cellStyle name="Normal 82 22 2 3" xfId="15147" xr:uid="{00000000-0005-0000-0000-000006710000}"/>
    <cellStyle name="Normal 82 22 2 3 2" xfId="32634" xr:uid="{00000000-0005-0000-0000-000007710000}"/>
    <cellStyle name="Normal 82 22 2 4" xfId="32631" xr:uid="{00000000-0005-0000-0000-000008710000}"/>
    <cellStyle name="Normal 82 22 3" xfId="15148" xr:uid="{00000000-0005-0000-0000-000009710000}"/>
    <cellStyle name="Normal 82 22 3 2" xfId="15149" xr:uid="{00000000-0005-0000-0000-00000A710000}"/>
    <cellStyle name="Normal 82 22 3 2 2" xfId="32636" xr:uid="{00000000-0005-0000-0000-00000B710000}"/>
    <cellStyle name="Normal 82 22 3 3" xfId="32635" xr:uid="{00000000-0005-0000-0000-00000C710000}"/>
    <cellStyle name="Normal 82 22 4" xfId="15150" xr:uid="{00000000-0005-0000-0000-00000D710000}"/>
    <cellStyle name="Normal 82 22 4 2" xfId="32637" xr:uid="{00000000-0005-0000-0000-00000E710000}"/>
    <cellStyle name="Normal 82 22 5" xfId="32630" xr:uid="{00000000-0005-0000-0000-00000F710000}"/>
    <cellStyle name="Normal 82 23" xfId="15151" xr:uid="{00000000-0005-0000-0000-000010710000}"/>
    <cellStyle name="Normal 82 23 2" xfId="15152" xr:uid="{00000000-0005-0000-0000-000011710000}"/>
    <cellStyle name="Normal 82 23 2 2" xfId="15153" xr:uid="{00000000-0005-0000-0000-000012710000}"/>
    <cellStyle name="Normal 82 23 2 2 2" xfId="32640" xr:uid="{00000000-0005-0000-0000-000013710000}"/>
    <cellStyle name="Normal 82 23 2 3" xfId="32639" xr:uid="{00000000-0005-0000-0000-000014710000}"/>
    <cellStyle name="Normal 82 23 3" xfId="15154" xr:uid="{00000000-0005-0000-0000-000015710000}"/>
    <cellStyle name="Normal 82 23 3 2" xfId="32641" xr:uid="{00000000-0005-0000-0000-000016710000}"/>
    <cellStyle name="Normal 82 23 4" xfId="32638" xr:uid="{00000000-0005-0000-0000-000017710000}"/>
    <cellStyle name="Normal 82 24" xfId="15155" xr:uid="{00000000-0005-0000-0000-000018710000}"/>
    <cellStyle name="Normal 82 24 2" xfId="15156" xr:uid="{00000000-0005-0000-0000-000019710000}"/>
    <cellStyle name="Normal 82 24 2 2" xfId="32643" xr:uid="{00000000-0005-0000-0000-00001A710000}"/>
    <cellStyle name="Normal 82 24 3" xfId="32642" xr:uid="{00000000-0005-0000-0000-00001B710000}"/>
    <cellStyle name="Normal 82 25" xfId="15157" xr:uid="{00000000-0005-0000-0000-00001C710000}"/>
    <cellStyle name="Normal 82 25 2" xfId="32644" xr:uid="{00000000-0005-0000-0000-00001D710000}"/>
    <cellStyle name="Normal 82 26" xfId="32525" xr:uid="{00000000-0005-0000-0000-00001E710000}"/>
    <cellStyle name="Normal 82 3" xfId="15158" xr:uid="{00000000-0005-0000-0000-00001F710000}"/>
    <cellStyle name="Normal 82 3 2" xfId="15159" xr:uid="{00000000-0005-0000-0000-000020710000}"/>
    <cellStyle name="Normal 82 3 2 2" xfId="15160" xr:uid="{00000000-0005-0000-0000-000021710000}"/>
    <cellStyle name="Normal 82 3 2 2 2" xfId="15161" xr:uid="{00000000-0005-0000-0000-000022710000}"/>
    <cellStyle name="Normal 82 3 2 2 2 2" xfId="32648" xr:uid="{00000000-0005-0000-0000-000023710000}"/>
    <cellStyle name="Normal 82 3 2 2 3" xfId="32647" xr:uid="{00000000-0005-0000-0000-000024710000}"/>
    <cellStyle name="Normal 82 3 2 3" xfId="15162" xr:uid="{00000000-0005-0000-0000-000025710000}"/>
    <cellStyle name="Normal 82 3 2 3 2" xfId="32649" xr:uid="{00000000-0005-0000-0000-000026710000}"/>
    <cellStyle name="Normal 82 3 2 4" xfId="32646" xr:uid="{00000000-0005-0000-0000-000027710000}"/>
    <cellStyle name="Normal 82 3 3" xfId="15163" xr:uid="{00000000-0005-0000-0000-000028710000}"/>
    <cellStyle name="Normal 82 3 3 2" xfId="15164" xr:uid="{00000000-0005-0000-0000-000029710000}"/>
    <cellStyle name="Normal 82 3 3 2 2" xfId="32651" xr:uid="{00000000-0005-0000-0000-00002A710000}"/>
    <cellStyle name="Normal 82 3 3 3" xfId="32650" xr:uid="{00000000-0005-0000-0000-00002B710000}"/>
    <cellStyle name="Normal 82 3 4" xfId="15165" xr:uid="{00000000-0005-0000-0000-00002C710000}"/>
    <cellStyle name="Normal 82 3 4 2" xfId="32652" xr:uid="{00000000-0005-0000-0000-00002D710000}"/>
    <cellStyle name="Normal 82 3 5" xfId="32645" xr:uid="{00000000-0005-0000-0000-00002E710000}"/>
    <cellStyle name="Normal 82 4" xfId="15166" xr:uid="{00000000-0005-0000-0000-00002F710000}"/>
    <cellStyle name="Normal 82 4 2" xfId="15167" xr:uid="{00000000-0005-0000-0000-000030710000}"/>
    <cellStyle name="Normal 82 4 2 2" xfId="15168" xr:uid="{00000000-0005-0000-0000-000031710000}"/>
    <cellStyle name="Normal 82 4 2 2 2" xfId="15169" xr:uid="{00000000-0005-0000-0000-000032710000}"/>
    <cellStyle name="Normal 82 4 2 2 2 2" xfId="32656" xr:uid="{00000000-0005-0000-0000-000033710000}"/>
    <cellStyle name="Normal 82 4 2 2 3" xfId="32655" xr:uid="{00000000-0005-0000-0000-000034710000}"/>
    <cellStyle name="Normal 82 4 2 3" xfId="15170" xr:uid="{00000000-0005-0000-0000-000035710000}"/>
    <cellStyle name="Normal 82 4 2 3 2" xfId="32657" xr:uid="{00000000-0005-0000-0000-000036710000}"/>
    <cellStyle name="Normal 82 4 2 4" xfId="32654" xr:uid="{00000000-0005-0000-0000-000037710000}"/>
    <cellStyle name="Normal 82 4 3" xfId="15171" xr:uid="{00000000-0005-0000-0000-000038710000}"/>
    <cellStyle name="Normal 82 4 3 2" xfId="15172" xr:uid="{00000000-0005-0000-0000-000039710000}"/>
    <cellStyle name="Normal 82 4 3 2 2" xfId="32659" xr:uid="{00000000-0005-0000-0000-00003A710000}"/>
    <cellStyle name="Normal 82 4 3 3" xfId="32658" xr:uid="{00000000-0005-0000-0000-00003B710000}"/>
    <cellStyle name="Normal 82 4 4" xfId="15173" xr:uid="{00000000-0005-0000-0000-00003C710000}"/>
    <cellStyle name="Normal 82 4 4 2" xfId="32660" xr:uid="{00000000-0005-0000-0000-00003D710000}"/>
    <cellStyle name="Normal 82 4 5" xfId="32653" xr:uid="{00000000-0005-0000-0000-00003E710000}"/>
    <cellStyle name="Normal 82 5" xfId="15174" xr:uid="{00000000-0005-0000-0000-00003F710000}"/>
    <cellStyle name="Normal 82 5 2" xfId="15175" xr:uid="{00000000-0005-0000-0000-000040710000}"/>
    <cellStyle name="Normal 82 5 2 2" xfId="15176" xr:uid="{00000000-0005-0000-0000-000041710000}"/>
    <cellStyle name="Normal 82 5 2 2 2" xfId="15177" xr:uid="{00000000-0005-0000-0000-000042710000}"/>
    <cellStyle name="Normal 82 5 2 2 2 2" xfId="32664" xr:uid="{00000000-0005-0000-0000-000043710000}"/>
    <cellStyle name="Normal 82 5 2 2 3" xfId="32663" xr:uid="{00000000-0005-0000-0000-000044710000}"/>
    <cellStyle name="Normal 82 5 2 3" xfId="15178" xr:uid="{00000000-0005-0000-0000-000045710000}"/>
    <cellStyle name="Normal 82 5 2 3 2" xfId="32665" xr:uid="{00000000-0005-0000-0000-000046710000}"/>
    <cellStyle name="Normal 82 5 2 4" xfId="32662" xr:uid="{00000000-0005-0000-0000-000047710000}"/>
    <cellStyle name="Normal 82 5 3" xfId="15179" xr:uid="{00000000-0005-0000-0000-000048710000}"/>
    <cellStyle name="Normal 82 5 3 2" xfId="15180" xr:uid="{00000000-0005-0000-0000-000049710000}"/>
    <cellStyle name="Normal 82 5 3 2 2" xfId="32667" xr:uid="{00000000-0005-0000-0000-00004A710000}"/>
    <cellStyle name="Normal 82 5 3 3" xfId="32666" xr:uid="{00000000-0005-0000-0000-00004B710000}"/>
    <cellStyle name="Normal 82 5 4" xfId="15181" xr:uid="{00000000-0005-0000-0000-00004C710000}"/>
    <cellStyle name="Normal 82 5 4 2" xfId="32668" xr:uid="{00000000-0005-0000-0000-00004D710000}"/>
    <cellStyle name="Normal 82 5 5" xfId="32661" xr:uid="{00000000-0005-0000-0000-00004E710000}"/>
    <cellStyle name="Normal 82 6" xfId="15182" xr:uid="{00000000-0005-0000-0000-00004F710000}"/>
    <cellStyle name="Normal 82 6 2" xfId="15183" xr:uid="{00000000-0005-0000-0000-000050710000}"/>
    <cellStyle name="Normal 82 6 2 2" xfId="15184" xr:uid="{00000000-0005-0000-0000-000051710000}"/>
    <cellStyle name="Normal 82 6 2 2 2" xfId="15185" xr:uid="{00000000-0005-0000-0000-000052710000}"/>
    <cellStyle name="Normal 82 6 2 2 2 2" xfId="32672" xr:uid="{00000000-0005-0000-0000-000053710000}"/>
    <cellStyle name="Normal 82 6 2 2 3" xfId="32671" xr:uid="{00000000-0005-0000-0000-000054710000}"/>
    <cellStyle name="Normal 82 6 2 3" xfId="15186" xr:uid="{00000000-0005-0000-0000-000055710000}"/>
    <cellStyle name="Normal 82 6 2 3 2" xfId="32673" xr:uid="{00000000-0005-0000-0000-000056710000}"/>
    <cellStyle name="Normal 82 6 2 4" xfId="32670" xr:uid="{00000000-0005-0000-0000-000057710000}"/>
    <cellStyle name="Normal 82 6 3" xfId="15187" xr:uid="{00000000-0005-0000-0000-000058710000}"/>
    <cellStyle name="Normal 82 6 3 2" xfId="15188" xr:uid="{00000000-0005-0000-0000-000059710000}"/>
    <cellStyle name="Normal 82 6 3 2 2" xfId="32675" xr:uid="{00000000-0005-0000-0000-00005A710000}"/>
    <cellStyle name="Normal 82 6 3 3" xfId="32674" xr:uid="{00000000-0005-0000-0000-00005B710000}"/>
    <cellStyle name="Normal 82 6 4" xfId="15189" xr:uid="{00000000-0005-0000-0000-00005C710000}"/>
    <cellStyle name="Normal 82 6 4 2" xfId="32676" xr:uid="{00000000-0005-0000-0000-00005D710000}"/>
    <cellStyle name="Normal 82 6 5" xfId="32669" xr:uid="{00000000-0005-0000-0000-00005E710000}"/>
    <cellStyle name="Normal 82 7" xfId="15190" xr:uid="{00000000-0005-0000-0000-00005F710000}"/>
    <cellStyle name="Normal 82 7 2" xfId="15191" xr:uid="{00000000-0005-0000-0000-000060710000}"/>
    <cellStyle name="Normal 82 7 2 2" xfId="15192" xr:uid="{00000000-0005-0000-0000-000061710000}"/>
    <cellStyle name="Normal 82 7 2 2 2" xfId="15193" xr:uid="{00000000-0005-0000-0000-000062710000}"/>
    <cellStyle name="Normal 82 7 2 2 2 2" xfId="32680" xr:uid="{00000000-0005-0000-0000-000063710000}"/>
    <cellStyle name="Normal 82 7 2 2 3" xfId="32679" xr:uid="{00000000-0005-0000-0000-000064710000}"/>
    <cellStyle name="Normal 82 7 2 3" xfId="15194" xr:uid="{00000000-0005-0000-0000-000065710000}"/>
    <cellStyle name="Normal 82 7 2 3 2" xfId="32681" xr:uid="{00000000-0005-0000-0000-000066710000}"/>
    <cellStyle name="Normal 82 7 2 4" xfId="32678" xr:uid="{00000000-0005-0000-0000-000067710000}"/>
    <cellStyle name="Normal 82 7 3" xfId="15195" xr:uid="{00000000-0005-0000-0000-000068710000}"/>
    <cellStyle name="Normal 82 7 3 2" xfId="15196" xr:uid="{00000000-0005-0000-0000-000069710000}"/>
    <cellStyle name="Normal 82 7 3 2 2" xfId="32683" xr:uid="{00000000-0005-0000-0000-00006A710000}"/>
    <cellStyle name="Normal 82 7 3 3" xfId="32682" xr:uid="{00000000-0005-0000-0000-00006B710000}"/>
    <cellStyle name="Normal 82 7 4" xfId="15197" xr:uid="{00000000-0005-0000-0000-00006C710000}"/>
    <cellStyle name="Normal 82 7 4 2" xfId="32684" xr:uid="{00000000-0005-0000-0000-00006D710000}"/>
    <cellStyle name="Normal 82 7 5" xfId="32677" xr:uid="{00000000-0005-0000-0000-00006E710000}"/>
    <cellStyle name="Normal 82 8" xfId="15198" xr:uid="{00000000-0005-0000-0000-00006F710000}"/>
    <cellStyle name="Normal 82 8 2" xfId="15199" xr:uid="{00000000-0005-0000-0000-000070710000}"/>
    <cellStyle name="Normal 82 8 2 2" xfId="15200" xr:uid="{00000000-0005-0000-0000-000071710000}"/>
    <cellStyle name="Normal 82 8 2 2 2" xfId="15201" xr:uid="{00000000-0005-0000-0000-000072710000}"/>
    <cellStyle name="Normal 82 8 2 2 2 2" xfId="32688" xr:uid="{00000000-0005-0000-0000-000073710000}"/>
    <cellStyle name="Normal 82 8 2 2 3" xfId="32687" xr:uid="{00000000-0005-0000-0000-000074710000}"/>
    <cellStyle name="Normal 82 8 2 3" xfId="15202" xr:uid="{00000000-0005-0000-0000-000075710000}"/>
    <cellStyle name="Normal 82 8 2 3 2" xfId="32689" xr:uid="{00000000-0005-0000-0000-000076710000}"/>
    <cellStyle name="Normal 82 8 2 4" xfId="32686" xr:uid="{00000000-0005-0000-0000-000077710000}"/>
    <cellStyle name="Normal 82 8 3" xfId="15203" xr:uid="{00000000-0005-0000-0000-000078710000}"/>
    <cellStyle name="Normal 82 8 3 2" xfId="15204" xr:uid="{00000000-0005-0000-0000-000079710000}"/>
    <cellStyle name="Normal 82 8 3 2 2" xfId="32691" xr:uid="{00000000-0005-0000-0000-00007A710000}"/>
    <cellStyle name="Normal 82 8 3 3" xfId="32690" xr:uid="{00000000-0005-0000-0000-00007B710000}"/>
    <cellStyle name="Normal 82 8 4" xfId="15205" xr:uid="{00000000-0005-0000-0000-00007C710000}"/>
    <cellStyle name="Normal 82 8 4 2" xfId="32692" xr:uid="{00000000-0005-0000-0000-00007D710000}"/>
    <cellStyle name="Normal 82 8 5" xfId="32685" xr:uid="{00000000-0005-0000-0000-00007E710000}"/>
    <cellStyle name="Normal 82 9" xfId="15206" xr:uid="{00000000-0005-0000-0000-00007F710000}"/>
    <cellStyle name="Normal 82 9 2" xfId="15207" xr:uid="{00000000-0005-0000-0000-000080710000}"/>
    <cellStyle name="Normal 82 9 2 2" xfId="15208" xr:uid="{00000000-0005-0000-0000-000081710000}"/>
    <cellStyle name="Normal 82 9 2 2 2" xfId="15209" xr:uid="{00000000-0005-0000-0000-000082710000}"/>
    <cellStyle name="Normal 82 9 2 2 2 2" xfId="32696" xr:uid="{00000000-0005-0000-0000-000083710000}"/>
    <cellStyle name="Normal 82 9 2 2 3" xfId="32695" xr:uid="{00000000-0005-0000-0000-000084710000}"/>
    <cellStyle name="Normal 82 9 2 3" xfId="15210" xr:uid="{00000000-0005-0000-0000-000085710000}"/>
    <cellStyle name="Normal 82 9 2 3 2" xfId="32697" xr:uid="{00000000-0005-0000-0000-000086710000}"/>
    <cellStyle name="Normal 82 9 2 4" xfId="32694" xr:uid="{00000000-0005-0000-0000-000087710000}"/>
    <cellStyle name="Normal 82 9 3" xfId="15211" xr:uid="{00000000-0005-0000-0000-000088710000}"/>
    <cellStyle name="Normal 82 9 3 2" xfId="15212" xr:uid="{00000000-0005-0000-0000-000089710000}"/>
    <cellStyle name="Normal 82 9 3 2 2" xfId="32699" xr:uid="{00000000-0005-0000-0000-00008A710000}"/>
    <cellStyle name="Normal 82 9 3 3" xfId="32698" xr:uid="{00000000-0005-0000-0000-00008B710000}"/>
    <cellStyle name="Normal 82 9 4" xfId="15213" xr:uid="{00000000-0005-0000-0000-00008C710000}"/>
    <cellStyle name="Normal 82 9 4 2" xfId="32700" xr:uid="{00000000-0005-0000-0000-00008D710000}"/>
    <cellStyle name="Normal 82 9 5" xfId="32693" xr:uid="{00000000-0005-0000-0000-00008E710000}"/>
    <cellStyle name="Normal 83" xfId="15214" xr:uid="{00000000-0005-0000-0000-00008F710000}"/>
    <cellStyle name="Normal 83 10" xfId="15215" xr:uid="{00000000-0005-0000-0000-000090710000}"/>
    <cellStyle name="Normal 83 10 2" xfId="15216" xr:uid="{00000000-0005-0000-0000-000091710000}"/>
    <cellStyle name="Normal 83 10 2 2" xfId="15217" xr:uid="{00000000-0005-0000-0000-000092710000}"/>
    <cellStyle name="Normal 83 10 2 2 2" xfId="15218" xr:uid="{00000000-0005-0000-0000-000093710000}"/>
    <cellStyle name="Normal 83 10 2 2 2 2" xfId="32705" xr:uid="{00000000-0005-0000-0000-000094710000}"/>
    <cellStyle name="Normal 83 10 2 2 3" xfId="32704" xr:uid="{00000000-0005-0000-0000-000095710000}"/>
    <cellStyle name="Normal 83 10 2 3" xfId="15219" xr:uid="{00000000-0005-0000-0000-000096710000}"/>
    <cellStyle name="Normal 83 10 2 3 2" xfId="32706" xr:uid="{00000000-0005-0000-0000-000097710000}"/>
    <cellStyle name="Normal 83 10 2 4" xfId="32703" xr:uid="{00000000-0005-0000-0000-000098710000}"/>
    <cellStyle name="Normal 83 10 3" xfId="15220" xr:uid="{00000000-0005-0000-0000-000099710000}"/>
    <cellStyle name="Normal 83 10 3 2" xfId="15221" xr:uid="{00000000-0005-0000-0000-00009A710000}"/>
    <cellStyle name="Normal 83 10 3 2 2" xfId="32708" xr:uid="{00000000-0005-0000-0000-00009B710000}"/>
    <cellStyle name="Normal 83 10 3 3" xfId="32707" xr:uid="{00000000-0005-0000-0000-00009C710000}"/>
    <cellStyle name="Normal 83 10 4" xfId="15222" xr:uid="{00000000-0005-0000-0000-00009D710000}"/>
    <cellStyle name="Normal 83 10 4 2" xfId="32709" xr:uid="{00000000-0005-0000-0000-00009E710000}"/>
    <cellStyle name="Normal 83 10 5" xfId="32702" xr:uid="{00000000-0005-0000-0000-00009F710000}"/>
    <cellStyle name="Normal 83 11" xfId="15223" xr:uid="{00000000-0005-0000-0000-0000A0710000}"/>
    <cellStyle name="Normal 83 11 2" xfId="15224" xr:uid="{00000000-0005-0000-0000-0000A1710000}"/>
    <cellStyle name="Normal 83 11 2 2" xfId="15225" xr:uid="{00000000-0005-0000-0000-0000A2710000}"/>
    <cellStyle name="Normal 83 11 2 2 2" xfId="15226" xr:uid="{00000000-0005-0000-0000-0000A3710000}"/>
    <cellStyle name="Normal 83 11 2 2 2 2" xfId="32713" xr:uid="{00000000-0005-0000-0000-0000A4710000}"/>
    <cellStyle name="Normal 83 11 2 2 3" xfId="32712" xr:uid="{00000000-0005-0000-0000-0000A5710000}"/>
    <cellStyle name="Normal 83 11 2 3" xfId="15227" xr:uid="{00000000-0005-0000-0000-0000A6710000}"/>
    <cellStyle name="Normal 83 11 2 3 2" xfId="32714" xr:uid="{00000000-0005-0000-0000-0000A7710000}"/>
    <cellStyle name="Normal 83 11 2 4" xfId="32711" xr:uid="{00000000-0005-0000-0000-0000A8710000}"/>
    <cellStyle name="Normal 83 11 3" xfId="15228" xr:uid="{00000000-0005-0000-0000-0000A9710000}"/>
    <cellStyle name="Normal 83 11 3 2" xfId="15229" xr:uid="{00000000-0005-0000-0000-0000AA710000}"/>
    <cellStyle name="Normal 83 11 3 2 2" xfId="32716" xr:uid="{00000000-0005-0000-0000-0000AB710000}"/>
    <cellStyle name="Normal 83 11 3 3" xfId="32715" xr:uid="{00000000-0005-0000-0000-0000AC710000}"/>
    <cellStyle name="Normal 83 11 4" xfId="15230" xr:uid="{00000000-0005-0000-0000-0000AD710000}"/>
    <cellStyle name="Normal 83 11 4 2" xfId="32717" xr:uid="{00000000-0005-0000-0000-0000AE710000}"/>
    <cellStyle name="Normal 83 11 5" xfId="32710" xr:uid="{00000000-0005-0000-0000-0000AF710000}"/>
    <cellStyle name="Normal 83 12" xfId="15231" xr:uid="{00000000-0005-0000-0000-0000B0710000}"/>
    <cellStyle name="Normal 83 12 2" xfId="15232" xr:uid="{00000000-0005-0000-0000-0000B1710000}"/>
    <cellStyle name="Normal 83 12 2 2" xfId="15233" xr:uid="{00000000-0005-0000-0000-0000B2710000}"/>
    <cellStyle name="Normal 83 12 2 2 2" xfId="15234" xr:uid="{00000000-0005-0000-0000-0000B3710000}"/>
    <cellStyle name="Normal 83 12 2 2 2 2" xfId="32721" xr:uid="{00000000-0005-0000-0000-0000B4710000}"/>
    <cellStyle name="Normal 83 12 2 2 3" xfId="32720" xr:uid="{00000000-0005-0000-0000-0000B5710000}"/>
    <cellStyle name="Normal 83 12 2 3" xfId="15235" xr:uid="{00000000-0005-0000-0000-0000B6710000}"/>
    <cellStyle name="Normal 83 12 2 3 2" xfId="32722" xr:uid="{00000000-0005-0000-0000-0000B7710000}"/>
    <cellStyle name="Normal 83 12 2 4" xfId="32719" xr:uid="{00000000-0005-0000-0000-0000B8710000}"/>
    <cellStyle name="Normal 83 12 3" xfId="15236" xr:uid="{00000000-0005-0000-0000-0000B9710000}"/>
    <cellStyle name="Normal 83 12 3 2" xfId="15237" xr:uid="{00000000-0005-0000-0000-0000BA710000}"/>
    <cellStyle name="Normal 83 12 3 2 2" xfId="32724" xr:uid="{00000000-0005-0000-0000-0000BB710000}"/>
    <cellStyle name="Normal 83 12 3 3" xfId="32723" xr:uid="{00000000-0005-0000-0000-0000BC710000}"/>
    <cellStyle name="Normal 83 12 4" xfId="15238" xr:uid="{00000000-0005-0000-0000-0000BD710000}"/>
    <cellStyle name="Normal 83 12 4 2" xfId="32725" xr:uid="{00000000-0005-0000-0000-0000BE710000}"/>
    <cellStyle name="Normal 83 12 5" xfId="32718" xr:uid="{00000000-0005-0000-0000-0000BF710000}"/>
    <cellStyle name="Normal 83 13" xfId="15239" xr:uid="{00000000-0005-0000-0000-0000C0710000}"/>
    <cellStyle name="Normal 83 13 2" xfId="15240" xr:uid="{00000000-0005-0000-0000-0000C1710000}"/>
    <cellStyle name="Normal 83 13 2 2" xfId="15241" xr:uid="{00000000-0005-0000-0000-0000C2710000}"/>
    <cellStyle name="Normal 83 13 2 2 2" xfId="15242" xr:uid="{00000000-0005-0000-0000-0000C3710000}"/>
    <cellStyle name="Normal 83 13 2 2 2 2" xfId="32729" xr:uid="{00000000-0005-0000-0000-0000C4710000}"/>
    <cellStyle name="Normal 83 13 2 2 3" xfId="32728" xr:uid="{00000000-0005-0000-0000-0000C5710000}"/>
    <cellStyle name="Normal 83 13 2 3" xfId="15243" xr:uid="{00000000-0005-0000-0000-0000C6710000}"/>
    <cellStyle name="Normal 83 13 2 3 2" xfId="32730" xr:uid="{00000000-0005-0000-0000-0000C7710000}"/>
    <cellStyle name="Normal 83 13 2 4" xfId="32727" xr:uid="{00000000-0005-0000-0000-0000C8710000}"/>
    <cellStyle name="Normal 83 13 3" xfId="15244" xr:uid="{00000000-0005-0000-0000-0000C9710000}"/>
    <cellStyle name="Normal 83 13 3 2" xfId="15245" xr:uid="{00000000-0005-0000-0000-0000CA710000}"/>
    <cellStyle name="Normal 83 13 3 2 2" xfId="32732" xr:uid="{00000000-0005-0000-0000-0000CB710000}"/>
    <cellStyle name="Normal 83 13 3 3" xfId="32731" xr:uid="{00000000-0005-0000-0000-0000CC710000}"/>
    <cellStyle name="Normal 83 13 4" xfId="15246" xr:uid="{00000000-0005-0000-0000-0000CD710000}"/>
    <cellStyle name="Normal 83 13 4 2" xfId="32733" xr:uid="{00000000-0005-0000-0000-0000CE710000}"/>
    <cellStyle name="Normal 83 13 5" xfId="32726" xr:uid="{00000000-0005-0000-0000-0000CF710000}"/>
    <cellStyle name="Normal 83 14" xfId="15247" xr:uid="{00000000-0005-0000-0000-0000D0710000}"/>
    <cellStyle name="Normal 83 14 2" xfId="15248" xr:uid="{00000000-0005-0000-0000-0000D1710000}"/>
    <cellStyle name="Normal 83 14 2 2" xfId="15249" xr:uid="{00000000-0005-0000-0000-0000D2710000}"/>
    <cellStyle name="Normal 83 14 2 2 2" xfId="15250" xr:uid="{00000000-0005-0000-0000-0000D3710000}"/>
    <cellStyle name="Normal 83 14 2 2 2 2" xfId="32737" xr:uid="{00000000-0005-0000-0000-0000D4710000}"/>
    <cellStyle name="Normal 83 14 2 2 3" xfId="32736" xr:uid="{00000000-0005-0000-0000-0000D5710000}"/>
    <cellStyle name="Normal 83 14 2 3" xfId="15251" xr:uid="{00000000-0005-0000-0000-0000D6710000}"/>
    <cellStyle name="Normal 83 14 2 3 2" xfId="32738" xr:uid="{00000000-0005-0000-0000-0000D7710000}"/>
    <cellStyle name="Normal 83 14 2 4" xfId="32735" xr:uid="{00000000-0005-0000-0000-0000D8710000}"/>
    <cellStyle name="Normal 83 14 3" xfId="15252" xr:uid="{00000000-0005-0000-0000-0000D9710000}"/>
    <cellStyle name="Normal 83 14 3 2" xfId="15253" xr:uid="{00000000-0005-0000-0000-0000DA710000}"/>
    <cellStyle name="Normal 83 14 3 2 2" xfId="32740" xr:uid="{00000000-0005-0000-0000-0000DB710000}"/>
    <cellStyle name="Normal 83 14 3 3" xfId="32739" xr:uid="{00000000-0005-0000-0000-0000DC710000}"/>
    <cellStyle name="Normal 83 14 4" xfId="15254" xr:uid="{00000000-0005-0000-0000-0000DD710000}"/>
    <cellStyle name="Normal 83 14 4 2" xfId="32741" xr:uid="{00000000-0005-0000-0000-0000DE710000}"/>
    <cellStyle name="Normal 83 14 5" xfId="32734" xr:uid="{00000000-0005-0000-0000-0000DF710000}"/>
    <cellStyle name="Normal 83 15" xfId="15255" xr:uid="{00000000-0005-0000-0000-0000E0710000}"/>
    <cellStyle name="Normal 83 15 2" xfId="15256" xr:uid="{00000000-0005-0000-0000-0000E1710000}"/>
    <cellStyle name="Normal 83 15 2 2" xfId="15257" xr:uid="{00000000-0005-0000-0000-0000E2710000}"/>
    <cellStyle name="Normal 83 15 2 2 2" xfId="15258" xr:uid="{00000000-0005-0000-0000-0000E3710000}"/>
    <cellStyle name="Normal 83 15 2 2 2 2" xfId="32745" xr:uid="{00000000-0005-0000-0000-0000E4710000}"/>
    <cellStyle name="Normal 83 15 2 2 3" xfId="32744" xr:uid="{00000000-0005-0000-0000-0000E5710000}"/>
    <cellStyle name="Normal 83 15 2 3" xfId="15259" xr:uid="{00000000-0005-0000-0000-0000E6710000}"/>
    <cellStyle name="Normal 83 15 2 3 2" xfId="32746" xr:uid="{00000000-0005-0000-0000-0000E7710000}"/>
    <cellStyle name="Normal 83 15 2 4" xfId="32743" xr:uid="{00000000-0005-0000-0000-0000E8710000}"/>
    <cellStyle name="Normal 83 15 3" xfId="15260" xr:uid="{00000000-0005-0000-0000-0000E9710000}"/>
    <cellStyle name="Normal 83 15 3 2" xfId="15261" xr:uid="{00000000-0005-0000-0000-0000EA710000}"/>
    <cellStyle name="Normal 83 15 3 2 2" xfId="32748" xr:uid="{00000000-0005-0000-0000-0000EB710000}"/>
    <cellStyle name="Normal 83 15 3 3" xfId="32747" xr:uid="{00000000-0005-0000-0000-0000EC710000}"/>
    <cellStyle name="Normal 83 15 4" xfId="15262" xr:uid="{00000000-0005-0000-0000-0000ED710000}"/>
    <cellStyle name="Normal 83 15 4 2" xfId="32749" xr:uid="{00000000-0005-0000-0000-0000EE710000}"/>
    <cellStyle name="Normal 83 15 5" xfId="32742" xr:uid="{00000000-0005-0000-0000-0000EF710000}"/>
    <cellStyle name="Normal 83 16" xfId="15263" xr:uid="{00000000-0005-0000-0000-0000F0710000}"/>
    <cellStyle name="Normal 83 16 2" xfId="15264" xr:uid="{00000000-0005-0000-0000-0000F1710000}"/>
    <cellStyle name="Normal 83 16 2 2" xfId="15265" xr:uid="{00000000-0005-0000-0000-0000F2710000}"/>
    <cellStyle name="Normal 83 16 2 2 2" xfId="15266" xr:uid="{00000000-0005-0000-0000-0000F3710000}"/>
    <cellStyle name="Normal 83 16 2 2 2 2" xfId="32753" xr:uid="{00000000-0005-0000-0000-0000F4710000}"/>
    <cellStyle name="Normal 83 16 2 2 3" xfId="32752" xr:uid="{00000000-0005-0000-0000-0000F5710000}"/>
    <cellStyle name="Normal 83 16 2 3" xfId="15267" xr:uid="{00000000-0005-0000-0000-0000F6710000}"/>
    <cellStyle name="Normal 83 16 2 3 2" xfId="32754" xr:uid="{00000000-0005-0000-0000-0000F7710000}"/>
    <cellStyle name="Normal 83 16 2 4" xfId="32751" xr:uid="{00000000-0005-0000-0000-0000F8710000}"/>
    <cellStyle name="Normal 83 16 3" xfId="15268" xr:uid="{00000000-0005-0000-0000-0000F9710000}"/>
    <cellStyle name="Normal 83 16 3 2" xfId="15269" xr:uid="{00000000-0005-0000-0000-0000FA710000}"/>
    <cellStyle name="Normal 83 16 3 2 2" xfId="32756" xr:uid="{00000000-0005-0000-0000-0000FB710000}"/>
    <cellStyle name="Normal 83 16 3 3" xfId="32755" xr:uid="{00000000-0005-0000-0000-0000FC710000}"/>
    <cellStyle name="Normal 83 16 4" xfId="15270" xr:uid="{00000000-0005-0000-0000-0000FD710000}"/>
    <cellStyle name="Normal 83 16 4 2" xfId="32757" xr:uid="{00000000-0005-0000-0000-0000FE710000}"/>
    <cellStyle name="Normal 83 16 5" xfId="32750" xr:uid="{00000000-0005-0000-0000-0000FF710000}"/>
    <cellStyle name="Normal 83 17" xfId="15271" xr:uid="{00000000-0005-0000-0000-000000720000}"/>
    <cellStyle name="Normal 83 17 2" xfId="15272" xr:uid="{00000000-0005-0000-0000-000001720000}"/>
    <cellStyle name="Normal 83 17 2 2" xfId="15273" xr:uid="{00000000-0005-0000-0000-000002720000}"/>
    <cellStyle name="Normal 83 17 2 2 2" xfId="15274" xr:uid="{00000000-0005-0000-0000-000003720000}"/>
    <cellStyle name="Normal 83 17 2 2 2 2" xfId="32761" xr:uid="{00000000-0005-0000-0000-000004720000}"/>
    <cellStyle name="Normal 83 17 2 2 3" xfId="32760" xr:uid="{00000000-0005-0000-0000-000005720000}"/>
    <cellStyle name="Normal 83 17 2 3" xfId="15275" xr:uid="{00000000-0005-0000-0000-000006720000}"/>
    <cellStyle name="Normal 83 17 2 3 2" xfId="32762" xr:uid="{00000000-0005-0000-0000-000007720000}"/>
    <cellStyle name="Normal 83 17 2 4" xfId="32759" xr:uid="{00000000-0005-0000-0000-000008720000}"/>
    <cellStyle name="Normal 83 17 3" xfId="15276" xr:uid="{00000000-0005-0000-0000-000009720000}"/>
    <cellStyle name="Normal 83 17 3 2" xfId="15277" xr:uid="{00000000-0005-0000-0000-00000A720000}"/>
    <cellStyle name="Normal 83 17 3 2 2" xfId="32764" xr:uid="{00000000-0005-0000-0000-00000B720000}"/>
    <cellStyle name="Normal 83 17 3 3" xfId="32763" xr:uid="{00000000-0005-0000-0000-00000C720000}"/>
    <cellStyle name="Normal 83 17 4" xfId="15278" xr:uid="{00000000-0005-0000-0000-00000D720000}"/>
    <cellStyle name="Normal 83 17 4 2" xfId="32765" xr:uid="{00000000-0005-0000-0000-00000E720000}"/>
    <cellStyle name="Normal 83 17 5" xfId="32758" xr:uid="{00000000-0005-0000-0000-00000F720000}"/>
    <cellStyle name="Normal 83 18" xfId="15279" xr:uid="{00000000-0005-0000-0000-000010720000}"/>
    <cellStyle name="Normal 83 18 2" xfId="15280" xr:uid="{00000000-0005-0000-0000-000011720000}"/>
    <cellStyle name="Normal 83 18 2 2" xfId="15281" xr:uid="{00000000-0005-0000-0000-000012720000}"/>
    <cellStyle name="Normal 83 18 2 2 2" xfId="15282" xr:uid="{00000000-0005-0000-0000-000013720000}"/>
    <cellStyle name="Normal 83 18 2 2 2 2" xfId="32769" xr:uid="{00000000-0005-0000-0000-000014720000}"/>
    <cellStyle name="Normal 83 18 2 2 3" xfId="32768" xr:uid="{00000000-0005-0000-0000-000015720000}"/>
    <cellStyle name="Normal 83 18 2 3" xfId="15283" xr:uid="{00000000-0005-0000-0000-000016720000}"/>
    <cellStyle name="Normal 83 18 2 3 2" xfId="32770" xr:uid="{00000000-0005-0000-0000-000017720000}"/>
    <cellStyle name="Normal 83 18 2 4" xfId="32767" xr:uid="{00000000-0005-0000-0000-000018720000}"/>
    <cellStyle name="Normal 83 18 3" xfId="15284" xr:uid="{00000000-0005-0000-0000-000019720000}"/>
    <cellStyle name="Normal 83 18 3 2" xfId="15285" xr:uid="{00000000-0005-0000-0000-00001A720000}"/>
    <cellStyle name="Normal 83 18 3 2 2" xfId="32772" xr:uid="{00000000-0005-0000-0000-00001B720000}"/>
    <cellStyle name="Normal 83 18 3 3" xfId="32771" xr:uid="{00000000-0005-0000-0000-00001C720000}"/>
    <cellStyle name="Normal 83 18 4" xfId="15286" xr:uid="{00000000-0005-0000-0000-00001D720000}"/>
    <cellStyle name="Normal 83 18 4 2" xfId="32773" xr:uid="{00000000-0005-0000-0000-00001E720000}"/>
    <cellStyle name="Normal 83 18 5" xfId="32766" xr:uid="{00000000-0005-0000-0000-00001F720000}"/>
    <cellStyle name="Normal 83 19" xfId="15287" xr:uid="{00000000-0005-0000-0000-000020720000}"/>
    <cellStyle name="Normal 83 19 2" xfId="15288" xr:uid="{00000000-0005-0000-0000-000021720000}"/>
    <cellStyle name="Normal 83 19 2 2" xfId="15289" xr:uid="{00000000-0005-0000-0000-000022720000}"/>
    <cellStyle name="Normal 83 19 2 2 2" xfId="15290" xr:uid="{00000000-0005-0000-0000-000023720000}"/>
    <cellStyle name="Normal 83 19 2 2 2 2" xfId="32777" xr:uid="{00000000-0005-0000-0000-000024720000}"/>
    <cellStyle name="Normal 83 19 2 2 3" xfId="32776" xr:uid="{00000000-0005-0000-0000-000025720000}"/>
    <cellStyle name="Normal 83 19 2 3" xfId="15291" xr:uid="{00000000-0005-0000-0000-000026720000}"/>
    <cellStyle name="Normal 83 19 2 3 2" xfId="32778" xr:uid="{00000000-0005-0000-0000-000027720000}"/>
    <cellStyle name="Normal 83 19 2 4" xfId="32775" xr:uid="{00000000-0005-0000-0000-000028720000}"/>
    <cellStyle name="Normal 83 19 3" xfId="15292" xr:uid="{00000000-0005-0000-0000-000029720000}"/>
    <cellStyle name="Normal 83 19 3 2" xfId="15293" xr:uid="{00000000-0005-0000-0000-00002A720000}"/>
    <cellStyle name="Normal 83 19 3 2 2" xfId="32780" xr:uid="{00000000-0005-0000-0000-00002B720000}"/>
    <cellStyle name="Normal 83 19 3 3" xfId="32779" xr:uid="{00000000-0005-0000-0000-00002C720000}"/>
    <cellStyle name="Normal 83 19 4" xfId="15294" xr:uid="{00000000-0005-0000-0000-00002D720000}"/>
    <cellStyle name="Normal 83 19 4 2" xfId="32781" xr:uid="{00000000-0005-0000-0000-00002E720000}"/>
    <cellStyle name="Normal 83 19 5" xfId="32774" xr:uid="{00000000-0005-0000-0000-00002F720000}"/>
    <cellStyle name="Normal 83 2" xfId="15295" xr:uid="{00000000-0005-0000-0000-000030720000}"/>
    <cellStyle name="Normal 83 2 2" xfId="15296" xr:uid="{00000000-0005-0000-0000-000031720000}"/>
    <cellStyle name="Normal 83 2 2 2" xfId="15297" xr:uid="{00000000-0005-0000-0000-000032720000}"/>
    <cellStyle name="Normal 83 2 2 2 2" xfId="15298" xr:uid="{00000000-0005-0000-0000-000033720000}"/>
    <cellStyle name="Normal 83 2 2 2 2 2" xfId="32785" xr:uid="{00000000-0005-0000-0000-000034720000}"/>
    <cellStyle name="Normal 83 2 2 2 3" xfId="32784" xr:uid="{00000000-0005-0000-0000-000035720000}"/>
    <cellStyle name="Normal 83 2 2 3" xfId="15299" xr:uid="{00000000-0005-0000-0000-000036720000}"/>
    <cellStyle name="Normal 83 2 2 3 2" xfId="32786" xr:uid="{00000000-0005-0000-0000-000037720000}"/>
    <cellStyle name="Normal 83 2 2 4" xfId="32783" xr:uid="{00000000-0005-0000-0000-000038720000}"/>
    <cellStyle name="Normal 83 2 3" xfId="15300" xr:uid="{00000000-0005-0000-0000-000039720000}"/>
    <cellStyle name="Normal 83 2 3 2" xfId="15301" xr:uid="{00000000-0005-0000-0000-00003A720000}"/>
    <cellStyle name="Normal 83 2 3 2 2" xfId="32788" xr:uid="{00000000-0005-0000-0000-00003B720000}"/>
    <cellStyle name="Normal 83 2 3 3" xfId="32787" xr:uid="{00000000-0005-0000-0000-00003C720000}"/>
    <cellStyle name="Normal 83 2 4" xfId="15302" xr:uid="{00000000-0005-0000-0000-00003D720000}"/>
    <cellStyle name="Normal 83 2 4 2" xfId="32789" xr:uid="{00000000-0005-0000-0000-00003E720000}"/>
    <cellStyle name="Normal 83 2 5" xfId="32782" xr:uid="{00000000-0005-0000-0000-00003F720000}"/>
    <cellStyle name="Normal 83 20" xfId="15303" xr:uid="{00000000-0005-0000-0000-000040720000}"/>
    <cellStyle name="Normal 83 20 2" xfId="15304" xr:uid="{00000000-0005-0000-0000-000041720000}"/>
    <cellStyle name="Normal 83 20 2 2" xfId="15305" xr:uid="{00000000-0005-0000-0000-000042720000}"/>
    <cellStyle name="Normal 83 20 2 2 2" xfId="15306" xr:uid="{00000000-0005-0000-0000-000043720000}"/>
    <cellStyle name="Normal 83 20 2 2 2 2" xfId="32793" xr:uid="{00000000-0005-0000-0000-000044720000}"/>
    <cellStyle name="Normal 83 20 2 2 3" xfId="32792" xr:uid="{00000000-0005-0000-0000-000045720000}"/>
    <cellStyle name="Normal 83 20 2 3" xfId="15307" xr:uid="{00000000-0005-0000-0000-000046720000}"/>
    <cellStyle name="Normal 83 20 2 3 2" xfId="32794" xr:uid="{00000000-0005-0000-0000-000047720000}"/>
    <cellStyle name="Normal 83 20 2 4" xfId="32791" xr:uid="{00000000-0005-0000-0000-000048720000}"/>
    <cellStyle name="Normal 83 20 3" xfId="15308" xr:uid="{00000000-0005-0000-0000-000049720000}"/>
    <cellStyle name="Normal 83 20 3 2" xfId="15309" xr:uid="{00000000-0005-0000-0000-00004A720000}"/>
    <cellStyle name="Normal 83 20 3 2 2" xfId="32796" xr:uid="{00000000-0005-0000-0000-00004B720000}"/>
    <cellStyle name="Normal 83 20 3 3" xfId="32795" xr:uid="{00000000-0005-0000-0000-00004C720000}"/>
    <cellStyle name="Normal 83 20 4" xfId="15310" xr:uid="{00000000-0005-0000-0000-00004D720000}"/>
    <cellStyle name="Normal 83 20 4 2" xfId="32797" xr:uid="{00000000-0005-0000-0000-00004E720000}"/>
    <cellStyle name="Normal 83 20 5" xfId="32790" xr:uid="{00000000-0005-0000-0000-00004F720000}"/>
    <cellStyle name="Normal 83 21" xfId="15311" xr:uid="{00000000-0005-0000-0000-000050720000}"/>
    <cellStyle name="Normal 83 21 2" xfId="15312" xr:uid="{00000000-0005-0000-0000-000051720000}"/>
    <cellStyle name="Normal 83 21 2 2" xfId="15313" xr:uid="{00000000-0005-0000-0000-000052720000}"/>
    <cellStyle name="Normal 83 21 2 2 2" xfId="15314" xr:uid="{00000000-0005-0000-0000-000053720000}"/>
    <cellStyle name="Normal 83 21 2 2 2 2" xfId="32801" xr:uid="{00000000-0005-0000-0000-000054720000}"/>
    <cellStyle name="Normal 83 21 2 2 3" xfId="32800" xr:uid="{00000000-0005-0000-0000-000055720000}"/>
    <cellStyle name="Normal 83 21 2 3" xfId="15315" xr:uid="{00000000-0005-0000-0000-000056720000}"/>
    <cellStyle name="Normal 83 21 2 3 2" xfId="32802" xr:uid="{00000000-0005-0000-0000-000057720000}"/>
    <cellStyle name="Normal 83 21 2 4" xfId="32799" xr:uid="{00000000-0005-0000-0000-000058720000}"/>
    <cellStyle name="Normal 83 21 3" xfId="15316" xr:uid="{00000000-0005-0000-0000-000059720000}"/>
    <cellStyle name="Normal 83 21 3 2" xfId="15317" xr:uid="{00000000-0005-0000-0000-00005A720000}"/>
    <cellStyle name="Normal 83 21 3 2 2" xfId="32804" xr:uid="{00000000-0005-0000-0000-00005B720000}"/>
    <cellStyle name="Normal 83 21 3 3" xfId="32803" xr:uid="{00000000-0005-0000-0000-00005C720000}"/>
    <cellStyle name="Normal 83 21 4" xfId="15318" xr:uid="{00000000-0005-0000-0000-00005D720000}"/>
    <cellStyle name="Normal 83 21 4 2" xfId="32805" xr:uid="{00000000-0005-0000-0000-00005E720000}"/>
    <cellStyle name="Normal 83 21 5" xfId="32798" xr:uid="{00000000-0005-0000-0000-00005F720000}"/>
    <cellStyle name="Normal 83 22" xfId="15319" xr:uid="{00000000-0005-0000-0000-000060720000}"/>
    <cellStyle name="Normal 83 22 2" xfId="15320" xr:uid="{00000000-0005-0000-0000-000061720000}"/>
    <cellStyle name="Normal 83 22 2 2" xfId="15321" xr:uid="{00000000-0005-0000-0000-000062720000}"/>
    <cellStyle name="Normal 83 22 2 2 2" xfId="15322" xr:uid="{00000000-0005-0000-0000-000063720000}"/>
    <cellStyle name="Normal 83 22 2 2 2 2" xfId="32809" xr:uid="{00000000-0005-0000-0000-000064720000}"/>
    <cellStyle name="Normal 83 22 2 2 3" xfId="32808" xr:uid="{00000000-0005-0000-0000-000065720000}"/>
    <cellStyle name="Normal 83 22 2 3" xfId="15323" xr:uid="{00000000-0005-0000-0000-000066720000}"/>
    <cellStyle name="Normal 83 22 2 3 2" xfId="32810" xr:uid="{00000000-0005-0000-0000-000067720000}"/>
    <cellStyle name="Normal 83 22 2 4" xfId="32807" xr:uid="{00000000-0005-0000-0000-000068720000}"/>
    <cellStyle name="Normal 83 22 3" xfId="15324" xr:uid="{00000000-0005-0000-0000-000069720000}"/>
    <cellStyle name="Normal 83 22 3 2" xfId="15325" xr:uid="{00000000-0005-0000-0000-00006A720000}"/>
    <cellStyle name="Normal 83 22 3 2 2" xfId="32812" xr:uid="{00000000-0005-0000-0000-00006B720000}"/>
    <cellStyle name="Normal 83 22 3 3" xfId="32811" xr:uid="{00000000-0005-0000-0000-00006C720000}"/>
    <cellStyle name="Normal 83 22 4" xfId="15326" xr:uid="{00000000-0005-0000-0000-00006D720000}"/>
    <cellStyle name="Normal 83 22 4 2" xfId="32813" xr:uid="{00000000-0005-0000-0000-00006E720000}"/>
    <cellStyle name="Normal 83 22 5" xfId="32806" xr:uid="{00000000-0005-0000-0000-00006F720000}"/>
    <cellStyle name="Normal 83 23" xfId="15327" xr:uid="{00000000-0005-0000-0000-000070720000}"/>
    <cellStyle name="Normal 83 23 2" xfId="15328" xr:uid="{00000000-0005-0000-0000-000071720000}"/>
    <cellStyle name="Normal 83 23 2 2" xfId="15329" xr:uid="{00000000-0005-0000-0000-000072720000}"/>
    <cellStyle name="Normal 83 23 2 2 2" xfId="32816" xr:uid="{00000000-0005-0000-0000-000073720000}"/>
    <cellStyle name="Normal 83 23 2 3" xfId="32815" xr:uid="{00000000-0005-0000-0000-000074720000}"/>
    <cellStyle name="Normal 83 23 3" xfId="15330" xr:uid="{00000000-0005-0000-0000-000075720000}"/>
    <cellStyle name="Normal 83 23 3 2" xfId="32817" xr:uid="{00000000-0005-0000-0000-000076720000}"/>
    <cellStyle name="Normal 83 23 4" xfId="32814" xr:uid="{00000000-0005-0000-0000-000077720000}"/>
    <cellStyle name="Normal 83 24" xfId="15331" xr:uid="{00000000-0005-0000-0000-000078720000}"/>
    <cellStyle name="Normal 83 24 2" xfId="15332" xr:uid="{00000000-0005-0000-0000-000079720000}"/>
    <cellStyle name="Normal 83 24 2 2" xfId="32819" xr:uid="{00000000-0005-0000-0000-00007A720000}"/>
    <cellStyle name="Normal 83 24 3" xfId="32818" xr:uid="{00000000-0005-0000-0000-00007B720000}"/>
    <cellStyle name="Normal 83 25" xfId="15333" xr:uid="{00000000-0005-0000-0000-00007C720000}"/>
    <cellStyle name="Normal 83 25 2" xfId="32820" xr:uid="{00000000-0005-0000-0000-00007D720000}"/>
    <cellStyle name="Normal 83 26" xfId="32701" xr:uid="{00000000-0005-0000-0000-00007E720000}"/>
    <cellStyle name="Normal 83 3" xfId="15334" xr:uid="{00000000-0005-0000-0000-00007F720000}"/>
    <cellStyle name="Normal 83 3 2" xfId="15335" xr:uid="{00000000-0005-0000-0000-000080720000}"/>
    <cellStyle name="Normal 83 3 2 2" xfId="15336" xr:uid="{00000000-0005-0000-0000-000081720000}"/>
    <cellStyle name="Normal 83 3 2 2 2" xfId="15337" xr:uid="{00000000-0005-0000-0000-000082720000}"/>
    <cellStyle name="Normal 83 3 2 2 2 2" xfId="32824" xr:uid="{00000000-0005-0000-0000-000083720000}"/>
    <cellStyle name="Normal 83 3 2 2 3" xfId="32823" xr:uid="{00000000-0005-0000-0000-000084720000}"/>
    <cellStyle name="Normal 83 3 2 3" xfId="15338" xr:uid="{00000000-0005-0000-0000-000085720000}"/>
    <cellStyle name="Normal 83 3 2 3 2" xfId="32825" xr:uid="{00000000-0005-0000-0000-000086720000}"/>
    <cellStyle name="Normal 83 3 2 4" xfId="32822" xr:uid="{00000000-0005-0000-0000-000087720000}"/>
    <cellStyle name="Normal 83 3 3" xfId="15339" xr:uid="{00000000-0005-0000-0000-000088720000}"/>
    <cellStyle name="Normal 83 3 3 2" xfId="15340" xr:uid="{00000000-0005-0000-0000-000089720000}"/>
    <cellStyle name="Normal 83 3 3 2 2" xfId="32827" xr:uid="{00000000-0005-0000-0000-00008A720000}"/>
    <cellStyle name="Normal 83 3 3 3" xfId="32826" xr:uid="{00000000-0005-0000-0000-00008B720000}"/>
    <cellStyle name="Normal 83 3 4" xfId="15341" xr:uid="{00000000-0005-0000-0000-00008C720000}"/>
    <cellStyle name="Normal 83 3 4 2" xfId="32828" xr:uid="{00000000-0005-0000-0000-00008D720000}"/>
    <cellStyle name="Normal 83 3 5" xfId="32821" xr:uid="{00000000-0005-0000-0000-00008E720000}"/>
    <cellStyle name="Normal 83 4" xfId="15342" xr:uid="{00000000-0005-0000-0000-00008F720000}"/>
    <cellStyle name="Normal 83 4 2" xfId="15343" xr:uid="{00000000-0005-0000-0000-000090720000}"/>
    <cellStyle name="Normal 83 4 2 2" xfId="15344" xr:uid="{00000000-0005-0000-0000-000091720000}"/>
    <cellStyle name="Normal 83 4 2 2 2" xfId="15345" xr:uid="{00000000-0005-0000-0000-000092720000}"/>
    <cellStyle name="Normal 83 4 2 2 2 2" xfId="32832" xr:uid="{00000000-0005-0000-0000-000093720000}"/>
    <cellStyle name="Normal 83 4 2 2 3" xfId="32831" xr:uid="{00000000-0005-0000-0000-000094720000}"/>
    <cellStyle name="Normal 83 4 2 3" xfId="15346" xr:uid="{00000000-0005-0000-0000-000095720000}"/>
    <cellStyle name="Normal 83 4 2 3 2" xfId="32833" xr:uid="{00000000-0005-0000-0000-000096720000}"/>
    <cellStyle name="Normal 83 4 2 4" xfId="32830" xr:uid="{00000000-0005-0000-0000-000097720000}"/>
    <cellStyle name="Normal 83 4 3" xfId="15347" xr:uid="{00000000-0005-0000-0000-000098720000}"/>
    <cellStyle name="Normal 83 4 3 2" xfId="15348" xr:uid="{00000000-0005-0000-0000-000099720000}"/>
    <cellStyle name="Normal 83 4 3 2 2" xfId="32835" xr:uid="{00000000-0005-0000-0000-00009A720000}"/>
    <cellStyle name="Normal 83 4 3 3" xfId="32834" xr:uid="{00000000-0005-0000-0000-00009B720000}"/>
    <cellStyle name="Normal 83 4 4" xfId="15349" xr:uid="{00000000-0005-0000-0000-00009C720000}"/>
    <cellStyle name="Normal 83 4 4 2" xfId="32836" xr:uid="{00000000-0005-0000-0000-00009D720000}"/>
    <cellStyle name="Normal 83 4 5" xfId="32829" xr:uid="{00000000-0005-0000-0000-00009E720000}"/>
    <cellStyle name="Normal 83 5" xfId="15350" xr:uid="{00000000-0005-0000-0000-00009F720000}"/>
    <cellStyle name="Normal 83 5 2" xfId="15351" xr:uid="{00000000-0005-0000-0000-0000A0720000}"/>
    <cellStyle name="Normal 83 5 2 2" xfId="15352" xr:uid="{00000000-0005-0000-0000-0000A1720000}"/>
    <cellStyle name="Normal 83 5 2 2 2" xfId="15353" xr:uid="{00000000-0005-0000-0000-0000A2720000}"/>
    <cellStyle name="Normal 83 5 2 2 2 2" xfId="32840" xr:uid="{00000000-0005-0000-0000-0000A3720000}"/>
    <cellStyle name="Normal 83 5 2 2 3" xfId="32839" xr:uid="{00000000-0005-0000-0000-0000A4720000}"/>
    <cellStyle name="Normal 83 5 2 3" xfId="15354" xr:uid="{00000000-0005-0000-0000-0000A5720000}"/>
    <cellStyle name="Normal 83 5 2 3 2" xfId="32841" xr:uid="{00000000-0005-0000-0000-0000A6720000}"/>
    <cellStyle name="Normal 83 5 2 4" xfId="32838" xr:uid="{00000000-0005-0000-0000-0000A7720000}"/>
    <cellStyle name="Normal 83 5 3" xfId="15355" xr:uid="{00000000-0005-0000-0000-0000A8720000}"/>
    <cellStyle name="Normal 83 5 3 2" xfId="15356" xr:uid="{00000000-0005-0000-0000-0000A9720000}"/>
    <cellStyle name="Normal 83 5 3 2 2" xfId="32843" xr:uid="{00000000-0005-0000-0000-0000AA720000}"/>
    <cellStyle name="Normal 83 5 3 3" xfId="32842" xr:uid="{00000000-0005-0000-0000-0000AB720000}"/>
    <cellStyle name="Normal 83 5 4" xfId="15357" xr:uid="{00000000-0005-0000-0000-0000AC720000}"/>
    <cellStyle name="Normal 83 5 4 2" xfId="32844" xr:uid="{00000000-0005-0000-0000-0000AD720000}"/>
    <cellStyle name="Normal 83 5 5" xfId="32837" xr:uid="{00000000-0005-0000-0000-0000AE720000}"/>
    <cellStyle name="Normal 83 6" xfId="15358" xr:uid="{00000000-0005-0000-0000-0000AF720000}"/>
    <cellStyle name="Normal 83 6 2" xfId="15359" xr:uid="{00000000-0005-0000-0000-0000B0720000}"/>
    <cellStyle name="Normal 83 6 2 2" xfId="15360" xr:uid="{00000000-0005-0000-0000-0000B1720000}"/>
    <cellStyle name="Normal 83 6 2 2 2" xfId="15361" xr:uid="{00000000-0005-0000-0000-0000B2720000}"/>
    <cellStyle name="Normal 83 6 2 2 2 2" xfId="32848" xr:uid="{00000000-0005-0000-0000-0000B3720000}"/>
    <cellStyle name="Normal 83 6 2 2 3" xfId="32847" xr:uid="{00000000-0005-0000-0000-0000B4720000}"/>
    <cellStyle name="Normal 83 6 2 3" xfId="15362" xr:uid="{00000000-0005-0000-0000-0000B5720000}"/>
    <cellStyle name="Normal 83 6 2 3 2" xfId="32849" xr:uid="{00000000-0005-0000-0000-0000B6720000}"/>
    <cellStyle name="Normal 83 6 2 4" xfId="32846" xr:uid="{00000000-0005-0000-0000-0000B7720000}"/>
    <cellStyle name="Normal 83 6 3" xfId="15363" xr:uid="{00000000-0005-0000-0000-0000B8720000}"/>
    <cellStyle name="Normal 83 6 3 2" xfId="15364" xr:uid="{00000000-0005-0000-0000-0000B9720000}"/>
    <cellStyle name="Normal 83 6 3 2 2" xfId="32851" xr:uid="{00000000-0005-0000-0000-0000BA720000}"/>
    <cellStyle name="Normal 83 6 3 3" xfId="32850" xr:uid="{00000000-0005-0000-0000-0000BB720000}"/>
    <cellStyle name="Normal 83 6 4" xfId="15365" xr:uid="{00000000-0005-0000-0000-0000BC720000}"/>
    <cellStyle name="Normal 83 6 4 2" xfId="32852" xr:uid="{00000000-0005-0000-0000-0000BD720000}"/>
    <cellStyle name="Normal 83 6 5" xfId="32845" xr:uid="{00000000-0005-0000-0000-0000BE720000}"/>
    <cellStyle name="Normal 83 7" xfId="15366" xr:uid="{00000000-0005-0000-0000-0000BF720000}"/>
    <cellStyle name="Normal 83 7 2" xfId="15367" xr:uid="{00000000-0005-0000-0000-0000C0720000}"/>
    <cellStyle name="Normal 83 7 2 2" xfId="15368" xr:uid="{00000000-0005-0000-0000-0000C1720000}"/>
    <cellStyle name="Normal 83 7 2 2 2" xfId="15369" xr:uid="{00000000-0005-0000-0000-0000C2720000}"/>
    <cellStyle name="Normal 83 7 2 2 2 2" xfId="32856" xr:uid="{00000000-0005-0000-0000-0000C3720000}"/>
    <cellStyle name="Normal 83 7 2 2 3" xfId="32855" xr:uid="{00000000-0005-0000-0000-0000C4720000}"/>
    <cellStyle name="Normal 83 7 2 3" xfId="15370" xr:uid="{00000000-0005-0000-0000-0000C5720000}"/>
    <cellStyle name="Normal 83 7 2 3 2" xfId="32857" xr:uid="{00000000-0005-0000-0000-0000C6720000}"/>
    <cellStyle name="Normal 83 7 2 4" xfId="32854" xr:uid="{00000000-0005-0000-0000-0000C7720000}"/>
    <cellStyle name="Normal 83 7 3" xfId="15371" xr:uid="{00000000-0005-0000-0000-0000C8720000}"/>
    <cellStyle name="Normal 83 7 3 2" xfId="15372" xr:uid="{00000000-0005-0000-0000-0000C9720000}"/>
    <cellStyle name="Normal 83 7 3 2 2" xfId="32859" xr:uid="{00000000-0005-0000-0000-0000CA720000}"/>
    <cellStyle name="Normal 83 7 3 3" xfId="32858" xr:uid="{00000000-0005-0000-0000-0000CB720000}"/>
    <cellStyle name="Normal 83 7 4" xfId="15373" xr:uid="{00000000-0005-0000-0000-0000CC720000}"/>
    <cellStyle name="Normal 83 7 4 2" xfId="32860" xr:uid="{00000000-0005-0000-0000-0000CD720000}"/>
    <cellStyle name="Normal 83 7 5" xfId="32853" xr:uid="{00000000-0005-0000-0000-0000CE720000}"/>
    <cellStyle name="Normal 83 8" xfId="15374" xr:uid="{00000000-0005-0000-0000-0000CF720000}"/>
    <cellStyle name="Normal 83 8 2" xfId="15375" xr:uid="{00000000-0005-0000-0000-0000D0720000}"/>
    <cellStyle name="Normal 83 8 2 2" xfId="15376" xr:uid="{00000000-0005-0000-0000-0000D1720000}"/>
    <cellStyle name="Normal 83 8 2 2 2" xfId="15377" xr:uid="{00000000-0005-0000-0000-0000D2720000}"/>
    <cellStyle name="Normal 83 8 2 2 2 2" xfId="32864" xr:uid="{00000000-0005-0000-0000-0000D3720000}"/>
    <cellStyle name="Normal 83 8 2 2 3" xfId="32863" xr:uid="{00000000-0005-0000-0000-0000D4720000}"/>
    <cellStyle name="Normal 83 8 2 3" xfId="15378" xr:uid="{00000000-0005-0000-0000-0000D5720000}"/>
    <cellStyle name="Normal 83 8 2 3 2" xfId="32865" xr:uid="{00000000-0005-0000-0000-0000D6720000}"/>
    <cellStyle name="Normal 83 8 2 4" xfId="32862" xr:uid="{00000000-0005-0000-0000-0000D7720000}"/>
    <cellStyle name="Normal 83 8 3" xfId="15379" xr:uid="{00000000-0005-0000-0000-0000D8720000}"/>
    <cellStyle name="Normal 83 8 3 2" xfId="15380" xr:uid="{00000000-0005-0000-0000-0000D9720000}"/>
    <cellStyle name="Normal 83 8 3 2 2" xfId="32867" xr:uid="{00000000-0005-0000-0000-0000DA720000}"/>
    <cellStyle name="Normal 83 8 3 3" xfId="32866" xr:uid="{00000000-0005-0000-0000-0000DB720000}"/>
    <cellStyle name="Normal 83 8 4" xfId="15381" xr:uid="{00000000-0005-0000-0000-0000DC720000}"/>
    <cellStyle name="Normal 83 8 4 2" xfId="32868" xr:uid="{00000000-0005-0000-0000-0000DD720000}"/>
    <cellStyle name="Normal 83 8 5" xfId="32861" xr:uid="{00000000-0005-0000-0000-0000DE720000}"/>
    <cellStyle name="Normal 83 9" xfId="15382" xr:uid="{00000000-0005-0000-0000-0000DF720000}"/>
    <cellStyle name="Normal 83 9 2" xfId="15383" xr:uid="{00000000-0005-0000-0000-0000E0720000}"/>
    <cellStyle name="Normal 83 9 2 2" xfId="15384" xr:uid="{00000000-0005-0000-0000-0000E1720000}"/>
    <cellStyle name="Normal 83 9 2 2 2" xfId="15385" xr:uid="{00000000-0005-0000-0000-0000E2720000}"/>
    <cellStyle name="Normal 83 9 2 2 2 2" xfId="32872" xr:uid="{00000000-0005-0000-0000-0000E3720000}"/>
    <cellStyle name="Normal 83 9 2 2 3" xfId="32871" xr:uid="{00000000-0005-0000-0000-0000E4720000}"/>
    <cellStyle name="Normal 83 9 2 3" xfId="15386" xr:uid="{00000000-0005-0000-0000-0000E5720000}"/>
    <cellStyle name="Normal 83 9 2 3 2" xfId="32873" xr:uid="{00000000-0005-0000-0000-0000E6720000}"/>
    <cellStyle name="Normal 83 9 2 4" xfId="32870" xr:uid="{00000000-0005-0000-0000-0000E7720000}"/>
    <cellStyle name="Normal 83 9 3" xfId="15387" xr:uid="{00000000-0005-0000-0000-0000E8720000}"/>
    <cellStyle name="Normal 83 9 3 2" xfId="15388" xr:uid="{00000000-0005-0000-0000-0000E9720000}"/>
    <cellStyle name="Normal 83 9 3 2 2" xfId="32875" xr:uid="{00000000-0005-0000-0000-0000EA720000}"/>
    <cellStyle name="Normal 83 9 3 3" xfId="32874" xr:uid="{00000000-0005-0000-0000-0000EB720000}"/>
    <cellStyle name="Normal 83 9 4" xfId="15389" xr:uid="{00000000-0005-0000-0000-0000EC720000}"/>
    <cellStyle name="Normal 83 9 4 2" xfId="32876" xr:uid="{00000000-0005-0000-0000-0000ED720000}"/>
    <cellStyle name="Normal 83 9 5" xfId="32869" xr:uid="{00000000-0005-0000-0000-0000EE720000}"/>
    <cellStyle name="Normal 84" xfId="15390" xr:uid="{00000000-0005-0000-0000-0000EF720000}"/>
    <cellStyle name="Normal 84 10" xfId="15391" xr:uid="{00000000-0005-0000-0000-0000F0720000}"/>
    <cellStyle name="Normal 84 10 2" xfId="15392" xr:uid="{00000000-0005-0000-0000-0000F1720000}"/>
    <cellStyle name="Normal 84 10 2 2" xfId="15393" xr:uid="{00000000-0005-0000-0000-0000F2720000}"/>
    <cellStyle name="Normal 84 10 2 2 2" xfId="15394" xr:uid="{00000000-0005-0000-0000-0000F3720000}"/>
    <cellStyle name="Normal 84 10 2 2 2 2" xfId="32881" xr:uid="{00000000-0005-0000-0000-0000F4720000}"/>
    <cellStyle name="Normal 84 10 2 2 3" xfId="32880" xr:uid="{00000000-0005-0000-0000-0000F5720000}"/>
    <cellStyle name="Normal 84 10 2 3" xfId="15395" xr:uid="{00000000-0005-0000-0000-0000F6720000}"/>
    <cellStyle name="Normal 84 10 2 3 2" xfId="32882" xr:uid="{00000000-0005-0000-0000-0000F7720000}"/>
    <cellStyle name="Normal 84 10 2 4" xfId="32879" xr:uid="{00000000-0005-0000-0000-0000F8720000}"/>
    <cellStyle name="Normal 84 10 3" xfId="15396" xr:uid="{00000000-0005-0000-0000-0000F9720000}"/>
    <cellStyle name="Normal 84 10 3 2" xfId="15397" xr:uid="{00000000-0005-0000-0000-0000FA720000}"/>
    <cellStyle name="Normal 84 10 3 2 2" xfId="32884" xr:uid="{00000000-0005-0000-0000-0000FB720000}"/>
    <cellStyle name="Normal 84 10 3 3" xfId="32883" xr:uid="{00000000-0005-0000-0000-0000FC720000}"/>
    <cellStyle name="Normal 84 10 4" xfId="15398" xr:uid="{00000000-0005-0000-0000-0000FD720000}"/>
    <cellStyle name="Normal 84 10 4 2" xfId="32885" xr:uid="{00000000-0005-0000-0000-0000FE720000}"/>
    <cellStyle name="Normal 84 10 5" xfId="32878" xr:uid="{00000000-0005-0000-0000-0000FF720000}"/>
    <cellStyle name="Normal 84 11" xfId="15399" xr:uid="{00000000-0005-0000-0000-000000730000}"/>
    <cellStyle name="Normal 84 11 2" xfId="15400" xr:uid="{00000000-0005-0000-0000-000001730000}"/>
    <cellStyle name="Normal 84 11 2 2" xfId="15401" xr:uid="{00000000-0005-0000-0000-000002730000}"/>
    <cellStyle name="Normal 84 11 2 2 2" xfId="15402" xr:uid="{00000000-0005-0000-0000-000003730000}"/>
    <cellStyle name="Normal 84 11 2 2 2 2" xfId="32889" xr:uid="{00000000-0005-0000-0000-000004730000}"/>
    <cellStyle name="Normal 84 11 2 2 3" xfId="32888" xr:uid="{00000000-0005-0000-0000-000005730000}"/>
    <cellStyle name="Normal 84 11 2 3" xfId="15403" xr:uid="{00000000-0005-0000-0000-000006730000}"/>
    <cellStyle name="Normal 84 11 2 3 2" xfId="32890" xr:uid="{00000000-0005-0000-0000-000007730000}"/>
    <cellStyle name="Normal 84 11 2 4" xfId="32887" xr:uid="{00000000-0005-0000-0000-000008730000}"/>
    <cellStyle name="Normal 84 11 3" xfId="15404" xr:uid="{00000000-0005-0000-0000-000009730000}"/>
    <cellStyle name="Normal 84 11 3 2" xfId="15405" xr:uid="{00000000-0005-0000-0000-00000A730000}"/>
    <cellStyle name="Normal 84 11 3 2 2" xfId="32892" xr:uid="{00000000-0005-0000-0000-00000B730000}"/>
    <cellStyle name="Normal 84 11 3 3" xfId="32891" xr:uid="{00000000-0005-0000-0000-00000C730000}"/>
    <cellStyle name="Normal 84 11 4" xfId="15406" xr:uid="{00000000-0005-0000-0000-00000D730000}"/>
    <cellStyle name="Normal 84 11 4 2" xfId="32893" xr:uid="{00000000-0005-0000-0000-00000E730000}"/>
    <cellStyle name="Normal 84 11 5" xfId="32886" xr:uid="{00000000-0005-0000-0000-00000F730000}"/>
    <cellStyle name="Normal 84 12" xfId="15407" xr:uid="{00000000-0005-0000-0000-000010730000}"/>
    <cellStyle name="Normal 84 12 2" xfId="15408" xr:uid="{00000000-0005-0000-0000-000011730000}"/>
    <cellStyle name="Normal 84 12 2 2" xfId="15409" xr:uid="{00000000-0005-0000-0000-000012730000}"/>
    <cellStyle name="Normal 84 12 2 2 2" xfId="15410" xr:uid="{00000000-0005-0000-0000-000013730000}"/>
    <cellStyle name="Normal 84 12 2 2 2 2" xfId="32897" xr:uid="{00000000-0005-0000-0000-000014730000}"/>
    <cellStyle name="Normal 84 12 2 2 3" xfId="32896" xr:uid="{00000000-0005-0000-0000-000015730000}"/>
    <cellStyle name="Normal 84 12 2 3" xfId="15411" xr:uid="{00000000-0005-0000-0000-000016730000}"/>
    <cellStyle name="Normal 84 12 2 3 2" xfId="32898" xr:uid="{00000000-0005-0000-0000-000017730000}"/>
    <cellStyle name="Normal 84 12 2 4" xfId="32895" xr:uid="{00000000-0005-0000-0000-000018730000}"/>
    <cellStyle name="Normal 84 12 3" xfId="15412" xr:uid="{00000000-0005-0000-0000-000019730000}"/>
    <cellStyle name="Normal 84 12 3 2" xfId="15413" xr:uid="{00000000-0005-0000-0000-00001A730000}"/>
    <cellStyle name="Normal 84 12 3 2 2" xfId="32900" xr:uid="{00000000-0005-0000-0000-00001B730000}"/>
    <cellStyle name="Normal 84 12 3 3" xfId="32899" xr:uid="{00000000-0005-0000-0000-00001C730000}"/>
    <cellStyle name="Normal 84 12 4" xfId="15414" xr:uid="{00000000-0005-0000-0000-00001D730000}"/>
    <cellStyle name="Normal 84 12 4 2" xfId="32901" xr:uid="{00000000-0005-0000-0000-00001E730000}"/>
    <cellStyle name="Normal 84 12 5" xfId="32894" xr:uid="{00000000-0005-0000-0000-00001F730000}"/>
    <cellStyle name="Normal 84 13" xfId="15415" xr:uid="{00000000-0005-0000-0000-000020730000}"/>
    <cellStyle name="Normal 84 13 2" xfId="15416" xr:uid="{00000000-0005-0000-0000-000021730000}"/>
    <cellStyle name="Normal 84 13 2 2" xfId="15417" xr:uid="{00000000-0005-0000-0000-000022730000}"/>
    <cellStyle name="Normal 84 13 2 2 2" xfId="15418" xr:uid="{00000000-0005-0000-0000-000023730000}"/>
    <cellStyle name="Normal 84 13 2 2 2 2" xfId="32905" xr:uid="{00000000-0005-0000-0000-000024730000}"/>
    <cellStyle name="Normal 84 13 2 2 3" xfId="32904" xr:uid="{00000000-0005-0000-0000-000025730000}"/>
    <cellStyle name="Normal 84 13 2 3" xfId="15419" xr:uid="{00000000-0005-0000-0000-000026730000}"/>
    <cellStyle name="Normal 84 13 2 3 2" xfId="32906" xr:uid="{00000000-0005-0000-0000-000027730000}"/>
    <cellStyle name="Normal 84 13 2 4" xfId="32903" xr:uid="{00000000-0005-0000-0000-000028730000}"/>
    <cellStyle name="Normal 84 13 3" xfId="15420" xr:uid="{00000000-0005-0000-0000-000029730000}"/>
    <cellStyle name="Normal 84 13 3 2" xfId="15421" xr:uid="{00000000-0005-0000-0000-00002A730000}"/>
    <cellStyle name="Normal 84 13 3 2 2" xfId="32908" xr:uid="{00000000-0005-0000-0000-00002B730000}"/>
    <cellStyle name="Normal 84 13 3 3" xfId="32907" xr:uid="{00000000-0005-0000-0000-00002C730000}"/>
    <cellStyle name="Normal 84 13 4" xfId="15422" xr:uid="{00000000-0005-0000-0000-00002D730000}"/>
    <cellStyle name="Normal 84 13 4 2" xfId="32909" xr:uid="{00000000-0005-0000-0000-00002E730000}"/>
    <cellStyle name="Normal 84 13 5" xfId="32902" xr:uid="{00000000-0005-0000-0000-00002F730000}"/>
    <cellStyle name="Normal 84 14" xfId="15423" xr:uid="{00000000-0005-0000-0000-000030730000}"/>
    <cellStyle name="Normal 84 14 2" xfId="15424" xr:uid="{00000000-0005-0000-0000-000031730000}"/>
    <cellStyle name="Normal 84 14 2 2" xfId="15425" xr:uid="{00000000-0005-0000-0000-000032730000}"/>
    <cellStyle name="Normal 84 14 2 2 2" xfId="15426" xr:uid="{00000000-0005-0000-0000-000033730000}"/>
    <cellStyle name="Normal 84 14 2 2 2 2" xfId="32913" xr:uid="{00000000-0005-0000-0000-000034730000}"/>
    <cellStyle name="Normal 84 14 2 2 3" xfId="32912" xr:uid="{00000000-0005-0000-0000-000035730000}"/>
    <cellStyle name="Normal 84 14 2 3" xfId="15427" xr:uid="{00000000-0005-0000-0000-000036730000}"/>
    <cellStyle name="Normal 84 14 2 3 2" xfId="32914" xr:uid="{00000000-0005-0000-0000-000037730000}"/>
    <cellStyle name="Normal 84 14 2 4" xfId="32911" xr:uid="{00000000-0005-0000-0000-000038730000}"/>
    <cellStyle name="Normal 84 14 3" xfId="15428" xr:uid="{00000000-0005-0000-0000-000039730000}"/>
    <cellStyle name="Normal 84 14 3 2" xfId="15429" xr:uid="{00000000-0005-0000-0000-00003A730000}"/>
    <cellStyle name="Normal 84 14 3 2 2" xfId="32916" xr:uid="{00000000-0005-0000-0000-00003B730000}"/>
    <cellStyle name="Normal 84 14 3 3" xfId="32915" xr:uid="{00000000-0005-0000-0000-00003C730000}"/>
    <cellStyle name="Normal 84 14 4" xfId="15430" xr:uid="{00000000-0005-0000-0000-00003D730000}"/>
    <cellStyle name="Normal 84 14 4 2" xfId="32917" xr:uid="{00000000-0005-0000-0000-00003E730000}"/>
    <cellStyle name="Normal 84 14 5" xfId="32910" xr:uid="{00000000-0005-0000-0000-00003F730000}"/>
    <cellStyle name="Normal 84 15" xfId="15431" xr:uid="{00000000-0005-0000-0000-000040730000}"/>
    <cellStyle name="Normal 84 15 2" xfId="15432" xr:uid="{00000000-0005-0000-0000-000041730000}"/>
    <cellStyle name="Normal 84 15 2 2" xfId="15433" xr:uid="{00000000-0005-0000-0000-000042730000}"/>
    <cellStyle name="Normal 84 15 2 2 2" xfId="15434" xr:uid="{00000000-0005-0000-0000-000043730000}"/>
    <cellStyle name="Normal 84 15 2 2 2 2" xfId="32921" xr:uid="{00000000-0005-0000-0000-000044730000}"/>
    <cellStyle name="Normal 84 15 2 2 3" xfId="32920" xr:uid="{00000000-0005-0000-0000-000045730000}"/>
    <cellStyle name="Normal 84 15 2 3" xfId="15435" xr:uid="{00000000-0005-0000-0000-000046730000}"/>
    <cellStyle name="Normal 84 15 2 3 2" xfId="32922" xr:uid="{00000000-0005-0000-0000-000047730000}"/>
    <cellStyle name="Normal 84 15 2 4" xfId="32919" xr:uid="{00000000-0005-0000-0000-000048730000}"/>
    <cellStyle name="Normal 84 15 3" xfId="15436" xr:uid="{00000000-0005-0000-0000-000049730000}"/>
    <cellStyle name="Normal 84 15 3 2" xfId="15437" xr:uid="{00000000-0005-0000-0000-00004A730000}"/>
    <cellStyle name="Normal 84 15 3 2 2" xfId="32924" xr:uid="{00000000-0005-0000-0000-00004B730000}"/>
    <cellStyle name="Normal 84 15 3 3" xfId="32923" xr:uid="{00000000-0005-0000-0000-00004C730000}"/>
    <cellStyle name="Normal 84 15 4" xfId="15438" xr:uid="{00000000-0005-0000-0000-00004D730000}"/>
    <cellStyle name="Normal 84 15 4 2" xfId="32925" xr:uid="{00000000-0005-0000-0000-00004E730000}"/>
    <cellStyle name="Normal 84 15 5" xfId="32918" xr:uid="{00000000-0005-0000-0000-00004F730000}"/>
    <cellStyle name="Normal 84 16" xfId="15439" xr:uid="{00000000-0005-0000-0000-000050730000}"/>
    <cellStyle name="Normal 84 16 2" xfId="15440" xr:uid="{00000000-0005-0000-0000-000051730000}"/>
    <cellStyle name="Normal 84 16 2 2" xfId="15441" xr:uid="{00000000-0005-0000-0000-000052730000}"/>
    <cellStyle name="Normal 84 16 2 2 2" xfId="15442" xr:uid="{00000000-0005-0000-0000-000053730000}"/>
    <cellStyle name="Normal 84 16 2 2 2 2" xfId="32929" xr:uid="{00000000-0005-0000-0000-000054730000}"/>
    <cellStyle name="Normal 84 16 2 2 3" xfId="32928" xr:uid="{00000000-0005-0000-0000-000055730000}"/>
    <cellStyle name="Normal 84 16 2 3" xfId="15443" xr:uid="{00000000-0005-0000-0000-000056730000}"/>
    <cellStyle name="Normal 84 16 2 3 2" xfId="32930" xr:uid="{00000000-0005-0000-0000-000057730000}"/>
    <cellStyle name="Normal 84 16 2 4" xfId="32927" xr:uid="{00000000-0005-0000-0000-000058730000}"/>
    <cellStyle name="Normal 84 16 3" xfId="15444" xr:uid="{00000000-0005-0000-0000-000059730000}"/>
    <cellStyle name="Normal 84 16 3 2" xfId="15445" xr:uid="{00000000-0005-0000-0000-00005A730000}"/>
    <cellStyle name="Normal 84 16 3 2 2" xfId="32932" xr:uid="{00000000-0005-0000-0000-00005B730000}"/>
    <cellStyle name="Normal 84 16 3 3" xfId="32931" xr:uid="{00000000-0005-0000-0000-00005C730000}"/>
    <cellStyle name="Normal 84 16 4" xfId="15446" xr:uid="{00000000-0005-0000-0000-00005D730000}"/>
    <cellStyle name="Normal 84 16 4 2" xfId="32933" xr:uid="{00000000-0005-0000-0000-00005E730000}"/>
    <cellStyle name="Normal 84 16 5" xfId="32926" xr:uid="{00000000-0005-0000-0000-00005F730000}"/>
    <cellStyle name="Normal 84 17" xfId="15447" xr:uid="{00000000-0005-0000-0000-000060730000}"/>
    <cellStyle name="Normal 84 17 2" xfId="15448" xr:uid="{00000000-0005-0000-0000-000061730000}"/>
    <cellStyle name="Normal 84 17 2 2" xfId="15449" xr:uid="{00000000-0005-0000-0000-000062730000}"/>
    <cellStyle name="Normal 84 17 2 2 2" xfId="15450" xr:uid="{00000000-0005-0000-0000-000063730000}"/>
    <cellStyle name="Normal 84 17 2 2 2 2" xfId="32937" xr:uid="{00000000-0005-0000-0000-000064730000}"/>
    <cellStyle name="Normal 84 17 2 2 3" xfId="32936" xr:uid="{00000000-0005-0000-0000-000065730000}"/>
    <cellStyle name="Normal 84 17 2 3" xfId="15451" xr:uid="{00000000-0005-0000-0000-000066730000}"/>
    <cellStyle name="Normal 84 17 2 3 2" xfId="32938" xr:uid="{00000000-0005-0000-0000-000067730000}"/>
    <cellStyle name="Normal 84 17 2 4" xfId="32935" xr:uid="{00000000-0005-0000-0000-000068730000}"/>
    <cellStyle name="Normal 84 17 3" xfId="15452" xr:uid="{00000000-0005-0000-0000-000069730000}"/>
    <cellStyle name="Normal 84 17 3 2" xfId="15453" xr:uid="{00000000-0005-0000-0000-00006A730000}"/>
    <cellStyle name="Normal 84 17 3 2 2" xfId="32940" xr:uid="{00000000-0005-0000-0000-00006B730000}"/>
    <cellStyle name="Normal 84 17 3 3" xfId="32939" xr:uid="{00000000-0005-0000-0000-00006C730000}"/>
    <cellStyle name="Normal 84 17 4" xfId="15454" xr:uid="{00000000-0005-0000-0000-00006D730000}"/>
    <cellStyle name="Normal 84 17 4 2" xfId="32941" xr:uid="{00000000-0005-0000-0000-00006E730000}"/>
    <cellStyle name="Normal 84 17 5" xfId="32934" xr:uid="{00000000-0005-0000-0000-00006F730000}"/>
    <cellStyle name="Normal 84 18" xfId="15455" xr:uid="{00000000-0005-0000-0000-000070730000}"/>
    <cellStyle name="Normal 84 18 2" xfId="15456" xr:uid="{00000000-0005-0000-0000-000071730000}"/>
    <cellStyle name="Normal 84 18 2 2" xfId="15457" xr:uid="{00000000-0005-0000-0000-000072730000}"/>
    <cellStyle name="Normal 84 18 2 2 2" xfId="15458" xr:uid="{00000000-0005-0000-0000-000073730000}"/>
    <cellStyle name="Normal 84 18 2 2 2 2" xfId="32945" xr:uid="{00000000-0005-0000-0000-000074730000}"/>
    <cellStyle name="Normal 84 18 2 2 3" xfId="32944" xr:uid="{00000000-0005-0000-0000-000075730000}"/>
    <cellStyle name="Normal 84 18 2 3" xfId="15459" xr:uid="{00000000-0005-0000-0000-000076730000}"/>
    <cellStyle name="Normal 84 18 2 3 2" xfId="32946" xr:uid="{00000000-0005-0000-0000-000077730000}"/>
    <cellStyle name="Normal 84 18 2 4" xfId="32943" xr:uid="{00000000-0005-0000-0000-000078730000}"/>
    <cellStyle name="Normal 84 18 3" xfId="15460" xr:uid="{00000000-0005-0000-0000-000079730000}"/>
    <cellStyle name="Normal 84 18 3 2" xfId="15461" xr:uid="{00000000-0005-0000-0000-00007A730000}"/>
    <cellStyle name="Normal 84 18 3 2 2" xfId="32948" xr:uid="{00000000-0005-0000-0000-00007B730000}"/>
    <cellStyle name="Normal 84 18 3 3" xfId="32947" xr:uid="{00000000-0005-0000-0000-00007C730000}"/>
    <cellStyle name="Normal 84 18 4" xfId="15462" xr:uid="{00000000-0005-0000-0000-00007D730000}"/>
    <cellStyle name="Normal 84 18 4 2" xfId="32949" xr:uid="{00000000-0005-0000-0000-00007E730000}"/>
    <cellStyle name="Normal 84 18 5" xfId="32942" xr:uid="{00000000-0005-0000-0000-00007F730000}"/>
    <cellStyle name="Normal 84 19" xfId="15463" xr:uid="{00000000-0005-0000-0000-000080730000}"/>
    <cellStyle name="Normal 84 19 2" xfId="15464" xr:uid="{00000000-0005-0000-0000-000081730000}"/>
    <cellStyle name="Normal 84 19 2 2" xfId="15465" xr:uid="{00000000-0005-0000-0000-000082730000}"/>
    <cellStyle name="Normal 84 19 2 2 2" xfId="15466" xr:uid="{00000000-0005-0000-0000-000083730000}"/>
    <cellStyle name="Normal 84 19 2 2 2 2" xfId="32953" xr:uid="{00000000-0005-0000-0000-000084730000}"/>
    <cellStyle name="Normal 84 19 2 2 3" xfId="32952" xr:uid="{00000000-0005-0000-0000-000085730000}"/>
    <cellStyle name="Normal 84 19 2 3" xfId="15467" xr:uid="{00000000-0005-0000-0000-000086730000}"/>
    <cellStyle name="Normal 84 19 2 3 2" xfId="32954" xr:uid="{00000000-0005-0000-0000-000087730000}"/>
    <cellStyle name="Normal 84 19 2 4" xfId="32951" xr:uid="{00000000-0005-0000-0000-000088730000}"/>
    <cellStyle name="Normal 84 19 3" xfId="15468" xr:uid="{00000000-0005-0000-0000-000089730000}"/>
    <cellStyle name="Normal 84 19 3 2" xfId="15469" xr:uid="{00000000-0005-0000-0000-00008A730000}"/>
    <cellStyle name="Normal 84 19 3 2 2" xfId="32956" xr:uid="{00000000-0005-0000-0000-00008B730000}"/>
    <cellStyle name="Normal 84 19 3 3" xfId="32955" xr:uid="{00000000-0005-0000-0000-00008C730000}"/>
    <cellStyle name="Normal 84 19 4" xfId="15470" xr:uid="{00000000-0005-0000-0000-00008D730000}"/>
    <cellStyle name="Normal 84 19 4 2" xfId="32957" xr:uid="{00000000-0005-0000-0000-00008E730000}"/>
    <cellStyle name="Normal 84 19 5" xfId="32950" xr:uid="{00000000-0005-0000-0000-00008F730000}"/>
    <cellStyle name="Normal 84 2" xfId="15471" xr:uid="{00000000-0005-0000-0000-000090730000}"/>
    <cellStyle name="Normal 84 2 2" xfId="15472" xr:uid="{00000000-0005-0000-0000-000091730000}"/>
    <cellStyle name="Normal 84 2 2 2" xfId="15473" xr:uid="{00000000-0005-0000-0000-000092730000}"/>
    <cellStyle name="Normal 84 2 2 2 2" xfId="15474" xr:uid="{00000000-0005-0000-0000-000093730000}"/>
    <cellStyle name="Normal 84 2 2 2 2 2" xfId="32961" xr:uid="{00000000-0005-0000-0000-000094730000}"/>
    <cellStyle name="Normal 84 2 2 2 3" xfId="32960" xr:uid="{00000000-0005-0000-0000-000095730000}"/>
    <cellStyle name="Normal 84 2 2 3" xfId="15475" xr:uid="{00000000-0005-0000-0000-000096730000}"/>
    <cellStyle name="Normal 84 2 2 3 2" xfId="32962" xr:uid="{00000000-0005-0000-0000-000097730000}"/>
    <cellStyle name="Normal 84 2 2 4" xfId="32959" xr:uid="{00000000-0005-0000-0000-000098730000}"/>
    <cellStyle name="Normal 84 2 3" xfId="15476" xr:uid="{00000000-0005-0000-0000-000099730000}"/>
    <cellStyle name="Normal 84 2 3 2" xfId="15477" xr:uid="{00000000-0005-0000-0000-00009A730000}"/>
    <cellStyle name="Normal 84 2 3 2 2" xfId="32964" xr:uid="{00000000-0005-0000-0000-00009B730000}"/>
    <cellStyle name="Normal 84 2 3 3" xfId="32963" xr:uid="{00000000-0005-0000-0000-00009C730000}"/>
    <cellStyle name="Normal 84 2 4" xfId="15478" xr:uid="{00000000-0005-0000-0000-00009D730000}"/>
    <cellStyle name="Normal 84 2 4 2" xfId="32965" xr:uid="{00000000-0005-0000-0000-00009E730000}"/>
    <cellStyle name="Normal 84 2 5" xfId="32958" xr:uid="{00000000-0005-0000-0000-00009F730000}"/>
    <cellStyle name="Normal 84 20" xfId="15479" xr:uid="{00000000-0005-0000-0000-0000A0730000}"/>
    <cellStyle name="Normal 84 20 2" xfId="15480" xr:uid="{00000000-0005-0000-0000-0000A1730000}"/>
    <cellStyle name="Normal 84 20 2 2" xfId="15481" xr:uid="{00000000-0005-0000-0000-0000A2730000}"/>
    <cellStyle name="Normal 84 20 2 2 2" xfId="15482" xr:uid="{00000000-0005-0000-0000-0000A3730000}"/>
    <cellStyle name="Normal 84 20 2 2 2 2" xfId="32969" xr:uid="{00000000-0005-0000-0000-0000A4730000}"/>
    <cellStyle name="Normal 84 20 2 2 3" xfId="32968" xr:uid="{00000000-0005-0000-0000-0000A5730000}"/>
    <cellStyle name="Normal 84 20 2 3" xfId="15483" xr:uid="{00000000-0005-0000-0000-0000A6730000}"/>
    <cellStyle name="Normal 84 20 2 3 2" xfId="32970" xr:uid="{00000000-0005-0000-0000-0000A7730000}"/>
    <cellStyle name="Normal 84 20 2 4" xfId="32967" xr:uid="{00000000-0005-0000-0000-0000A8730000}"/>
    <cellStyle name="Normal 84 20 3" xfId="15484" xr:uid="{00000000-0005-0000-0000-0000A9730000}"/>
    <cellStyle name="Normal 84 20 3 2" xfId="15485" xr:uid="{00000000-0005-0000-0000-0000AA730000}"/>
    <cellStyle name="Normal 84 20 3 2 2" xfId="32972" xr:uid="{00000000-0005-0000-0000-0000AB730000}"/>
    <cellStyle name="Normal 84 20 3 3" xfId="32971" xr:uid="{00000000-0005-0000-0000-0000AC730000}"/>
    <cellStyle name="Normal 84 20 4" xfId="15486" xr:uid="{00000000-0005-0000-0000-0000AD730000}"/>
    <cellStyle name="Normal 84 20 4 2" xfId="32973" xr:uid="{00000000-0005-0000-0000-0000AE730000}"/>
    <cellStyle name="Normal 84 20 5" xfId="32966" xr:uid="{00000000-0005-0000-0000-0000AF730000}"/>
    <cellStyle name="Normal 84 21" xfId="15487" xr:uid="{00000000-0005-0000-0000-0000B0730000}"/>
    <cellStyle name="Normal 84 21 2" xfId="15488" xr:uid="{00000000-0005-0000-0000-0000B1730000}"/>
    <cellStyle name="Normal 84 21 2 2" xfId="15489" xr:uid="{00000000-0005-0000-0000-0000B2730000}"/>
    <cellStyle name="Normal 84 21 2 2 2" xfId="15490" xr:uid="{00000000-0005-0000-0000-0000B3730000}"/>
    <cellStyle name="Normal 84 21 2 2 2 2" xfId="32977" xr:uid="{00000000-0005-0000-0000-0000B4730000}"/>
    <cellStyle name="Normal 84 21 2 2 3" xfId="32976" xr:uid="{00000000-0005-0000-0000-0000B5730000}"/>
    <cellStyle name="Normal 84 21 2 3" xfId="15491" xr:uid="{00000000-0005-0000-0000-0000B6730000}"/>
    <cellStyle name="Normal 84 21 2 3 2" xfId="32978" xr:uid="{00000000-0005-0000-0000-0000B7730000}"/>
    <cellStyle name="Normal 84 21 2 4" xfId="32975" xr:uid="{00000000-0005-0000-0000-0000B8730000}"/>
    <cellStyle name="Normal 84 21 3" xfId="15492" xr:uid="{00000000-0005-0000-0000-0000B9730000}"/>
    <cellStyle name="Normal 84 21 3 2" xfId="15493" xr:uid="{00000000-0005-0000-0000-0000BA730000}"/>
    <cellStyle name="Normal 84 21 3 2 2" xfId="32980" xr:uid="{00000000-0005-0000-0000-0000BB730000}"/>
    <cellStyle name="Normal 84 21 3 3" xfId="32979" xr:uid="{00000000-0005-0000-0000-0000BC730000}"/>
    <cellStyle name="Normal 84 21 4" xfId="15494" xr:uid="{00000000-0005-0000-0000-0000BD730000}"/>
    <cellStyle name="Normal 84 21 4 2" xfId="32981" xr:uid="{00000000-0005-0000-0000-0000BE730000}"/>
    <cellStyle name="Normal 84 21 5" xfId="32974" xr:uid="{00000000-0005-0000-0000-0000BF730000}"/>
    <cellStyle name="Normal 84 22" xfId="15495" xr:uid="{00000000-0005-0000-0000-0000C0730000}"/>
    <cellStyle name="Normal 84 22 2" xfId="15496" xr:uid="{00000000-0005-0000-0000-0000C1730000}"/>
    <cellStyle name="Normal 84 22 2 2" xfId="15497" xr:uid="{00000000-0005-0000-0000-0000C2730000}"/>
    <cellStyle name="Normal 84 22 2 2 2" xfId="15498" xr:uid="{00000000-0005-0000-0000-0000C3730000}"/>
    <cellStyle name="Normal 84 22 2 2 2 2" xfId="32985" xr:uid="{00000000-0005-0000-0000-0000C4730000}"/>
    <cellStyle name="Normal 84 22 2 2 3" xfId="32984" xr:uid="{00000000-0005-0000-0000-0000C5730000}"/>
    <cellStyle name="Normal 84 22 2 3" xfId="15499" xr:uid="{00000000-0005-0000-0000-0000C6730000}"/>
    <cellStyle name="Normal 84 22 2 3 2" xfId="32986" xr:uid="{00000000-0005-0000-0000-0000C7730000}"/>
    <cellStyle name="Normal 84 22 2 4" xfId="32983" xr:uid="{00000000-0005-0000-0000-0000C8730000}"/>
    <cellStyle name="Normal 84 22 3" xfId="15500" xr:uid="{00000000-0005-0000-0000-0000C9730000}"/>
    <cellStyle name="Normal 84 22 3 2" xfId="15501" xr:uid="{00000000-0005-0000-0000-0000CA730000}"/>
    <cellStyle name="Normal 84 22 3 2 2" xfId="32988" xr:uid="{00000000-0005-0000-0000-0000CB730000}"/>
    <cellStyle name="Normal 84 22 3 3" xfId="32987" xr:uid="{00000000-0005-0000-0000-0000CC730000}"/>
    <cellStyle name="Normal 84 22 4" xfId="15502" xr:uid="{00000000-0005-0000-0000-0000CD730000}"/>
    <cellStyle name="Normal 84 22 4 2" xfId="32989" xr:uid="{00000000-0005-0000-0000-0000CE730000}"/>
    <cellStyle name="Normal 84 22 5" xfId="32982" xr:uid="{00000000-0005-0000-0000-0000CF730000}"/>
    <cellStyle name="Normal 84 23" xfId="15503" xr:uid="{00000000-0005-0000-0000-0000D0730000}"/>
    <cellStyle name="Normal 84 23 2" xfId="15504" xr:uid="{00000000-0005-0000-0000-0000D1730000}"/>
    <cellStyle name="Normal 84 23 2 2" xfId="15505" xr:uid="{00000000-0005-0000-0000-0000D2730000}"/>
    <cellStyle name="Normal 84 23 2 2 2" xfId="32992" xr:uid="{00000000-0005-0000-0000-0000D3730000}"/>
    <cellStyle name="Normal 84 23 2 3" xfId="32991" xr:uid="{00000000-0005-0000-0000-0000D4730000}"/>
    <cellStyle name="Normal 84 23 3" xfId="15506" xr:uid="{00000000-0005-0000-0000-0000D5730000}"/>
    <cellStyle name="Normal 84 23 3 2" xfId="32993" xr:uid="{00000000-0005-0000-0000-0000D6730000}"/>
    <cellStyle name="Normal 84 23 4" xfId="32990" xr:uid="{00000000-0005-0000-0000-0000D7730000}"/>
    <cellStyle name="Normal 84 24" xfId="15507" xr:uid="{00000000-0005-0000-0000-0000D8730000}"/>
    <cellStyle name="Normal 84 24 2" xfId="15508" xr:uid="{00000000-0005-0000-0000-0000D9730000}"/>
    <cellStyle name="Normal 84 24 2 2" xfId="32995" xr:uid="{00000000-0005-0000-0000-0000DA730000}"/>
    <cellStyle name="Normal 84 24 3" xfId="32994" xr:uid="{00000000-0005-0000-0000-0000DB730000}"/>
    <cellStyle name="Normal 84 25" xfId="15509" xr:uid="{00000000-0005-0000-0000-0000DC730000}"/>
    <cellStyle name="Normal 84 25 2" xfId="32996" xr:uid="{00000000-0005-0000-0000-0000DD730000}"/>
    <cellStyle name="Normal 84 26" xfId="32877" xr:uid="{00000000-0005-0000-0000-0000DE730000}"/>
    <cellStyle name="Normal 84 3" xfId="15510" xr:uid="{00000000-0005-0000-0000-0000DF730000}"/>
    <cellStyle name="Normal 84 3 2" xfId="15511" xr:uid="{00000000-0005-0000-0000-0000E0730000}"/>
    <cellStyle name="Normal 84 3 2 2" xfId="15512" xr:uid="{00000000-0005-0000-0000-0000E1730000}"/>
    <cellStyle name="Normal 84 3 2 2 2" xfId="15513" xr:uid="{00000000-0005-0000-0000-0000E2730000}"/>
    <cellStyle name="Normal 84 3 2 2 2 2" xfId="33000" xr:uid="{00000000-0005-0000-0000-0000E3730000}"/>
    <cellStyle name="Normal 84 3 2 2 3" xfId="32999" xr:uid="{00000000-0005-0000-0000-0000E4730000}"/>
    <cellStyle name="Normal 84 3 2 3" xfId="15514" xr:uid="{00000000-0005-0000-0000-0000E5730000}"/>
    <cellStyle name="Normal 84 3 2 3 2" xfId="33001" xr:uid="{00000000-0005-0000-0000-0000E6730000}"/>
    <cellStyle name="Normal 84 3 2 4" xfId="32998" xr:uid="{00000000-0005-0000-0000-0000E7730000}"/>
    <cellStyle name="Normal 84 3 3" xfId="15515" xr:uid="{00000000-0005-0000-0000-0000E8730000}"/>
    <cellStyle name="Normal 84 3 3 2" xfId="15516" xr:uid="{00000000-0005-0000-0000-0000E9730000}"/>
    <cellStyle name="Normal 84 3 3 2 2" xfId="33003" xr:uid="{00000000-0005-0000-0000-0000EA730000}"/>
    <cellStyle name="Normal 84 3 3 3" xfId="33002" xr:uid="{00000000-0005-0000-0000-0000EB730000}"/>
    <cellStyle name="Normal 84 3 4" xfId="15517" xr:uid="{00000000-0005-0000-0000-0000EC730000}"/>
    <cellStyle name="Normal 84 3 4 2" xfId="33004" xr:uid="{00000000-0005-0000-0000-0000ED730000}"/>
    <cellStyle name="Normal 84 3 5" xfId="32997" xr:uid="{00000000-0005-0000-0000-0000EE730000}"/>
    <cellStyle name="Normal 84 4" xfId="15518" xr:uid="{00000000-0005-0000-0000-0000EF730000}"/>
    <cellStyle name="Normal 84 4 2" xfId="15519" xr:uid="{00000000-0005-0000-0000-0000F0730000}"/>
    <cellStyle name="Normal 84 4 2 2" xfId="15520" xr:uid="{00000000-0005-0000-0000-0000F1730000}"/>
    <cellStyle name="Normal 84 4 2 2 2" xfId="15521" xr:uid="{00000000-0005-0000-0000-0000F2730000}"/>
    <cellStyle name="Normal 84 4 2 2 2 2" xfId="33008" xr:uid="{00000000-0005-0000-0000-0000F3730000}"/>
    <cellStyle name="Normal 84 4 2 2 3" xfId="33007" xr:uid="{00000000-0005-0000-0000-0000F4730000}"/>
    <cellStyle name="Normal 84 4 2 3" xfId="15522" xr:uid="{00000000-0005-0000-0000-0000F5730000}"/>
    <cellStyle name="Normal 84 4 2 3 2" xfId="33009" xr:uid="{00000000-0005-0000-0000-0000F6730000}"/>
    <cellStyle name="Normal 84 4 2 4" xfId="33006" xr:uid="{00000000-0005-0000-0000-0000F7730000}"/>
    <cellStyle name="Normal 84 4 3" xfId="15523" xr:uid="{00000000-0005-0000-0000-0000F8730000}"/>
    <cellStyle name="Normal 84 4 3 2" xfId="15524" xr:uid="{00000000-0005-0000-0000-0000F9730000}"/>
    <cellStyle name="Normal 84 4 3 2 2" xfId="33011" xr:uid="{00000000-0005-0000-0000-0000FA730000}"/>
    <cellStyle name="Normal 84 4 3 3" xfId="33010" xr:uid="{00000000-0005-0000-0000-0000FB730000}"/>
    <cellStyle name="Normal 84 4 4" xfId="15525" xr:uid="{00000000-0005-0000-0000-0000FC730000}"/>
    <cellStyle name="Normal 84 4 4 2" xfId="33012" xr:uid="{00000000-0005-0000-0000-0000FD730000}"/>
    <cellStyle name="Normal 84 4 5" xfId="33005" xr:uid="{00000000-0005-0000-0000-0000FE730000}"/>
    <cellStyle name="Normal 84 5" xfId="15526" xr:uid="{00000000-0005-0000-0000-0000FF730000}"/>
    <cellStyle name="Normal 84 5 2" xfId="15527" xr:uid="{00000000-0005-0000-0000-000000740000}"/>
    <cellStyle name="Normal 84 5 2 2" xfId="15528" xr:uid="{00000000-0005-0000-0000-000001740000}"/>
    <cellStyle name="Normal 84 5 2 2 2" xfId="15529" xr:uid="{00000000-0005-0000-0000-000002740000}"/>
    <cellStyle name="Normal 84 5 2 2 2 2" xfId="33016" xr:uid="{00000000-0005-0000-0000-000003740000}"/>
    <cellStyle name="Normal 84 5 2 2 3" xfId="33015" xr:uid="{00000000-0005-0000-0000-000004740000}"/>
    <cellStyle name="Normal 84 5 2 3" xfId="15530" xr:uid="{00000000-0005-0000-0000-000005740000}"/>
    <cellStyle name="Normal 84 5 2 3 2" xfId="33017" xr:uid="{00000000-0005-0000-0000-000006740000}"/>
    <cellStyle name="Normal 84 5 2 4" xfId="33014" xr:uid="{00000000-0005-0000-0000-000007740000}"/>
    <cellStyle name="Normal 84 5 3" xfId="15531" xr:uid="{00000000-0005-0000-0000-000008740000}"/>
    <cellStyle name="Normal 84 5 3 2" xfId="15532" xr:uid="{00000000-0005-0000-0000-000009740000}"/>
    <cellStyle name="Normal 84 5 3 2 2" xfId="33019" xr:uid="{00000000-0005-0000-0000-00000A740000}"/>
    <cellStyle name="Normal 84 5 3 3" xfId="33018" xr:uid="{00000000-0005-0000-0000-00000B740000}"/>
    <cellStyle name="Normal 84 5 4" xfId="15533" xr:uid="{00000000-0005-0000-0000-00000C740000}"/>
    <cellStyle name="Normal 84 5 4 2" xfId="33020" xr:uid="{00000000-0005-0000-0000-00000D740000}"/>
    <cellStyle name="Normal 84 5 5" xfId="33013" xr:uid="{00000000-0005-0000-0000-00000E740000}"/>
    <cellStyle name="Normal 84 6" xfId="15534" xr:uid="{00000000-0005-0000-0000-00000F740000}"/>
    <cellStyle name="Normal 84 6 2" xfId="15535" xr:uid="{00000000-0005-0000-0000-000010740000}"/>
    <cellStyle name="Normal 84 6 2 2" xfId="15536" xr:uid="{00000000-0005-0000-0000-000011740000}"/>
    <cellStyle name="Normal 84 6 2 2 2" xfId="15537" xr:uid="{00000000-0005-0000-0000-000012740000}"/>
    <cellStyle name="Normal 84 6 2 2 2 2" xfId="33024" xr:uid="{00000000-0005-0000-0000-000013740000}"/>
    <cellStyle name="Normal 84 6 2 2 3" xfId="33023" xr:uid="{00000000-0005-0000-0000-000014740000}"/>
    <cellStyle name="Normal 84 6 2 3" xfId="15538" xr:uid="{00000000-0005-0000-0000-000015740000}"/>
    <cellStyle name="Normal 84 6 2 3 2" xfId="33025" xr:uid="{00000000-0005-0000-0000-000016740000}"/>
    <cellStyle name="Normal 84 6 2 4" xfId="33022" xr:uid="{00000000-0005-0000-0000-000017740000}"/>
    <cellStyle name="Normal 84 6 3" xfId="15539" xr:uid="{00000000-0005-0000-0000-000018740000}"/>
    <cellStyle name="Normal 84 6 3 2" xfId="15540" xr:uid="{00000000-0005-0000-0000-000019740000}"/>
    <cellStyle name="Normal 84 6 3 2 2" xfId="33027" xr:uid="{00000000-0005-0000-0000-00001A740000}"/>
    <cellStyle name="Normal 84 6 3 3" xfId="33026" xr:uid="{00000000-0005-0000-0000-00001B740000}"/>
    <cellStyle name="Normal 84 6 4" xfId="15541" xr:uid="{00000000-0005-0000-0000-00001C740000}"/>
    <cellStyle name="Normal 84 6 4 2" xfId="33028" xr:uid="{00000000-0005-0000-0000-00001D740000}"/>
    <cellStyle name="Normal 84 6 5" xfId="33021" xr:uid="{00000000-0005-0000-0000-00001E740000}"/>
    <cellStyle name="Normal 84 7" xfId="15542" xr:uid="{00000000-0005-0000-0000-00001F740000}"/>
    <cellStyle name="Normal 84 7 2" xfId="15543" xr:uid="{00000000-0005-0000-0000-000020740000}"/>
    <cellStyle name="Normal 84 7 2 2" xfId="15544" xr:uid="{00000000-0005-0000-0000-000021740000}"/>
    <cellStyle name="Normal 84 7 2 2 2" xfId="15545" xr:uid="{00000000-0005-0000-0000-000022740000}"/>
    <cellStyle name="Normal 84 7 2 2 2 2" xfId="33032" xr:uid="{00000000-0005-0000-0000-000023740000}"/>
    <cellStyle name="Normal 84 7 2 2 3" xfId="33031" xr:uid="{00000000-0005-0000-0000-000024740000}"/>
    <cellStyle name="Normal 84 7 2 3" xfId="15546" xr:uid="{00000000-0005-0000-0000-000025740000}"/>
    <cellStyle name="Normal 84 7 2 3 2" xfId="33033" xr:uid="{00000000-0005-0000-0000-000026740000}"/>
    <cellStyle name="Normal 84 7 2 4" xfId="33030" xr:uid="{00000000-0005-0000-0000-000027740000}"/>
    <cellStyle name="Normal 84 7 3" xfId="15547" xr:uid="{00000000-0005-0000-0000-000028740000}"/>
    <cellStyle name="Normal 84 7 3 2" xfId="15548" xr:uid="{00000000-0005-0000-0000-000029740000}"/>
    <cellStyle name="Normal 84 7 3 2 2" xfId="33035" xr:uid="{00000000-0005-0000-0000-00002A740000}"/>
    <cellStyle name="Normal 84 7 3 3" xfId="33034" xr:uid="{00000000-0005-0000-0000-00002B740000}"/>
    <cellStyle name="Normal 84 7 4" xfId="15549" xr:uid="{00000000-0005-0000-0000-00002C740000}"/>
    <cellStyle name="Normal 84 7 4 2" xfId="33036" xr:uid="{00000000-0005-0000-0000-00002D740000}"/>
    <cellStyle name="Normal 84 7 5" xfId="33029" xr:uid="{00000000-0005-0000-0000-00002E740000}"/>
    <cellStyle name="Normal 84 8" xfId="15550" xr:uid="{00000000-0005-0000-0000-00002F740000}"/>
    <cellStyle name="Normal 84 8 2" xfId="15551" xr:uid="{00000000-0005-0000-0000-000030740000}"/>
    <cellStyle name="Normal 84 8 2 2" xfId="15552" xr:uid="{00000000-0005-0000-0000-000031740000}"/>
    <cellStyle name="Normal 84 8 2 2 2" xfId="15553" xr:uid="{00000000-0005-0000-0000-000032740000}"/>
    <cellStyle name="Normal 84 8 2 2 2 2" xfId="33040" xr:uid="{00000000-0005-0000-0000-000033740000}"/>
    <cellStyle name="Normal 84 8 2 2 3" xfId="33039" xr:uid="{00000000-0005-0000-0000-000034740000}"/>
    <cellStyle name="Normal 84 8 2 3" xfId="15554" xr:uid="{00000000-0005-0000-0000-000035740000}"/>
    <cellStyle name="Normal 84 8 2 3 2" xfId="33041" xr:uid="{00000000-0005-0000-0000-000036740000}"/>
    <cellStyle name="Normal 84 8 2 4" xfId="33038" xr:uid="{00000000-0005-0000-0000-000037740000}"/>
    <cellStyle name="Normal 84 8 3" xfId="15555" xr:uid="{00000000-0005-0000-0000-000038740000}"/>
    <cellStyle name="Normal 84 8 3 2" xfId="15556" xr:uid="{00000000-0005-0000-0000-000039740000}"/>
    <cellStyle name="Normal 84 8 3 2 2" xfId="33043" xr:uid="{00000000-0005-0000-0000-00003A740000}"/>
    <cellStyle name="Normal 84 8 3 3" xfId="33042" xr:uid="{00000000-0005-0000-0000-00003B740000}"/>
    <cellStyle name="Normal 84 8 4" xfId="15557" xr:uid="{00000000-0005-0000-0000-00003C740000}"/>
    <cellStyle name="Normal 84 8 4 2" xfId="33044" xr:uid="{00000000-0005-0000-0000-00003D740000}"/>
    <cellStyle name="Normal 84 8 5" xfId="33037" xr:uid="{00000000-0005-0000-0000-00003E740000}"/>
    <cellStyle name="Normal 84 9" xfId="15558" xr:uid="{00000000-0005-0000-0000-00003F740000}"/>
    <cellStyle name="Normal 84 9 2" xfId="15559" xr:uid="{00000000-0005-0000-0000-000040740000}"/>
    <cellStyle name="Normal 84 9 2 2" xfId="15560" xr:uid="{00000000-0005-0000-0000-000041740000}"/>
    <cellStyle name="Normal 84 9 2 2 2" xfId="15561" xr:uid="{00000000-0005-0000-0000-000042740000}"/>
    <cellStyle name="Normal 84 9 2 2 2 2" xfId="33048" xr:uid="{00000000-0005-0000-0000-000043740000}"/>
    <cellStyle name="Normal 84 9 2 2 3" xfId="33047" xr:uid="{00000000-0005-0000-0000-000044740000}"/>
    <cellStyle name="Normal 84 9 2 3" xfId="15562" xr:uid="{00000000-0005-0000-0000-000045740000}"/>
    <cellStyle name="Normal 84 9 2 3 2" xfId="33049" xr:uid="{00000000-0005-0000-0000-000046740000}"/>
    <cellStyle name="Normal 84 9 2 4" xfId="33046" xr:uid="{00000000-0005-0000-0000-000047740000}"/>
    <cellStyle name="Normal 84 9 3" xfId="15563" xr:uid="{00000000-0005-0000-0000-000048740000}"/>
    <cellStyle name="Normal 84 9 3 2" xfId="15564" xr:uid="{00000000-0005-0000-0000-000049740000}"/>
    <cellStyle name="Normal 84 9 3 2 2" xfId="33051" xr:uid="{00000000-0005-0000-0000-00004A740000}"/>
    <cellStyle name="Normal 84 9 3 3" xfId="33050" xr:uid="{00000000-0005-0000-0000-00004B740000}"/>
    <cellStyle name="Normal 84 9 4" xfId="15565" xr:uid="{00000000-0005-0000-0000-00004C740000}"/>
    <cellStyle name="Normal 84 9 4 2" xfId="33052" xr:uid="{00000000-0005-0000-0000-00004D740000}"/>
    <cellStyle name="Normal 84 9 5" xfId="33045" xr:uid="{00000000-0005-0000-0000-00004E740000}"/>
    <cellStyle name="Normal 85" xfId="15566" xr:uid="{00000000-0005-0000-0000-00004F740000}"/>
    <cellStyle name="Normal 85 2" xfId="15567" xr:uid="{00000000-0005-0000-0000-000050740000}"/>
    <cellStyle name="Normal 85 2 2" xfId="15568" xr:uid="{00000000-0005-0000-0000-000051740000}"/>
    <cellStyle name="Normal 85 2 2 2" xfId="33055" xr:uid="{00000000-0005-0000-0000-000052740000}"/>
    <cellStyle name="Normal 85 2 3" xfId="33054" xr:uid="{00000000-0005-0000-0000-000053740000}"/>
    <cellStyle name="Normal 85 3" xfId="15569" xr:uid="{00000000-0005-0000-0000-000054740000}"/>
    <cellStyle name="Normal 85 3 2" xfId="15570" xr:uid="{00000000-0005-0000-0000-000055740000}"/>
    <cellStyle name="Normal 85 3 2 2" xfId="33057" xr:uid="{00000000-0005-0000-0000-000056740000}"/>
    <cellStyle name="Normal 85 3 3" xfId="33056" xr:uid="{00000000-0005-0000-0000-000057740000}"/>
    <cellStyle name="Normal 85 4" xfId="15571" xr:uid="{00000000-0005-0000-0000-000058740000}"/>
    <cellStyle name="Normal 85 4 2" xfId="33058" xr:uid="{00000000-0005-0000-0000-000059740000}"/>
    <cellStyle name="Normal 85 5" xfId="33053" xr:uid="{00000000-0005-0000-0000-00005A740000}"/>
    <cellStyle name="Normal 86" xfId="15572" xr:uid="{00000000-0005-0000-0000-00005B740000}"/>
    <cellStyle name="Normal 86 10" xfId="15573" xr:uid="{00000000-0005-0000-0000-00005C740000}"/>
    <cellStyle name="Normal 86 10 2" xfId="15574" xr:uid="{00000000-0005-0000-0000-00005D740000}"/>
    <cellStyle name="Normal 86 10 2 2" xfId="15575" xr:uid="{00000000-0005-0000-0000-00005E740000}"/>
    <cellStyle name="Normal 86 10 2 2 2" xfId="15576" xr:uid="{00000000-0005-0000-0000-00005F740000}"/>
    <cellStyle name="Normal 86 10 2 2 2 2" xfId="33063" xr:uid="{00000000-0005-0000-0000-000060740000}"/>
    <cellStyle name="Normal 86 10 2 2 3" xfId="33062" xr:uid="{00000000-0005-0000-0000-000061740000}"/>
    <cellStyle name="Normal 86 10 2 3" xfId="15577" xr:uid="{00000000-0005-0000-0000-000062740000}"/>
    <cellStyle name="Normal 86 10 2 3 2" xfId="33064" xr:uid="{00000000-0005-0000-0000-000063740000}"/>
    <cellStyle name="Normal 86 10 2 4" xfId="33061" xr:uid="{00000000-0005-0000-0000-000064740000}"/>
    <cellStyle name="Normal 86 10 3" xfId="15578" xr:uid="{00000000-0005-0000-0000-000065740000}"/>
    <cellStyle name="Normal 86 10 3 2" xfId="15579" xr:uid="{00000000-0005-0000-0000-000066740000}"/>
    <cellStyle name="Normal 86 10 3 2 2" xfId="33066" xr:uid="{00000000-0005-0000-0000-000067740000}"/>
    <cellStyle name="Normal 86 10 3 3" xfId="33065" xr:uid="{00000000-0005-0000-0000-000068740000}"/>
    <cellStyle name="Normal 86 10 4" xfId="15580" xr:uid="{00000000-0005-0000-0000-000069740000}"/>
    <cellStyle name="Normal 86 10 4 2" xfId="33067" xr:uid="{00000000-0005-0000-0000-00006A740000}"/>
    <cellStyle name="Normal 86 10 5" xfId="33060" xr:uid="{00000000-0005-0000-0000-00006B740000}"/>
    <cellStyle name="Normal 86 11" xfId="15581" xr:uid="{00000000-0005-0000-0000-00006C740000}"/>
    <cellStyle name="Normal 86 11 2" xfId="15582" xr:uid="{00000000-0005-0000-0000-00006D740000}"/>
    <cellStyle name="Normal 86 11 2 2" xfId="15583" xr:uid="{00000000-0005-0000-0000-00006E740000}"/>
    <cellStyle name="Normal 86 11 2 2 2" xfId="15584" xr:uid="{00000000-0005-0000-0000-00006F740000}"/>
    <cellStyle name="Normal 86 11 2 2 2 2" xfId="33071" xr:uid="{00000000-0005-0000-0000-000070740000}"/>
    <cellStyle name="Normal 86 11 2 2 3" xfId="33070" xr:uid="{00000000-0005-0000-0000-000071740000}"/>
    <cellStyle name="Normal 86 11 2 3" xfId="15585" xr:uid="{00000000-0005-0000-0000-000072740000}"/>
    <cellStyle name="Normal 86 11 2 3 2" xfId="33072" xr:uid="{00000000-0005-0000-0000-000073740000}"/>
    <cellStyle name="Normal 86 11 2 4" xfId="33069" xr:uid="{00000000-0005-0000-0000-000074740000}"/>
    <cellStyle name="Normal 86 11 3" xfId="15586" xr:uid="{00000000-0005-0000-0000-000075740000}"/>
    <cellStyle name="Normal 86 11 3 2" xfId="15587" xr:uid="{00000000-0005-0000-0000-000076740000}"/>
    <cellStyle name="Normal 86 11 3 2 2" xfId="33074" xr:uid="{00000000-0005-0000-0000-000077740000}"/>
    <cellStyle name="Normal 86 11 3 3" xfId="33073" xr:uid="{00000000-0005-0000-0000-000078740000}"/>
    <cellStyle name="Normal 86 11 4" xfId="15588" xr:uid="{00000000-0005-0000-0000-000079740000}"/>
    <cellStyle name="Normal 86 11 4 2" xfId="33075" xr:uid="{00000000-0005-0000-0000-00007A740000}"/>
    <cellStyle name="Normal 86 11 5" xfId="33068" xr:uid="{00000000-0005-0000-0000-00007B740000}"/>
    <cellStyle name="Normal 86 12" xfId="15589" xr:uid="{00000000-0005-0000-0000-00007C740000}"/>
    <cellStyle name="Normal 86 12 2" xfId="15590" xr:uid="{00000000-0005-0000-0000-00007D740000}"/>
    <cellStyle name="Normal 86 12 2 2" xfId="15591" xr:uid="{00000000-0005-0000-0000-00007E740000}"/>
    <cellStyle name="Normal 86 12 2 2 2" xfId="15592" xr:uid="{00000000-0005-0000-0000-00007F740000}"/>
    <cellStyle name="Normal 86 12 2 2 2 2" xfId="33079" xr:uid="{00000000-0005-0000-0000-000080740000}"/>
    <cellStyle name="Normal 86 12 2 2 3" xfId="33078" xr:uid="{00000000-0005-0000-0000-000081740000}"/>
    <cellStyle name="Normal 86 12 2 3" xfId="15593" xr:uid="{00000000-0005-0000-0000-000082740000}"/>
    <cellStyle name="Normal 86 12 2 3 2" xfId="33080" xr:uid="{00000000-0005-0000-0000-000083740000}"/>
    <cellStyle name="Normal 86 12 2 4" xfId="33077" xr:uid="{00000000-0005-0000-0000-000084740000}"/>
    <cellStyle name="Normal 86 12 3" xfId="15594" xr:uid="{00000000-0005-0000-0000-000085740000}"/>
    <cellStyle name="Normal 86 12 3 2" xfId="15595" xr:uid="{00000000-0005-0000-0000-000086740000}"/>
    <cellStyle name="Normal 86 12 3 2 2" xfId="33082" xr:uid="{00000000-0005-0000-0000-000087740000}"/>
    <cellStyle name="Normal 86 12 3 3" xfId="33081" xr:uid="{00000000-0005-0000-0000-000088740000}"/>
    <cellStyle name="Normal 86 12 4" xfId="15596" xr:uid="{00000000-0005-0000-0000-000089740000}"/>
    <cellStyle name="Normal 86 12 4 2" xfId="33083" xr:uid="{00000000-0005-0000-0000-00008A740000}"/>
    <cellStyle name="Normal 86 12 5" xfId="33076" xr:uid="{00000000-0005-0000-0000-00008B740000}"/>
    <cellStyle name="Normal 86 13" xfId="15597" xr:uid="{00000000-0005-0000-0000-00008C740000}"/>
    <cellStyle name="Normal 86 13 2" xfId="15598" xr:uid="{00000000-0005-0000-0000-00008D740000}"/>
    <cellStyle name="Normal 86 13 2 2" xfId="15599" xr:uid="{00000000-0005-0000-0000-00008E740000}"/>
    <cellStyle name="Normal 86 13 2 2 2" xfId="15600" xr:uid="{00000000-0005-0000-0000-00008F740000}"/>
    <cellStyle name="Normal 86 13 2 2 2 2" xfId="33087" xr:uid="{00000000-0005-0000-0000-000090740000}"/>
    <cellStyle name="Normal 86 13 2 2 3" xfId="33086" xr:uid="{00000000-0005-0000-0000-000091740000}"/>
    <cellStyle name="Normal 86 13 2 3" xfId="15601" xr:uid="{00000000-0005-0000-0000-000092740000}"/>
    <cellStyle name="Normal 86 13 2 3 2" xfId="33088" xr:uid="{00000000-0005-0000-0000-000093740000}"/>
    <cellStyle name="Normal 86 13 2 4" xfId="33085" xr:uid="{00000000-0005-0000-0000-000094740000}"/>
    <cellStyle name="Normal 86 13 3" xfId="15602" xr:uid="{00000000-0005-0000-0000-000095740000}"/>
    <cellStyle name="Normal 86 13 3 2" xfId="15603" xr:uid="{00000000-0005-0000-0000-000096740000}"/>
    <cellStyle name="Normal 86 13 3 2 2" xfId="33090" xr:uid="{00000000-0005-0000-0000-000097740000}"/>
    <cellStyle name="Normal 86 13 3 3" xfId="33089" xr:uid="{00000000-0005-0000-0000-000098740000}"/>
    <cellStyle name="Normal 86 13 4" xfId="15604" xr:uid="{00000000-0005-0000-0000-000099740000}"/>
    <cellStyle name="Normal 86 13 4 2" xfId="33091" xr:uid="{00000000-0005-0000-0000-00009A740000}"/>
    <cellStyle name="Normal 86 13 5" xfId="33084" xr:uid="{00000000-0005-0000-0000-00009B740000}"/>
    <cellStyle name="Normal 86 14" xfId="15605" xr:uid="{00000000-0005-0000-0000-00009C740000}"/>
    <cellStyle name="Normal 86 14 2" xfId="15606" xr:uid="{00000000-0005-0000-0000-00009D740000}"/>
    <cellStyle name="Normal 86 14 2 2" xfId="15607" xr:uid="{00000000-0005-0000-0000-00009E740000}"/>
    <cellStyle name="Normal 86 14 2 2 2" xfId="15608" xr:uid="{00000000-0005-0000-0000-00009F740000}"/>
    <cellStyle name="Normal 86 14 2 2 2 2" xfId="33095" xr:uid="{00000000-0005-0000-0000-0000A0740000}"/>
    <cellStyle name="Normal 86 14 2 2 3" xfId="33094" xr:uid="{00000000-0005-0000-0000-0000A1740000}"/>
    <cellStyle name="Normal 86 14 2 3" xfId="15609" xr:uid="{00000000-0005-0000-0000-0000A2740000}"/>
    <cellStyle name="Normal 86 14 2 3 2" xfId="33096" xr:uid="{00000000-0005-0000-0000-0000A3740000}"/>
    <cellStyle name="Normal 86 14 2 4" xfId="33093" xr:uid="{00000000-0005-0000-0000-0000A4740000}"/>
    <cellStyle name="Normal 86 14 3" xfId="15610" xr:uid="{00000000-0005-0000-0000-0000A5740000}"/>
    <cellStyle name="Normal 86 14 3 2" xfId="15611" xr:uid="{00000000-0005-0000-0000-0000A6740000}"/>
    <cellStyle name="Normal 86 14 3 2 2" xfId="33098" xr:uid="{00000000-0005-0000-0000-0000A7740000}"/>
    <cellStyle name="Normal 86 14 3 3" xfId="33097" xr:uid="{00000000-0005-0000-0000-0000A8740000}"/>
    <cellStyle name="Normal 86 14 4" xfId="15612" xr:uid="{00000000-0005-0000-0000-0000A9740000}"/>
    <cellStyle name="Normal 86 14 4 2" xfId="33099" xr:uid="{00000000-0005-0000-0000-0000AA740000}"/>
    <cellStyle name="Normal 86 14 5" xfId="33092" xr:uid="{00000000-0005-0000-0000-0000AB740000}"/>
    <cellStyle name="Normal 86 15" xfId="15613" xr:uid="{00000000-0005-0000-0000-0000AC740000}"/>
    <cellStyle name="Normal 86 15 2" xfId="15614" xr:uid="{00000000-0005-0000-0000-0000AD740000}"/>
    <cellStyle name="Normal 86 15 2 2" xfId="15615" xr:uid="{00000000-0005-0000-0000-0000AE740000}"/>
    <cellStyle name="Normal 86 15 2 2 2" xfId="15616" xr:uid="{00000000-0005-0000-0000-0000AF740000}"/>
    <cellStyle name="Normal 86 15 2 2 2 2" xfId="33103" xr:uid="{00000000-0005-0000-0000-0000B0740000}"/>
    <cellStyle name="Normal 86 15 2 2 3" xfId="33102" xr:uid="{00000000-0005-0000-0000-0000B1740000}"/>
    <cellStyle name="Normal 86 15 2 3" xfId="15617" xr:uid="{00000000-0005-0000-0000-0000B2740000}"/>
    <cellStyle name="Normal 86 15 2 3 2" xfId="33104" xr:uid="{00000000-0005-0000-0000-0000B3740000}"/>
    <cellStyle name="Normal 86 15 2 4" xfId="33101" xr:uid="{00000000-0005-0000-0000-0000B4740000}"/>
    <cellStyle name="Normal 86 15 3" xfId="15618" xr:uid="{00000000-0005-0000-0000-0000B5740000}"/>
    <cellStyle name="Normal 86 15 3 2" xfId="15619" xr:uid="{00000000-0005-0000-0000-0000B6740000}"/>
    <cellStyle name="Normal 86 15 3 2 2" xfId="33106" xr:uid="{00000000-0005-0000-0000-0000B7740000}"/>
    <cellStyle name="Normal 86 15 3 3" xfId="33105" xr:uid="{00000000-0005-0000-0000-0000B8740000}"/>
    <cellStyle name="Normal 86 15 4" xfId="15620" xr:uid="{00000000-0005-0000-0000-0000B9740000}"/>
    <cellStyle name="Normal 86 15 4 2" xfId="33107" xr:uid="{00000000-0005-0000-0000-0000BA740000}"/>
    <cellStyle name="Normal 86 15 5" xfId="33100" xr:uid="{00000000-0005-0000-0000-0000BB740000}"/>
    <cellStyle name="Normal 86 16" xfId="15621" xr:uid="{00000000-0005-0000-0000-0000BC740000}"/>
    <cellStyle name="Normal 86 16 2" xfId="15622" xr:uid="{00000000-0005-0000-0000-0000BD740000}"/>
    <cellStyle name="Normal 86 16 2 2" xfId="15623" xr:uid="{00000000-0005-0000-0000-0000BE740000}"/>
    <cellStyle name="Normal 86 16 2 2 2" xfId="15624" xr:uid="{00000000-0005-0000-0000-0000BF740000}"/>
    <cellStyle name="Normal 86 16 2 2 2 2" xfId="33111" xr:uid="{00000000-0005-0000-0000-0000C0740000}"/>
    <cellStyle name="Normal 86 16 2 2 3" xfId="33110" xr:uid="{00000000-0005-0000-0000-0000C1740000}"/>
    <cellStyle name="Normal 86 16 2 3" xfId="15625" xr:uid="{00000000-0005-0000-0000-0000C2740000}"/>
    <cellStyle name="Normal 86 16 2 3 2" xfId="33112" xr:uid="{00000000-0005-0000-0000-0000C3740000}"/>
    <cellStyle name="Normal 86 16 2 4" xfId="33109" xr:uid="{00000000-0005-0000-0000-0000C4740000}"/>
    <cellStyle name="Normal 86 16 3" xfId="15626" xr:uid="{00000000-0005-0000-0000-0000C5740000}"/>
    <cellStyle name="Normal 86 16 3 2" xfId="15627" xr:uid="{00000000-0005-0000-0000-0000C6740000}"/>
    <cellStyle name="Normal 86 16 3 2 2" xfId="33114" xr:uid="{00000000-0005-0000-0000-0000C7740000}"/>
    <cellStyle name="Normal 86 16 3 3" xfId="33113" xr:uid="{00000000-0005-0000-0000-0000C8740000}"/>
    <cellStyle name="Normal 86 16 4" xfId="15628" xr:uid="{00000000-0005-0000-0000-0000C9740000}"/>
    <cellStyle name="Normal 86 16 4 2" xfId="33115" xr:uid="{00000000-0005-0000-0000-0000CA740000}"/>
    <cellStyle name="Normal 86 16 5" xfId="33108" xr:uid="{00000000-0005-0000-0000-0000CB740000}"/>
    <cellStyle name="Normal 86 17" xfId="15629" xr:uid="{00000000-0005-0000-0000-0000CC740000}"/>
    <cellStyle name="Normal 86 17 2" xfId="15630" xr:uid="{00000000-0005-0000-0000-0000CD740000}"/>
    <cellStyle name="Normal 86 17 2 2" xfId="15631" xr:uid="{00000000-0005-0000-0000-0000CE740000}"/>
    <cellStyle name="Normal 86 17 2 2 2" xfId="15632" xr:uid="{00000000-0005-0000-0000-0000CF740000}"/>
    <cellStyle name="Normal 86 17 2 2 2 2" xfId="33119" xr:uid="{00000000-0005-0000-0000-0000D0740000}"/>
    <cellStyle name="Normal 86 17 2 2 3" xfId="33118" xr:uid="{00000000-0005-0000-0000-0000D1740000}"/>
    <cellStyle name="Normal 86 17 2 3" xfId="15633" xr:uid="{00000000-0005-0000-0000-0000D2740000}"/>
    <cellStyle name="Normal 86 17 2 3 2" xfId="33120" xr:uid="{00000000-0005-0000-0000-0000D3740000}"/>
    <cellStyle name="Normal 86 17 2 4" xfId="33117" xr:uid="{00000000-0005-0000-0000-0000D4740000}"/>
    <cellStyle name="Normal 86 17 3" xfId="15634" xr:uid="{00000000-0005-0000-0000-0000D5740000}"/>
    <cellStyle name="Normal 86 17 3 2" xfId="15635" xr:uid="{00000000-0005-0000-0000-0000D6740000}"/>
    <cellStyle name="Normal 86 17 3 2 2" xfId="33122" xr:uid="{00000000-0005-0000-0000-0000D7740000}"/>
    <cellStyle name="Normal 86 17 3 3" xfId="33121" xr:uid="{00000000-0005-0000-0000-0000D8740000}"/>
    <cellStyle name="Normal 86 17 4" xfId="15636" xr:uid="{00000000-0005-0000-0000-0000D9740000}"/>
    <cellStyle name="Normal 86 17 4 2" xfId="33123" xr:uid="{00000000-0005-0000-0000-0000DA740000}"/>
    <cellStyle name="Normal 86 17 5" xfId="33116" xr:uid="{00000000-0005-0000-0000-0000DB740000}"/>
    <cellStyle name="Normal 86 18" xfId="15637" xr:uid="{00000000-0005-0000-0000-0000DC740000}"/>
    <cellStyle name="Normal 86 18 2" xfId="15638" xr:uid="{00000000-0005-0000-0000-0000DD740000}"/>
    <cellStyle name="Normal 86 18 2 2" xfId="15639" xr:uid="{00000000-0005-0000-0000-0000DE740000}"/>
    <cellStyle name="Normal 86 18 2 2 2" xfId="15640" xr:uid="{00000000-0005-0000-0000-0000DF740000}"/>
    <cellStyle name="Normal 86 18 2 2 2 2" xfId="33127" xr:uid="{00000000-0005-0000-0000-0000E0740000}"/>
    <cellStyle name="Normal 86 18 2 2 3" xfId="33126" xr:uid="{00000000-0005-0000-0000-0000E1740000}"/>
    <cellStyle name="Normal 86 18 2 3" xfId="15641" xr:uid="{00000000-0005-0000-0000-0000E2740000}"/>
    <cellStyle name="Normal 86 18 2 3 2" xfId="33128" xr:uid="{00000000-0005-0000-0000-0000E3740000}"/>
    <cellStyle name="Normal 86 18 2 4" xfId="33125" xr:uid="{00000000-0005-0000-0000-0000E4740000}"/>
    <cellStyle name="Normal 86 18 3" xfId="15642" xr:uid="{00000000-0005-0000-0000-0000E5740000}"/>
    <cellStyle name="Normal 86 18 3 2" xfId="15643" xr:uid="{00000000-0005-0000-0000-0000E6740000}"/>
    <cellStyle name="Normal 86 18 3 2 2" xfId="33130" xr:uid="{00000000-0005-0000-0000-0000E7740000}"/>
    <cellStyle name="Normal 86 18 3 3" xfId="33129" xr:uid="{00000000-0005-0000-0000-0000E8740000}"/>
    <cellStyle name="Normal 86 18 4" xfId="15644" xr:uid="{00000000-0005-0000-0000-0000E9740000}"/>
    <cellStyle name="Normal 86 18 4 2" xfId="33131" xr:uid="{00000000-0005-0000-0000-0000EA740000}"/>
    <cellStyle name="Normal 86 18 5" xfId="33124" xr:uid="{00000000-0005-0000-0000-0000EB740000}"/>
    <cellStyle name="Normal 86 19" xfId="15645" xr:uid="{00000000-0005-0000-0000-0000EC740000}"/>
    <cellStyle name="Normal 86 19 2" xfId="15646" xr:uid="{00000000-0005-0000-0000-0000ED740000}"/>
    <cellStyle name="Normal 86 19 2 2" xfId="15647" xr:uid="{00000000-0005-0000-0000-0000EE740000}"/>
    <cellStyle name="Normal 86 19 2 2 2" xfId="15648" xr:uid="{00000000-0005-0000-0000-0000EF740000}"/>
    <cellStyle name="Normal 86 19 2 2 2 2" xfId="33135" xr:uid="{00000000-0005-0000-0000-0000F0740000}"/>
    <cellStyle name="Normal 86 19 2 2 3" xfId="33134" xr:uid="{00000000-0005-0000-0000-0000F1740000}"/>
    <cellStyle name="Normal 86 19 2 3" xfId="15649" xr:uid="{00000000-0005-0000-0000-0000F2740000}"/>
    <cellStyle name="Normal 86 19 2 3 2" xfId="33136" xr:uid="{00000000-0005-0000-0000-0000F3740000}"/>
    <cellStyle name="Normal 86 19 2 4" xfId="33133" xr:uid="{00000000-0005-0000-0000-0000F4740000}"/>
    <cellStyle name="Normal 86 19 3" xfId="15650" xr:uid="{00000000-0005-0000-0000-0000F5740000}"/>
    <cellStyle name="Normal 86 19 3 2" xfId="15651" xr:uid="{00000000-0005-0000-0000-0000F6740000}"/>
    <cellStyle name="Normal 86 19 3 2 2" xfId="33138" xr:uid="{00000000-0005-0000-0000-0000F7740000}"/>
    <cellStyle name="Normal 86 19 3 3" xfId="33137" xr:uid="{00000000-0005-0000-0000-0000F8740000}"/>
    <cellStyle name="Normal 86 19 4" xfId="15652" xr:uid="{00000000-0005-0000-0000-0000F9740000}"/>
    <cellStyle name="Normal 86 19 4 2" xfId="33139" xr:uid="{00000000-0005-0000-0000-0000FA740000}"/>
    <cellStyle name="Normal 86 19 5" xfId="33132" xr:uid="{00000000-0005-0000-0000-0000FB740000}"/>
    <cellStyle name="Normal 86 2" xfId="15653" xr:uid="{00000000-0005-0000-0000-0000FC740000}"/>
    <cellStyle name="Normal 86 2 2" xfId="15654" xr:uid="{00000000-0005-0000-0000-0000FD740000}"/>
    <cellStyle name="Normal 86 2 2 2" xfId="15655" xr:uid="{00000000-0005-0000-0000-0000FE740000}"/>
    <cellStyle name="Normal 86 2 2 2 2" xfId="15656" xr:uid="{00000000-0005-0000-0000-0000FF740000}"/>
    <cellStyle name="Normal 86 2 2 2 2 2" xfId="33143" xr:uid="{00000000-0005-0000-0000-000000750000}"/>
    <cellStyle name="Normal 86 2 2 2 3" xfId="33142" xr:uid="{00000000-0005-0000-0000-000001750000}"/>
    <cellStyle name="Normal 86 2 2 3" xfId="15657" xr:uid="{00000000-0005-0000-0000-000002750000}"/>
    <cellStyle name="Normal 86 2 2 3 2" xfId="33144" xr:uid="{00000000-0005-0000-0000-000003750000}"/>
    <cellStyle name="Normal 86 2 2 4" xfId="33141" xr:uid="{00000000-0005-0000-0000-000004750000}"/>
    <cellStyle name="Normal 86 2 3" xfId="15658" xr:uid="{00000000-0005-0000-0000-000005750000}"/>
    <cellStyle name="Normal 86 2 3 2" xfId="15659" xr:uid="{00000000-0005-0000-0000-000006750000}"/>
    <cellStyle name="Normal 86 2 3 2 2" xfId="33146" xr:uid="{00000000-0005-0000-0000-000007750000}"/>
    <cellStyle name="Normal 86 2 3 3" xfId="33145" xr:uid="{00000000-0005-0000-0000-000008750000}"/>
    <cellStyle name="Normal 86 2 4" xfId="15660" xr:uid="{00000000-0005-0000-0000-000009750000}"/>
    <cellStyle name="Normal 86 2 4 2" xfId="33147" xr:uid="{00000000-0005-0000-0000-00000A750000}"/>
    <cellStyle name="Normal 86 2 5" xfId="33140" xr:uid="{00000000-0005-0000-0000-00000B750000}"/>
    <cellStyle name="Normal 86 20" xfId="15661" xr:uid="{00000000-0005-0000-0000-00000C750000}"/>
    <cellStyle name="Normal 86 20 2" xfId="15662" xr:uid="{00000000-0005-0000-0000-00000D750000}"/>
    <cellStyle name="Normal 86 20 2 2" xfId="15663" xr:uid="{00000000-0005-0000-0000-00000E750000}"/>
    <cellStyle name="Normal 86 20 2 2 2" xfId="15664" xr:uid="{00000000-0005-0000-0000-00000F750000}"/>
    <cellStyle name="Normal 86 20 2 2 2 2" xfId="33151" xr:uid="{00000000-0005-0000-0000-000010750000}"/>
    <cellStyle name="Normal 86 20 2 2 3" xfId="33150" xr:uid="{00000000-0005-0000-0000-000011750000}"/>
    <cellStyle name="Normal 86 20 2 3" xfId="15665" xr:uid="{00000000-0005-0000-0000-000012750000}"/>
    <cellStyle name="Normal 86 20 2 3 2" xfId="33152" xr:uid="{00000000-0005-0000-0000-000013750000}"/>
    <cellStyle name="Normal 86 20 2 4" xfId="33149" xr:uid="{00000000-0005-0000-0000-000014750000}"/>
    <cellStyle name="Normal 86 20 3" xfId="15666" xr:uid="{00000000-0005-0000-0000-000015750000}"/>
    <cellStyle name="Normal 86 20 3 2" xfId="15667" xr:uid="{00000000-0005-0000-0000-000016750000}"/>
    <cellStyle name="Normal 86 20 3 2 2" xfId="33154" xr:uid="{00000000-0005-0000-0000-000017750000}"/>
    <cellStyle name="Normal 86 20 3 3" xfId="33153" xr:uid="{00000000-0005-0000-0000-000018750000}"/>
    <cellStyle name="Normal 86 20 4" xfId="15668" xr:uid="{00000000-0005-0000-0000-000019750000}"/>
    <cellStyle name="Normal 86 20 4 2" xfId="33155" xr:uid="{00000000-0005-0000-0000-00001A750000}"/>
    <cellStyle name="Normal 86 20 5" xfId="33148" xr:uid="{00000000-0005-0000-0000-00001B750000}"/>
    <cellStyle name="Normal 86 21" xfId="15669" xr:uid="{00000000-0005-0000-0000-00001C750000}"/>
    <cellStyle name="Normal 86 21 2" xfId="15670" xr:uid="{00000000-0005-0000-0000-00001D750000}"/>
    <cellStyle name="Normal 86 21 2 2" xfId="15671" xr:uid="{00000000-0005-0000-0000-00001E750000}"/>
    <cellStyle name="Normal 86 21 2 2 2" xfId="15672" xr:uid="{00000000-0005-0000-0000-00001F750000}"/>
    <cellStyle name="Normal 86 21 2 2 2 2" xfId="33159" xr:uid="{00000000-0005-0000-0000-000020750000}"/>
    <cellStyle name="Normal 86 21 2 2 3" xfId="33158" xr:uid="{00000000-0005-0000-0000-000021750000}"/>
    <cellStyle name="Normal 86 21 2 3" xfId="15673" xr:uid="{00000000-0005-0000-0000-000022750000}"/>
    <cellStyle name="Normal 86 21 2 3 2" xfId="33160" xr:uid="{00000000-0005-0000-0000-000023750000}"/>
    <cellStyle name="Normal 86 21 2 4" xfId="33157" xr:uid="{00000000-0005-0000-0000-000024750000}"/>
    <cellStyle name="Normal 86 21 3" xfId="15674" xr:uid="{00000000-0005-0000-0000-000025750000}"/>
    <cellStyle name="Normal 86 21 3 2" xfId="15675" xr:uid="{00000000-0005-0000-0000-000026750000}"/>
    <cellStyle name="Normal 86 21 3 2 2" xfId="33162" xr:uid="{00000000-0005-0000-0000-000027750000}"/>
    <cellStyle name="Normal 86 21 3 3" xfId="33161" xr:uid="{00000000-0005-0000-0000-000028750000}"/>
    <cellStyle name="Normal 86 21 4" xfId="15676" xr:uid="{00000000-0005-0000-0000-000029750000}"/>
    <cellStyle name="Normal 86 21 4 2" xfId="33163" xr:uid="{00000000-0005-0000-0000-00002A750000}"/>
    <cellStyle name="Normal 86 21 5" xfId="33156" xr:uid="{00000000-0005-0000-0000-00002B750000}"/>
    <cellStyle name="Normal 86 22" xfId="15677" xr:uid="{00000000-0005-0000-0000-00002C750000}"/>
    <cellStyle name="Normal 86 22 2" xfId="15678" xr:uid="{00000000-0005-0000-0000-00002D750000}"/>
    <cellStyle name="Normal 86 22 2 2" xfId="15679" xr:uid="{00000000-0005-0000-0000-00002E750000}"/>
    <cellStyle name="Normal 86 22 2 2 2" xfId="15680" xr:uid="{00000000-0005-0000-0000-00002F750000}"/>
    <cellStyle name="Normal 86 22 2 2 2 2" xfId="33167" xr:uid="{00000000-0005-0000-0000-000030750000}"/>
    <cellStyle name="Normal 86 22 2 2 3" xfId="33166" xr:uid="{00000000-0005-0000-0000-000031750000}"/>
    <cellStyle name="Normal 86 22 2 3" xfId="15681" xr:uid="{00000000-0005-0000-0000-000032750000}"/>
    <cellStyle name="Normal 86 22 2 3 2" xfId="33168" xr:uid="{00000000-0005-0000-0000-000033750000}"/>
    <cellStyle name="Normal 86 22 2 4" xfId="33165" xr:uid="{00000000-0005-0000-0000-000034750000}"/>
    <cellStyle name="Normal 86 22 3" xfId="15682" xr:uid="{00000000-0005-0000-0000-000035750000}"/>
    <cellStyle name="Normal 86 22 3 2" xfId="15683" xr:uid="{00000000-0005-0000-0000-000036750000}"/>
    <cellStyle name="Normal 86 22 3 2 2" xfId="33170" xr:uid="{00000000-0005-0000-0000-000037750000}"/>
    <cellStyle name="Normal 86 22 3 3" xfId="33169" xr:uid="{00000000-0005-0000-0000-000038750000}"/>
    <cellStyle name="Normal 86 22 4" xfId="15684" xr:uid="{00000000-0005-0000-0000-000039750000}"/>
    <cellStyle name="Normal 86 22 4 2" xfId="33171" xr:uid="{00000000-0005-0000-0000-00003A750000}"/>
    <cellStyle name="Normal 86 22 5" xfId="33164" xr:uid="{00000000-0005-0000-0000-00003B750000}"/>
    <cellStyle name="Normal 86 23" xfId="15685" xr:uid="{00000000-0005-0000-0000-00003C750000}"/>
    <cellStyle name="Normal 86 23 2" xfId="15686" xr:uid="{00000000-0005-0000-0000-00003D750000}"/>
    <cellStyle name="Normal 86 23 2 2" xfId="15687" xr:uid="{00000000-0005-0000-0000-00003E750000}"/>
    <cellStyle name="Normal 86 23 2 2 2" xfId="33174" xr:uid="{00000000-0005-0000-0000-00003F750000}"/>
    <cellStyle name="Normal 86 23 2 3" xfId="33173" xr:uid="{00000000-0005-0000-0000-000040750000}"/>
    <cellStyle name="Normal 86 23 3" xfId="15688" xr:uid="{00000000-0005-0000-0000-000041750000}"/>
    <cellStyle name="Normal 86 23 3 2" xfId="33175" xr:uid="{00000000-0005-0000-0000-000042750000}"/>
    <cellStyle name="Normal 86 23 4" xfId="33172" xr:uid="{00000000-0005-0000-0000-000043750000}"/>
    <cellStyle name="Normal 86 24" xfId="15689" xr:uid="{00000000-0005-0000-0000-000044750000}"/>
    <cellStyle name="Normal 86 24 2" xfId="15690" xr:uid="{00000000-0005-0000-0000-000045750000}"/>
    <cellStyle name="Normal 86 24 2 2" xfId="33177" xr:uid="{00000000-0005-0000-0000-000046750000}"/>
    <cellStyle name="Normal 86 24 3" xfId="33176" xr:uid="{00000000-0005-0000-0000-000047750000}"/>
    <cellStyle name="Normal 86 25" xfId="15691" xr:uid="{00000000-0005-0000-0000-000048750000}"/>
    <cellStyle name="Normal 86 25 2" xfId="33178" xr:uid="{00000000-0005-0000-0000-000049750000}"/>
    <cellStyle name="Normal 86 26" xfId="33059" xr:uid="{00000000-0005-0000-0000-00004A750000}"/>
    <cellStyle name="Normal 86 3" xfId="15692" xr:uid="{00000000-0005-0000-0000-00004B750000}"/>
    <cellStyle name="Normal 86 3 2" xfId="15693" xr:uid="{00000000-0005-0000-0000-00004C750000}"/>
    <cellStyle name="Normal 86 3 2 2" xfId="15694" xr:uid="{00000000-0005-0000-0000-00004D750000}"/>
    <cellStyle name="Normal 86 3 2 2 2" xfId="15695" xr:uid="{00000000-0005-0000-0000-00004E750000}"/>
    <cellStyle name="Normal 86 3 2 2 2 2" xfId="33182" xr:uid="{00000000-0005-0000-0000-00004F750000}"/>
    <cellStyle name="Normal 86 3 2 2 3" xfId="33181" xr:uid="{00000000-0005-0000-0000-000050750000}"/>
    <cellStyle name="Normal 86 3 2 3" xfId="15696" xr:uid="{00000000-0005-0000-0000-000051750000}"/>
    <cellStyle name="Normal 86 3 2 3 2" xfId="33183" xr:uid="{00000000-0005-0000-0000-000052750000}"/>
    <cellStyle name="Normal 86 3 2 4" xfId="33180" xr:uid="{00000000-0005-0000-0000-000053750000}"/>
    <cellStyle name="Normal 86 3 3" xfId="15697" xr:uid="{00000000-0005-0000-0000-000054750000}"/>
    <cellStyle name="Normal 86 3 3 2" xfId="15698" xr:uid="{00000000-0005-0000-0000-000055750000}"/>
    <cellStyle name="Normal 86 3 3 2 2" xfId="33185" xr:uid="{00000000-0005-0000-0000-000056750000}"/>
    <cellStyle name="Normal 86 3 3 3" xfId="33184" xr:uid="{00000000-0005-0000-0000-000057750000}"/>
    <cellStyle name="Normal 86 3 4" xfId="15699" xr:uid="{00000000-0005-0000-0000-000058750000}"/>
    <cellStyle name="Normal 86 3 4 2" xfId="33186" xr:uid="{00000000-0005-0000-0000-000059750000}"/>
    <cellStyle name="Normal 86 3 5" xfId="33179" xr:uid="{00000000-0005-0000-0000-00005A750000}"/>
    <cellStyle name="Normal 86 4" xfId="15700" xr:uid="{00000000-0005-0000-0000-00005B750000}"/>
    <cellStyle name="Normal 86 4 2" xfId="15701" xr:uid="{00000000-0005-0000-0000-00005C750000}"/>
    <cellStyle name="Normal 86 4 2 2" xfId="15702" xr:uid="{00000000-0005-0000-0000-00005D750000}"/>
    <cellStyle name="Normal 86 4 2 2 2" xfId="15703" xr:uid="{00000000-0005-0000-0000-00005E750000}"/>
    <cellStyle name="Normal 86 4 2 2 2 2" xfId="33190" xr:uid="{00000000-0005-0000-0000-00005F750000}"/>
    <cellStyle name="Normal 86 4 2 2 3" xfId="33189" xr:uid="{00000000-0005-0000-0000-000060750000}"/>
    <cellStyle name="Normal 86 4 2 3" xfId="15704" xr:uid="{00000000-0005-0000-0000-000061750000}"/>
    <cellStyle name="Normal 86 4 2 3 2" xfId="33191" xr:uid="{00000000-0005-0000-0000-000062750000}"/>
    <cellStyle name="Normal 86 4 2 4" xfId="33188" xr:uid="{00000000-0005-0000-0000-000063750000}"/>
    <cellStyle name="Normal 86 4 3" xfId="15705" xr:uid="{00000000-0005-0000-0000-000064750000}"/>
    <cellStyle name="Normal 86 4 3 2" xfId="15706" xr:uid="{00000000-0005-0000-0000-000065750000}"/>
    <cellStyle name="Normal 86 4 3 2 2" xfId="33193" xr:uid="{00000000-0005-0000-0000-000066750000}"/>
    <cellStyle name="Normal 86 4 3 3" xfId="33192" xr:uid="{00000000-0005-0000-0000-000067750000}"/>
    <cellStyle name="Normal 86 4 4" xfId="15707" xr:uid="{00000000-0005-0000-0000-000068750000}"/>
    <cellStyle name="Normal 86 4 4 2" xfId="33194" xr:uid="{00000000-0005-0000-0000-000069750000}"/>
    <cellStyle name="Normal 86 4 5" xfId="33187" xr:uid="{00000000-0005-0000-0000-00006A750000}"/>
    <cellStyle name="Normal 86 5" xfId="15708" xr:uid="{00000000-0005-0000-0000-00006B750000}"/>
    <cellStyle name="Normal 86 5 2" xfId="15709" xr:uid="{00000000-0005-0000-0000-00006C750000}"/>
    <cellStyle name="Normal 86 5 2 2" xfId="15710" xr:uid="{00000000-0005-0000-0000-00006D750000}"/>
    <cellStyle name="Normal 86 5 2 2 2" xfId="15711" xr:uid="{00000000-0005-0000-0000-00006E750000}"/>
    <cellStyle name="Normal 86 5 2 2 2 2" xfId="33198" xr:uid="{00000000-0005-0000-0000-00006F750000}"/>
    <cellStyle name="Normal 86 5 2 2 3" xfId="33197" xr:uid="{00000000-0005-0000-0000-000070750000}"/>
    <cellStyle name="Normal 86 5 2 3" xfId="15712" xr:uid="{00000000-0005-0000-0000-000071750000}"/>
    <cellStyle name="Normal 86 5 2 3 2" xfId="33199" xr:uid="{00000000-0005-0000-0000-000072750000}"/>
    <cellStyle name="Normal 86 5 2 4" xfId="33196" xr:uid="{00000000-0005-0000-0000-000073750000}"/>
    <cellStyle name="Normal 86 5 3" xfId="15713" xr:uid="{00000000-0005-0000-0000-000074750000}"/>
    <cellStyle name="Normal 86 5 3 2" xfId="15714" xr:uid="{00000000-0005-0000-0000-000075750000}"/>
    <cellStyle name="Normal 86 5 3 2 2" xfId="33201" xr:uid="{00000000-0005-0000-0000-000076750000}"/>
    <cellStyle name="Normal 86 5 3 3" xfId="33200" xr:uid="{00000000-0005-0000-0000-000077750000}"/>
    <cellStyle name="Normal 86 5 4" xfId="15715" xr:uid="{00000000-0005-0000-0000-000078750000}"/>
    <cellStyle name="Normal 86 5 4 2" xfId="33202" xr:uid="{00000000-0005-0000-0000-000079750000}"/>
    <cellStyle name="Normal 86 5 5" xfId="33195" xr:uid="{00000000-0005-0000-0000-00007A750000}"/>
    <cellStyle name="Normal 86 6" xfId="15716" xr:uid="{00000000-0005-0000-0000-00007B750000}"/>
    <cellStyle name="Normal 86 6 2" xfId="15717" xr:uid="{00000000-0005-0000-0000-00007C750000}"/>
    <cellStyle name="Normal 86 6 2 2" xfId="15718" xr:uid="{00000000-0005-0000-0000-00007D750000}"/>
    <cellStyle name="Normal 86 6 2 2 2" xfId="15719" xr:uid="{00000000-0005-0000-0000-00007E750000}"/>
    <cellStyle name="Normal 86 6 2 2 2 2" xfId="33206" xr:uid="{00000000-0005-0000-0000-00007F750000}"/>
    <cellStyle name="Normal 86 6 2 2 3" xfId="33205" xr:uid="{00000000-0005-0000-0000-000080750000}"/>
    <cellStyle name="Normal 86 6 2 3" xfId="15720" xr:uid="{00000000-0005-0000-0000-000081750000}"/>
    <cellStyle name="Normal 86 6 2 3 2" xfId="33207" xr:uid="{00000000-0005-0000-0000-000082750000}"/>
    <cellStyle name="Normal 86 6 2 4" xfId="33204" xr:uid="{00000000-0005-0000-0000-000083750000}"/>
    <cellStyle name="Normal 86 6 3" xfId="15721" xr:uid="{00000000-0005-0000-0000-000084750000}"/>
    <cellStyle name="Normal 86 6 3 2" xfId="15722" xr:uid="{00000000-0005-0000-0000-000085750000}"/>
    <cellStyle name="Normal 86 6 3 2 2" xfId="33209" xr:uid="{00000000-0005-0000-0000-000086750000}"/>
    <cellStyle name="Normal 86 6 3 3" xfId="33208" xr:uid="{00000000-0005-0000-0000-000087750000}"/>
    <cellStyle name="Normal 86 6 4" xfId="15723" xr:uid="{00000000-0005-0000-0000-000088750000}"/>
    <cellStyle name="Normal 86 6 4 2" xfId="33210" xr:uid="{00000000-0005-0000-0000-000089750000}"/>
    <cellStyle name="Normal 86 6 5" xfId="33203" xr:uid="{00000000-0005-0000-0000-00008A750000}"/>
    <cellStyle name="Normal 86 7" xfId="15724" xr:uid="{00000000-0005-0000-0000-00008B750000}"/>
    <cellStyle name="Normal 86 7 2" xfId="15725" xr:uid="{00000000-0005-0000-0000-00008C750000}"/>
    <cellStyle name="Normal 86 7 2 2" xfId="15726" xr:uid="{00000000-0005-0000-0000-00008D750000}"/>
    <cellStyle name="Normal 86 7 2 2 2" xfId="15727" xr:uid="{00000000-0005-0000-0000-00008E750000}"/>
    <cellStyle name="Normal 86 7 2 2 2 2" xfId="33214" xr:uid="{00000000-0005-0000-0000-00008F750000}"/>
    <cellStyle name="Normal 86 7 2 2 3" xfId="33213" xr:uid="{00000000-0005-0000-0000-000090750000}"/>
    <cellStyle name="Normal 86 7 2 3" xfId="15728" xr:uid="{00000000-0005-0000-0000-000091750000}"/>
    <cellStyle name="Normal 86 7 2 3 2" xfId="33215" xr:uid="{00000000-0005-0000-0000-000092750000}"/>
    <cellStyle name="Normal 86 7 2 4" xfId="33212" xr:uid="{00000000-0005-0000-0000-000093750000}"/>
    <cellStyle name="Normal 86 7 3" xfId="15729" xr:uid="{00000000-0005-0000-0000-000094750000}"/>
    <cellStyle name="Normal 86 7 3 2" xfId="15730" xr:uid="{00000000-0005-0000-0000-000095750000}"/>
    <cellStyle name="Normal 86 7 3 2 2" xfId="33217" xr:uid="{00000000-0005-0000-0000-000096750000}"/>
    <cellStyle name="Normal 86 7 3 3" xfId="33216" xr:uid="{00000000-0005-0000-0000-000097750000}"/>
    <cellStyle name="Normal 86 7 4" xfId="15731" xr:uid="{00000000-0005-0000-0000-000098750000}"/>
    <cellStyle name="Normal 86 7 4 2" xfId="33218" xr:uid="{00000000-0005-0000-0000-000099750000}"/>
    <cellStyle name="Normal 86 7 5" xfId="33211" xr:uid="{00000000-0005-0000-0000-00009A750000}"/>
    <cellStyle name="Normal 86 8" xfId="15732" xr:uid="{00000000-0005-0000-0000-00009B750000}"/>
    <cellStyle name="Normal 86 8 2" xfId="15733" xr:uid="{00000000-0005-0000-0000-00009C750000}"/>
    <cellStyle name="Normal 86 8 2 2" xfId="15734" xr:uid="{00000000-0005-0000-0000-00009D750000}"/>
    <cellStyle name="Normal 86 8 2 2 2" xfId="15735" xr:uid="{00000000-0005-0000-0000-00009E750000}"/>
    <cellStyle name="Normal 86 8 2 2 2 2" xfId="33222" xr:uid="{00000000-0005-0000-0000-00009F750000}"/>
    <cellStyle name="Normal 86 8 2 2 3" xfId="33221" xr:uid="{00000000-0005-0000-0000-0000A0750000}"/>
    <cellStyle name="Normal 86 8 2 3" xfId="15736" xr:uid="{00000000-0005-0000-0000-0000A1750000}"/>
    <cellStyle name="Normal 86 8 2 3 2" xfId="33223" xr:uid="{00000000-0005-0000-0000-0000A2750000}"/>
    <cellStyle name="Normal 86 8 2 4" xfId="33220" xr:uid="{00000000-0005-0000-0000-0000A3750000}"/>
    <cellStyle name="Normal 86 8 3" xfId="15737" xr:uid="{00000000-0005-0000-0000-0000A4750000}"/>
    <cellStyle name="Normal 86 8 3 2" xfId="15738" xr:uid="{00000000-0005-0000-0000-0000A5750000}"/>
    <cellStyle name="Normal 86 8 3 2 2" xfId="33225" xr:uid="{00000000-0005-0000-0000-0000A6750000}"/>
    <cellStyle name="Normal 86 8 3 3" xfId="33224" xr:uid="{00000000-0005-0000-0000-0000A7750000}"/>
    <cellStyle name="Normal 86 8 4" xfId="15739" xr:uid="{00000000-0005-0000-0000-0000A8750000}"/>
    <cellStyle name="Normal 86 8 4 2" xfId="33226" xr:uid="{00000000-0005-0000-0000-0000A9750000}"/>
    <cellStyle name="Normal 86 8 5" xfId="33219" xr:uid="{00000000-0005-0000-0000-0000AA750000}"/>
    <cellStyle name="Normal 86 9" xfId="15740" xr:uid="{00000000-0005-0000-0000-0000AB750000}"/>
    <cellStyle name="Normal 86 9 2" xfId="15741" xr:uid="{00000000-0005-0000-0000-0000AC750000}"/>
    <cellStyle name="Normal 86 9 2 2" xfId="15742" xr:uid="{00000000-0005-0000-0000-0000AD750000}"/>
    <cellStyle name="Normal 86 9 2 2 2" xfId="15743" xr:uid="{00000000-0005-0000-0000-0000AE750000}"/>
    <cellStyle name="Normal 86 9 2 2 2 2" xfId="33230" xr:uid="{00000000-0005-0000-0000-0000AF750000}"/>
    <cellStyle name="Normal 86 9 2 2 3" xfId="33229" xr:uid="{00000000-0005-0000-0000-0000B0750000}"/>
    <cellStyle name="Normal 86 9 2 3" xfId="15744" xr:uid="{00000000-0005-0000-0000-0000B1750000}"/>
    <cellStyle name="Normal 86 9 2 3 2" xfId="33231" xr:uid="{00000000-0005-0000-0000-0000B2750000}"/>
    <cellStyle name="Normal 86 9 2 4" xfId="33228" xr:uid="{00000000-0005-0000-0000-0000B3750000}"/>
    <cellStyle name="Normal 86 9 3" xfId="15745" xr:uid="{00000000-0005-0000-0000-0000B4750000}"/>
    <cellStyle name="Normal 86 9 3 2" xfId="15746" xr:uid="{00000000-0005-0000-0000-0000B5750000}"/>
    <cellStyle name="Normal 86 9 3 2 2" xfId="33233" xr:uid="{00000000-0005-0000-0000-0000B6750000}"/>
    <cellStyle name="Normal 86 9 3 3" xfId="33232" xr:uid="{00000000-0005-0000-0000-0000B7750000}"/>
    <cellStyle name="Normal 86 9 4" xfId="15747" xr:uid="{00000000-0005-0000-0000-0000B8750000}"/>
    <cellStyle name="Normal 86 9 4 2" xfId="33234" xr:uid="{00000000-0005-0000-0000-0000B9750000}"/>
    <cellStyle name="Normal 86 9 5" xfId="33227" xr:uid="{00000000-0005-0000-0000-0000BA750000}"/>
    <cellStyle name="Normal 87" xfId="15748" xr:uid="{00000000-0005-0000-0000-0000BB750000}"/>
    <cellStyle name="Normal 87 10" xfId="15749" xr:uid="{00000000-0005-0000-0000-0000BC750000}"/>
    <cellStyle name="Normal 87 10 2" xfId="15750" xr:uid="{00000000-0005-0000-0000-0000BD750000}"/>
    <cellStyle name="Normal 87 10 2 2" xfId="15751" xr:uid="{00000000-0005-0000-0000-0000BE750000}"/>
    <cellStyle name="Normal 87 10 2 2 2" xfId="15752" xr:uid="{00000000-0005-0000-0000-0000BF750000}"/>
    <cellStyle name="Normal 87 10 2 2 2 2" xfId="33239" xr:uid="{00000000-0005-0000-0000-0000C0750000}"/>
    <cellStyle name="Normal 87 10 2 2 3" xfId="33238" xr:uid="{00000000-0005-0000-0000-0000C1750000}"/>
    <cellStyle name="Normal 87 10 2 3" xfId="15753" xr:uid="{00000000-0005-0000-0000-0000C2750000}"/>
    <cellStyle name="Normal 87 10 2 3 2" xfId="33240" xr:uid="{00000000-0005-0000-0000-0000C3750000}"/>
    <cellStyle name="Normal 87 10 2 4" xfId="33237" xr:uid="{00000000-0005-0000-0000-0000C4750000}"/>
    <cellStyle name="Normal 87 10 3" xfId="15754" xr:uid="{00000000-0005-0000-0000-0000C5750000}"/>
    <cellStyle name="Normal 87 10 3 2" xfId="15755" xr:uid="{00000000-0005-0000-0000-0000C6750000}"/>
    <cellStyle name="Normal 87 10 3 2 2" xfId="33242" xr:uid="{00000000-0005-0000-0000-0000C7750000}"/>
    <cellStyle name="Normal 87 10 3 3" xfId="33241" xr:uid="{00000000-0005-0000-0000-0000C8750000}"/>
    <cellStyle name="Normal 87 10 4" xfId="15756" xr:uid="{00000000-0005-0000-0000-0000C9750000}"/>
    <cellStyle name="Normal 87 10 4 2" xfId="33243" xr:uid="{00000000-0005-0000-0000-0000CA750000}"/>
    <cellStyle name="Normal 87 10 5" xfId="33236" xr:uid="{00000000-0005-0000-0000-0000CB750000}"/>
    <cellStyle name="Normal 87 11" xfId="15757" xr:uid="{00000000-0005-0000-0000-0000CC750000}"/>
    <cellStyle name="Normal 87 11 2" xfId="15758" xr:uid="{00000000-0005-0000-0000-0000CD750000}"/>
    <cellStyle name="Normal 87 11 2 2" xfId="15759" xr:uid="{00000000-0005-0000-0000-0000CE750000}"/>
    <cellStyle name="Normal 87 11 2 2 2" xfId="15760" xr:uid="{00000000-0005-0000-0000-0000CF750000}"/>
    <cellStyle name="Normal 87 11 2 2 2 2" xfId="33247" xr:uid="{00000000-0005-0000-0000-0000D0750000}"/>
    <cellStyle name="Normal 87 11 2 2 3" xfId="33246" xr:uid="{00000000-0005-0000-0000-0000D1750000}"/>
    <cellStyle name="Normal 87 11 2 3" xfId="15761" xr:uid="{00000000-0005-0000-0000-0000D2750000}"/>
    <cellStyle name="Normal 87 11 2 3 2" xfId="33248" xr:uid="{00000000-0005-0000-0000-0000D3750000}"/>
    <cellStyle name="Normal 87 11 2 4" xfId="33245" xr:uid="{00000000-0005-0000-0000-0000D4750000}"/>
    <cellStyle name="Normal 87 11 3" xfId="15762" xr:uid="{00000000-0005-0000-0000-0000D5750000}"/>
    <cellStyle name="Normal 87 11 3 2" xfId="15763" xr:uid="{00000000-0005-0000-0000-0000D6750000}"/>
    <cellStyle name="Normal 87 11 3 2 2" xfId="33250" xr:uid="{00000000-0005-0000-0000-0000D7750000}"/>
    <cellStyle name="Normal 87 11 3 3" xfId="33249" xr:uid="{00000000-0005-0000-0000-0000D8750000}"/>
    <cellStyle name="Normal 87 11 4" xfId="15764" xr:uid="{00000000-0005-0000-0000-0000D9750000}"/>
    <cellStyle name="Normal 87 11 4 2" xfId="33251" xr:uid="{00000000-0005-0000-0000-0000DA750000}"/>
    <cellStyle name="Normal 87 11 5" xfId="33244" xr:uid="{00000000-0005-0000-0000-0000DB750000}"/>
    <cellStyle name="Normal 87 12" xfId="15765" xr:uid="{00000000-0005-0000-0000-0000DC750000}"/>
    <cellStyle name="Normal 87 12 2" xfId="15766" xr:uid="{00000000-0005-0000-0000-0000DD750000}"/>
    <cellStyle name="Normal 87 12 2 2" xfId="15767" xr:uid="{00000000-0005-0000-0000-0000DE750000}"/>
    <cellStyle name="Normal 87 12 2 2 2" xfId="15768" xr:uid="{00000000-0005-0000-0000-0000DF750000}"/>
    <cellStyle name="Normal 87 12 2 2 2 2" xfId="33255" xr:uid="{00000000-0005-0000-0000-0000E0750000}"/>
    <cellStyle name="Normal 87 12 2 2 3" xfId="33254" xr:uid="{00000000-0005-0000-0000-0000E1750000}"/>
    <cellStyle name="Normal 87 12 2 3" xfId="15769" xr:uid="{00000000-0005-0000-0000-0000E2750000}"/>
    <cellStyle name="Normal 87 12 2 3 2" xfId="33256" xr:uid="{00000000-0005-0000-0000-0000E3750000}"/>
    <cellStyle name="Normal 87 12 2 4" xfId="33253" xr:uid="{00000000-0005-0000-0000-0000E4750000}"/>
    <cellStyle name="Normal 87 12 3" xfId="15770" xr:uid="{00000000-0005-0000-0000-0000E5750000}"/>
    <cellStyle name="Normal 87 12 3 2" xfId="15771" xr:uid="{00000000-0005-0000-0000-0000E6750000}"/>
    <cellStyle name="Normal 87 12 3 2 2" xfId="33258" xr:uid="{00000000-0005-0000-0000-0000E7750000}"/>
    <cellStyle name="Normal 87 12 3 3" xfId="33257" xr:uid="{00000000-0005-0000-0000-0000E8750000}"/>
    <cellStyle name="Normal 87 12 4" xfId="15772" xr:uid="{00000000-0005-0000-0000-0000E9750000}"/>
    <cellStyle name="Normal 87 12 4 2" xfId="33259" xr:uid="{00000000-0005-0000-0000-0000EA750000}"/>
    <cellStyle name="Normal 87 12 5" xfId="33252" xr:uid="{00000000-0005-0000-0000-0000EB750000}"/>
    <cellStyle name="Normal 87 13" xfId="15773" xr:uid="{00000000-0005-0000-0000-0000EC750000}"/>
    <cellStyle name="Normal 87 13 2" xfId="15774" xr:uid="{00000000-0005-0000-0000-0000ED750000}"/>
    <cellStyle name="Normal 87 13 2 2" xfId="15775" xr:uid="{00000000-0005-0000-0000-0000EE750000}"/>
    <cellStyle name="Normal 87 13 2 2 2" xfId="15776" xr:uid="{00000000-0005-0000-0000-0000EF750000}"/>
    <cellStyle name="Normal 87 13 2 2 2 2" xfId="33263" xr:uid="{00000000-0005-0000-0000-0000F0750000}"/>
    <cellStyle name="Normal 87 13 2 2 3" xfId="33262" xr:uid="{00000000-0005-0000-0000-0000F1750000}"/>
    <cellStyle name="Normal 87 13 2 3" xfId="15777" xr:uid="{00000000-0005-0000-0000-0000F2750000}"/>
    <cellStyle name="Normal 87 13 2 3 2" xfId="33264" xr:uid="{00000000-0005-0000-0000-0000F3750000}"/>
    <cellStyle name="Normal 87 13 2 4" xfId="33261" xr:uid="{00000000-0005-0000-0000-0000F4750000}"/>
    <cellStyle name="Normal 87 13 3" xfId="15778" xr:uid="{00000000-0005-0000-0000-0000F5750000}"/>
    <cellStyle name="Normal 87 13 3 2" xfId="15779" xr:uid="{00000000-0005-0000-0000-0000F6750000}"/>
    <cellStyle name="Normal 87 13 3 2 2" xfId="33266" xr:uid="{00000000-0005-0000-0000-0000F7750000}"/>
    <cellStyle name="Normal 87 13 3 3" xfId="33265" xr:uid="{00000000-0005-0000-0000-0000F8750000}"/>
    <cellStyle name="Normal 87 13 4" xfId="15780" xr:uid="{00000000-0005-0000-0000-0000F9750000}"/>
    <cellStyle name="Normal 87 13 4 2" xfId="33267" xr:uid="{00000000-0005-0000-0000-0000FA750000}"/>
    <cellStyle name="Normal 87 13 5" xfId="33260" xr:uid="{00000000-0005-0000-0000-0000FB750000}"/>
    <cellStyle name="Normal 87 14" xfId="15781" xr:uid="{00000000-0005-0000-0000-0000FC750000}"/>
    <cellStyle name="Normal 87 14 2" xfId="15782" xr:uid="{00000000-0005-0000-0000-0000FD750000}"/>
    <cellStyle name="Normal 87 14 2 2" xfId="15783" xr:uid="{00000000-0005-0000-0000-0000FE750000}"/>
    <cellStyle name="Normal 87 14 2 2 2" xfId="15784" xr:uid="{00000000-0005-0000-0000-0000FF750000}"/>
    <cellStyle name="Normal 87 14 2 2 2 2" xfId="33271" xr:uid="{00000000-0005-0000-0000-000000760000}"/>
    <cellStyle name="Normal 87 14 2 2 3" xfId="33270" xr:uid="{00000000-0005-0000-0000-000001760000}"/>
    <cellStyle name="Normal 87 14 2 3" xfId="15785" xr:uid="{00000000-0005-0000-0000-000002760000}"/>
    <cellStyle name="Normal 87 14 2 3 2" xfId="33272" xr:uid="{00000000-0005-0000-0000-000003760000}"/>
    <cellStyle name="Normal 87 14 2 4" xfId="33269" xr:uid="{00000000-0005-0000-0000-000004760000}"/>
    <cellStyle name="Normal 87 14 3" xfId="15786" xr:uid="{00000000-0005-0000-0000-000005760000}"/>
    <cellStyle name="Normal 87 14 3 2" xfId="15787" xr:uid="{00000000-0005-0000-0000-000006760000}"/>
    <cellStyle name="Normal 87 14 3 2 2" xfId="33274" xr:uid="{00000000-0005-0000-0000-000007760000}"/>
    <cellStyle name="Normal 87 14 3 3" xfId="33273" xr:uid="{00000000-0005-0000-0000-000008760000}"/>
    <cellStyle name="Normal 87 14 4" xfId="15788" xr:uid="{00000000-0005-0000-0000-000009760000}"/>
    <cellStyle name="Normal 87 14 4 2" xfId="33275" xr:uid="{00000000-0005-0000-0000-00000A760000}"/>
    <cellStyle name="Normal 87 14 5" xfId="33268" xr:uid="{00000000-0005-0000-0000-00000B760000}"/>
    <cellStyle name="Normal 87 15" xfId="15789" xr:uid="{00000000-0005-0000-0000-00000C760000}"/>
    <cellStyle name="Normal 87 15 2" xfId="15790" xr:uid="{00000000-0005-0000-0000-00000D760000}"/>
    <cellStyle name="Normal 87 15 2 2" xfId="15791" xr:uid="{00000000-0005-0000-0000-00000E760000}"/>
    <cellStyle name="Normal 87 15 2 2 2" xfId="15792" xr:uid="{00000000-0005-0000-0000-00000F760000}"/>
    <cellStyle name="Normal 87 15 2 2 2 2" xfId="33279" xr:uid="{00000000-0005-0000-0000-000010760000}"/>
    <cellStyle name="Normal 87 15 2 2 3" xfId="33278" xr:uid="{00000000-0005-0000-0000-000011760000}"/>
    <cellStyle name="Normal 87 15 2 3" xfId="15793" xr:uid="{00000000-0005-0000-0000-000012760000}"/>
    <cellStyle name="Normal 87 15 2 3 2" xfId="33280" xr:uid="{00000000-0005-0000-0000-000013760000}"/>
    <cellStyle name="Normal 87 15 2 4" xfId="33277" xr:uid="{00000000-0005-0000-0000-000014760000}"/>
    <cellStyle name="Normal 87 15 3" xfId="15794" xr:uid="{00000000-0005-0000-0000-000015760000}"/>
    <cellStyle name="Normal 87 15 3 2" xfId="15795" xr:uid="{00000000-0005-0000-0000-000016760000}"/>
    <cellStyle name="Normal 87 15 3 2 2" xfId="33282" xr:uid="{00000000-0005-0000-0000-000017760000}"/>
    <cellStyle name="Normal 87 15 3 3" xfId="33281" xr:uid="{00000000-0005-0000-0000-000018760000}"/>
    <cellStyle name="Normal 87 15 4" xfId="15796" xr:uid="{00000000-0005-0000-0000-000019760000}"/>
    <cellStyle name="Normal 87 15 4 2" xfId="33283" xr:uid="{00000000-0005-0000-0000-00001A760000}"/>
    <cellStyle name="Normal 87 15 5" xfId="33276" xr:uid="{00000000-0005-0000-0000-00001B760000}"/>
    <cellStyle name="Normal 87 16" xfId="15797" xr:uid="{00000000-0005-0000-0000-00001C760000}"/>
    <cellStyle name="Normal 87 16 2" xfId="15798" xr:uid="{00000000-0005-0000-0000-00001D760000}"/>
    <cellStyle name="Normal 87 16 2 2" xfId="15799" xr:uid="{00000000-0005-0000-0000-00001E760000}"/>
    <cellStyle name="Normal 87 16 2 2 2" xfId="15800" xr:uid="{00000000-0005-0000-0000-00001F760000}"/>
    <cellStyle name="Normal 87 16 2 2 2 2" xfId="33287" xr:uid="{00000000-0005-0000-0000-000020760000}"/>
    <cellStyle name="Normal 87 16 2 2 3" xfId="33286" xr:uid="{00000000-0005-0000-0000-000021760000}"/>
    <cellStyle name="Normal 87 16 2 3" xfId="15801" xr:uid="{00000000-0005-0000-0000-000022760000}"/>
    <cellStyle name="Normal 87 16 2 3 2" xfId="33288" xr:uid="{00000000-0005-0000-0000-000023760000}"/>
    <cellStyle name="Normal 87 16 2 4" xfId="33285" xr:uid="{00000000-0005-0000-0000-000024760000}"/>
    <cellStyle name="Normal 87 16 3" xfId="15802" xr:uid="{00000000-0005-0000-0000-000025760000}"/>
    <cellStyle name="Normal 87 16 3 2" xfId="15803" xr:uid="{00000000-0005-0000-0000-000026760000}"/>
    <cellStyle name="Normal 87 16 3 2 2" xfId="33290" xr:uid="{00000000-0005-0000-0000-000027760000}"/>
    <cellStyle name="Normal 87 16 3 3" xfId="33289" xr:uid="{00000000-0005-0000-0000-000028760000}"/>
    <cellStyle name="Normal 87 16 4" xfId="15804" xr:uid="{00000000-0005-0000-0000-000029760000}"/>
    <cellStyle name="Normal 87 16 4 2" xfId="33291" xr:uid="{00000000-0005-0000-0000-00002A760000}"/>
    <cellStyle name="Normal 87 16 5" xfId="33284" xr:uid="{00000000-0005-0000-0000-00002B760000}"/>
    <cellStyle name="Normal 87 17" xfId="15805" xr:uid="{00000000-0005-0000-0000-00002C760000}"/>
    <cellStyle name="Normal 87 17 2" xfId="15806" xr:uid="{00000000-0005-0000-0000-00002D760000}"/>
    <cellStyle name="Normal 87 17 2 2" xfId="15807" xr:uid="{00000000-0005-0000-0000-00002E760000}"/>
    <cellStyle name="Normal 87 17 2 2 2" xfId="15808" xr:uid="{00000000-0005-0000-0000-00002F760000}"/>
    <cellStyle name="Normal 87 17 2 2 2 2" xfId="33295" xr:uid="{00000000-0005-0000-0000-000030760000}"/>
    <cellStyle name="Normal 87 17 2 2 3" xfId="33294" xr:uid="{00000000-0005-0000-0000-000031760000}"/>
    <cellStyle name="Normal 87 17 2 3" xfId="15809" xr:uid="{00000000-0005-0000-0000-000032760000}"/>
    <cellStyle name="Normal 87 17 2 3 2" xfId="33296" xr:uid="{00000000-0005-0000-0000-000033760000}"/>
    <cellStyle name="Normal 87 17 2 4" xfId="33293" xr:uid="{00000000-0005-0000-0000-000034760000}"/>
    <cellStyle name="Normal 87 17 3" xfId="15810" xr:uid="{00000000-0005-0000-0000-000035760000}"/>
    <cellStyle name="Normal 87 17 3 2" xfId="15811" xr:uid="{00000000-0005-0000-0000-000036760000}"/>
    <cellStyle name="Normal 87 17 3 2 2" xfId="33298" xr:uid="{00000000-0005-0000-0000-000037760000}"/>
    <cellStyle name="Normal 87 17 3 3" xfId="33297" xr:uid="{00000000-0005-0000-0000-000038760000}"/>
    <cellStyle name="Normal 87 17 4" xfId="15812" xr:uid="{00000000-0005-0000-0000-000039760000}"/>
    <cellStyle name="Normal 87 17 4 2" xfId="33299" xr:uid="{00000000-0005-0000-0000-00003A760000}"/>
    <cellStyle name="Normal 87 17 5" xfId="33292" xr:uid="{00000000-0005-0000-0000-00003B760000}"/>
    <cellStyle name="Normal 87 18" xfId="15813" xr:uid="{00000000-0005-0000-0000-00003C760000}"/>
    <cellStyle name="Normal 87 18 2" xfId="15814" xr:uid="{00000000-0005-0000-0000-00003D760000}"/>
    <cellStyle name="Normal 87 18 2 2" xfId="15815" xr:uid="{00000000-0005-0000-0000-00003E760000}"/>
    <cellStyle name="Normal 87 18 2 2 2" xfId="15816" xr:uid="{00000000-0005-0000-0000-00003F760000}"/>
    <cellStyle name="Normal 87 18 2 2 2 2" xfId="33303" xr:uid="{00000000-0005-0000-0000-000040760000}"/>
    <cellStyle name="Normal 87 18 2 2 3" xfId="33302" xr:uid="{00000000-0005-0000-0000-000041760000}"/>
    <cellStyle name="Normal 87 18 2 3" xfId="15817" xr:uid="{00000000-0005-0000-0000-000042760000}"/>
    <cellStyle name="Normal 87 18 2 3 2" xfId="33304" xr:uid="{00000000-0005-0000-0000-000043760000}"/>
    <cellStyle name="Normal 87 18 2 4" xfId="33301" xr:uid="{00000000-0005-0000-0000-000044760000}"/>
    <cellStyle name="Normal 87 18 3" xfId="15818" xr:uid="{00000000-0005-0000-0000-000045760000}"/>
    <cellStyle name="Normal 87 18 3 2" xfId="15819" xr:uid="{00000000-0005-0000-0000-000046760000}"/>
    <cellStyle name="Normal 87 18 3 2 2" xfId="33306" xr:uid="{00000000-0005-0000-0000-000047760000}"/>
    <cellStyle name="Normal 87 18 3 3" xfId="33305" xr:uid="{00000000-0005-0000-0000-000048760000}"/>
    <cellStyle name="Normal 87 18 4" xfId="15820" xr:uid="{00000000-0005-0000-0000-000049760000}"/>
    <cellStyle name="Normal 87 18 4 2" xfId="33307" xr:uid="{00000000-0005-0000-0000-00004A760000}"/>
    <cellStyle name="Normal 87 18 5" xfId="33300" xr:uid="{00000000-0005-0000-0000-00004B760000}"/>
    <cellStyle name="Normal 87 19" xfId="15821" xr:uid="{00000000-0005-0000-0000-00004C760000}"/>
    <cellStyle name="Normal 87 19 2" xfId="15822" xr:uid="{00000000-0005-0000-0000-00004D760000}"/>
    <cellStyle name="Normal 87 19 2 2" xfId="15823" xr:uid="{00000000-0005-0000-0000-00004E760000}"/>
    <cellStyle name="Normal 87 19 2 2 2" xfId="15824" xr:uid="{00000000-0005-0000-0000-00004F760000}"/>
    <cellStyle name="Normal 87 19 2 2 2 2" xfId="33311" xr:uid="{00000000-0005-0000-0000-000050760000}"/>
    <cellStyle name="Normal 87 19 2 2 3" xfId="33310" xr:uid="{00000000-0005-0000-0000-000051760000}"/>
    <cellStyle name="Normal 87 19 2 3" xfId="15825" xr:uid="{00000000-0005-0000-0000-000052760000}"/>
    <cellStyle name="Normal 87 19 2 3 2" xfId="33312" xr:uid="{00000000-0005-0000-0000-000053760000}"/>
    <cellStyle name="Normal 87 19 2 4" xfId="33309" xr:uid="{00000000-0005-0000-0000-000054760000}"/>
    <cellStyle name="Normal 87 19 3" xfId="15826" xr:uid="{00000000-0005-0000-0000-000055760000}"/>
    <cellStyle name="Normal 87 19 3 2" xfId="15827" xr:uid="{00000000-0005-0000-0000-000056760000}"/>
    <cellStyle name="Normal 87 19 3 2 2" xfId="33314" xr:uid="{00000000-0005-0000-0000-000057760000}"/>
    <cellStyle name="Normal 87 19 3 3" xfId="33313" xr:uid="{00000000-0005-0000-0000-000058760000}"/>
    <cellStyle name="Normal 87 19 4" xfId="15828" xr:uid="{00000000-0005-0000-0000-000059760000}"/>
    <cellStyle name="Normal 87 19 4 2" xfId="33315" xr:uid="{00000000-0005-0000-0000-00005A760000}"/>
    <cellStyle name="Normal 87 19 5" xfId="33308" xr:uid="{00000000-0005-0000-0000-00005B760000}"/>
    <cellStyle name="Normal 87 2" xfId="15829" xr:uid="{00000000-0005-0000-0000-00005C760000}"/>
    <cellStyle name="Normal 87 2 2" xfId="15830" xr:uid="{00000000-0005-0000-0000-00005D760000}"/>
    <cellStyle name="Normal 87 2 2 2" xfId="15831" xr:uid="{00000000-0005-0000-0000-00005E760000}"/>
    <cellStyle name="Normal 87 2 2 2 2" xfId="15832" xr:uid="{00000000-0005-0000-0000-00005F760000}"/>
    <cellStyle name="Normal 87 2 2 2 2 2" xfId="33319" xr:uid="{00000000-0005-0000-0000-000060760000}"/>
    <cellStyle name="Normal 87 2 2 2 3" xfId="33318" xr:uid="{00000000-0005-0000-0000-000061760000}"/>
    <cellStyle name="Normal 87 2 2 3" xfId="15833" xr:uid="{00000000-0005-0000-0000-000062760000}"/>
    <cellStyle name="Normal 87 2 2 3 2" xfId="33320" xr:uid="{00000000-0005-0000-0000-000063760000}"/>
    <cellStyle name="Normal 87 2 2 4" xfId="33317" xr:uid="{00000000-0005-0000-0000-000064760000}"/>
    <cellStyle name="Normal 87 2 3" xfId="15834" xr:uid="{00000000-0005-0000-0000-000065760000}"/>
    <cellStyle name="Normal 87 2 3 2" xfId="15835" xr:uid="{00000000-0005-0000-0000-000066760000}"/>
    <cellStyle name="Normal 87 2 3 2 2" xfId="33322" xr:uid="{00000000-0005-0000-0000-000067760000}"/>
    <cellStyle name="Normal 87 2 3 3" xfId="33321" xr:uid="{00000000-0005-0000-0000-000068760000}"/>
    <cellStyle name="Normal 87 2 4" xfId="15836" xr:uid="{00000000-0005-0000-0000-000069760000}"/>
    <cellStyle name="Normal 87 2 4 2" xfId="33323" xr:uid="{00000000-0005-0000-0000-00006A760000}"/>
    <cellStyle name="Normal 87 2 5" xfId="33316" xr:uid="{00000000-0005-0000-0000-00006B760000}"/>
    <cellStyle name="Normal 87 20" xfId="15837" xr:uid="{00000000-0005-0000-0000-00006C760000}"/>
    <cellStyle name="Normal 87 20 2" xfId="15838" xr:uid="{00000000-0005-0000-0000-00006D760000}"/>
    <cellStyle name="Normal 87 20 2 2" xfId="15839" xr:uid="{00000000-0005-0000-0000-00006E760000}"/>
    <cellStyle name="Normal 87 20 2 2 2" xfId="15840" xr:uid="{00000000-0005-0000-0000-00006F760000}"/>
    <cellStyle name="Normal 87 20 2 2 2 2" xfId="33327" xr:uid="{00000000-0005-0000-0000-000070760000}"/>
    <cellStyle name="Normal 87 20 2 2 3" xfId="33326" xr:uid="{00000000-0005-0000-0000-000071760000}"/>
    <cellStyle name="Normal 87 20 2 3" xfId="15841" xr:uid="{00000000-0005-0000-0000-000072760000}"/>
    <cellStyle name="Normal 87 20 2 3 2" xfId="33328" xr:uid="{00000000-0005-0000-0000-000073760000}"/>
    <cellStyle name="Normal 87 20 2 4" xfId="33325" xr:uid="{00000000-0005-0000-0000-000074760000}"/>
    <cellStyle name="Normal 87 20 3" xfId="15842" xr:uid="{00000000-0005-0000-0000-000075760000}"/>
    <cellStyle name="Normal 87 20 3 2" xfId="15843" xr:uid="{00000000-0005-0000-0000-000076760000}"/>
    <cellStyle name="Normal 87 20 3 2 2" xfId="33330" xr:uid="{00000000-0005-0000-0000-000077760000}"/>
    <cellStyle name="Normal 87 20 3 3" xfId="33329" xr:uid="{00000000-0005-0000-0000-000078760000}"/>
    <cellStyle name="Normal 87 20 4" xfId="15844" xr:uid="{00000000-0005-0000-0000-000079760000}"/>
    <cellStyle name="Normal 87 20 4 2" xfId="33331" xr:uid="{00000000-0005-0000-0000-00007A760000}"/>
    <cellStyle name="Normal 87 20 5" xfId="33324" xr:uid="{00000000-0005-0000-0000-00007B760000}"/>
    <cellStyle name="Normal 87 21" xfId="15845" xr:uid="{00000000-0005-0000-0000-00007C760000}"/>
    <cellStyle name="Normal 87 21 2" xfId="15846" xr:uid="{00000000-0005-0000-0000-00007D760000}"/>
    <cellStyle name="Normal 87 21 2 2" xfId="15847" xr:uid="{00000000-0005-0000-0000-00007E760000}"/>
    <cellStyle name="Normal 87 21 2 2 2" xfId="15848" xr:uid="{00000000-0005-0000-0000-00007F760000}"/>
    <cellStyle name="Normal 87 21 2 2 2 2" xfId="33335" xr:uid="{00000000-0005-0000-0000-000080760000}"/>
    <cellStyle name="Normal 87 21 2 2 3" xfId="33334" xr:uid="{00000000-0005-0000-0000-000081760000}"/>
    <cellStyle name="Normal 87 21 2 3" xfId="15849" xr:uid="{00000000-0005-0000-0000-000082760000}"/>
    <cellStyle name="Normal 87 21 2 3 2" xfId="33336" xr:uid="{00000000-0005-0000-0000-000083760000}"/>
    <cellStyle name="Normal 87 21 2 4" xfId="33333" xr:uid="{00000000-0005-0000-0000-000084760000}"/>
    <cellStyle name="Normal 87 21 3" xfId="15850" xr:uid="{00000000-0005-0000-0000-000085760000}"/>
    <cellStyle name="Normal 87 21 3 2" xfId="15851" xr:uid="{00000000-0005-0000-0000-000086760000}"/>
    <cellStyle name="Normal 87 21 3 2 2" xfId="33338" xr:uid="{00000000-0005-0000-0000-000087760000}"/>
    <cellStyle name="Normal 87 21 3 3" xfId="33337" xr:uid="{00000000-0005-0000-0000-000088760000}"/>
    <cellStyle name="Normal 87 21 4" xfId="15852" xr:uid="{00000000-0005-0000-0000-000089760000}"/>
    <cellStyle name="Normal 87 21 4 2" xfId="33339" xr:uid="{00000000-0005-0000-0000-00008A760000}"/>
    <cellStyle name="Normal 87 21 5" xfId="33332" xr:uid="{00000000-0005-0000-0000-00008B760000}"/>
    <cellStyle name="Normal 87 22" xfId="15853" xr:uid="{00000000-0005-0000-0000-00008C760000}"/>
    <cellStyle name="Normal 87 22 2" xfId="15854" xr:uid="{00000000-0005-0000-0000-00008D760000}"/>
    <cellStyle name="Normal 87 22 2 2" xfId="15855" xr:uid="{00000000-0005-0000-0000-00008E760000}"/>
    <cellStyle name="Normal 87 22 2 2 2" xfId="15856" xr:uid="{00000000-0005-0000-0000-00008F760000}"/>
    <cellStyle name="Normal 87 22 2 2 2 2" xfId="33343" xr:uid="{00000000-0005-0000-0000-000090760000}"/>
    <cellStyle name="Normal 87 22 2 2 3" xfId="33342" xr:uid="{00000000-0005-0000-0000-000091760000}"/>
    <cellStyle name="Normal 87 22 2 3" xfId="15857" xr:uid="{00000000-0005-0000-0000-000092760000}"/>
    <cellStyle name="Normal 87 22 2 3 2" xfId="33344" xr:uid="{00000000-0005-0000-0000-000093760000}"/>
    <cellStyle name="Normal 87 22 2 4" xfId="33341" xr:uid="{00000000-0005-0000-0000-000094760000}"/>
    <cellStyle name="Normal 87 22 3" xfId="15858" xr:uid="{00000000-0005-0000-0000-000095760000}"/>
    <cellStyle name="Normal 87 22 3 2" xfId="15859" xr:uid="{00000000-0005-0000-0000-000096760000}"/>
    <cellStyle name="Normal 87 22 3 2 2" xfId="33346" xr:uid="{00000000-0005-0000-0000-000097760000}"/>
    <cellStyle name="Normal 87 22 3 3" xfId="33345" xr:uid="{00000000-0005-0000-0000-000098760000}"/>
    <cellStyle name="Normal 87 22 4" xfId="15860" xr:uid="{00000000-0005-0000-0000-000099760000}"/>
    <cellStyle name="Normal 87 22 4 2" xfId="33347" xr:uid="{00000000-0005-0000-0000-00009A760000}"/>
    <cellStyle name="Normal 87 22 5" xfId="33340" xr:uid="{00000000-0005-0000-0000-00009B760000}"/>
    <cellStyle name="Normal 87 23" xfId="15861" xr:uid="{00000000-0005-0000-0000-00009C760000}"/>
    <cellStyle name="Normal 87 23 2" xfId="15862" xr:uid="{00000000-0005-0000-0000-00009D760000}"/>
    <cellStyle name="Normal 87 23 2 2" xfId="15863" xr:uid="{00000000-0005-0000-0000-00009E760000}"/>
    <cellStyle name="Normal 87 23 2 2 2" xfId="33350" xr:uid="{00000000-0005-0000-0000-00009F760000}"/>
    <cellStyle name="Normal 87 23 2 3" xfId="33349" xr:uid="{00000000-0005-0000-0000-0000A0760000}"/>
    <cellStyle name="Normal 87 23 3" xfId="15864" xr:uid="{00000000-0005-0000-0000-0000A1760000}"/>
    <cellStyle name="Normal 87 23 3 2" xfId="33351" xr:uid="{00000000-0005-0000-0000-0000A2760000}"/>
    <cellStyle name="Normal 87 23 4" xfId="33348" xr:uid="{00000000-0005-0000-0000-0000A3760000}"/>
    <cellStyle name="Normal 87 24" xfId="15865" xr:uid="{00000000-0005-0000-0000-0000A4760000}"/>
    <cellStyle name="Normal 87 24 2" xfId="15866" xr:uid="{00000000-0005-0000-0000-0000A5760000}"/>
    <cellStyle name="Normal 87 24 2 2" xfId="33353" xr:uid="{00000000-0005-0000-0000-0000A6760000}"/>
    <cellStyle name="Normal 87 24 3" xfId="33352" xr:uid="{00000000-0005-0000-0000-0000A7760000}"/>
    <cellStyle name="Normal 87 25" xfId="15867" xr:uid="{00000000-0005-0000-0000-0000A8760000}"/>
    <cellStyle name="Normal 87 25 2" xfId="33354" xr:uid="{00000000-0005-0000-0000-0000A9760000}"/>
    <cellStyle name="Normal 87 26" xfId="33235" xr:uid="{00000000-0005-0000-0000-0000AA760000}"/>
    <cellStyle name="Normal 87 3" xfId="15868" xr:uid="{00000000-0005-0000-0000-0000AB760000}"/>
    <cellStyle name="Normal 87 3 2" xfId="15869" xr:uid="{00000000-0005-0000-0000-0000AC760000}"/>
    <cellStyle name="Normal 87 3 2 2" xfId="15870" xr:uid="{00000000-0005-0000-0000-0000AD760000}"/>
    <cellStyle name="Normal 87 3 2 2 2" xfId="15871" xr:uid="{00000000-0005-0000-0000-0000AE760000}"/>
    <cellStyle name="Normal 87 3 2 2 2 2" xfId="33358" xr:uid="{00000000-0005-0000-0000-0000AF760000}"/>
    <cellStyle name="Normal 87 3 2 2 3" xfId="33357" xr:uid="{00000000-0005-0000-0000-0000B0760000}"/>
    <cellStyle name="Normal 87 3 2 3" xfId="15872" xr:uid="{00000000-0005-0000-0000-0000B1760000}"/>
    <cellStyle name="Normal 87 3 2 3 2" xfId="33359" xr:uid="{00000000-0005-0000-0000-0000B2760000}"/>
    <cellStyle name="Normal 87 3 2 4" xfId="33356" xr:uid="{00000000-0005-0000-0000-0000B3760000}"/>
    <cellStyle name="Normal 87 3 3" xfId="15873" xr:uid="{00000000-0005-0000-0000-0000B4760000}"/>
    <cellStyle name="Normal 87 3 3 2" xfId="15874" xr:uid="{00000000-0005-0000-0000-0000B5760000}"/>
    <cellStyle name="Normal 87 3 3 2 2" xfId="33361" xr:uid="{00000000-0005-0000-0000-0000B6760000}"/>
    <cellStyle name="Normal 87 3 3 3" xfId="33360" xr:uid="{00000000-0005-0000-0000-0000B7760000}"/>
    <cellStyle name="Normal 87 3 4" xfId="15875" xr:uid="{00000000-0005-0000-0000-0000B8760000}"/>
    <cellStyle name="Normal 87 3 4 2" xfId="33362" xr:uid="{00000000-0005-0000-0000-0000B9760000}"/>
    <cellStyle name="Normal 87 3 5" xfId="33355" xr:uid="{00000000-0005-0000-0000-0000BA760000}"/>
    <cellStyle name="Normal 87 4" xfId="15876" xr:uid="{00000000-0005-0000-0000-0000BB760000}"/>
    <cellStyle name="Normal 87 4 2" xfId="15877" xr:uid="{00000000-0005-0000-0000-0000BC760000}"/>
    <cellStyle name="Normal 87 4 2 2" xfId="15878" xr:uid="{00000000-0005-0000-0000-0000BD760000}"/>
    <cellStyle name="Normal 87 4 2 2 2" xfId="15879" xr:uid="{00000000-0005-0000-0000-0000BE760000}"/>
    <cellStyle name="Normal 87 4 2 2 2 2" xfId="33366" xr:uid="{00000000-0005-0000-0000-0000BF760000}"/>
    <cellStyle name="Normal 87 4 2 2 3" xfId="33365" xr:uid="{00000000-0005-0000-0000-0000C0760000}"/>
    <cellStyle name="Normal 87 4 2 3" xfId="15880" xr:uid="{00000000-0005-0000-0000-0000C1760000}"/>
    <cellStyle name="Normal 87 4 2 3 2" xfId="33367" xr:uid="{00000000-0005-0000-0000-0000C2760000}"/>
    <cellStyle name="Normal 87 4 2 4" xfId="33364" xr:uid="{00000000-0005-0000-0000-0000C3760000}"/>
    <cellStyle name="Normal 87 4 3" xfId="15881" xr:uid="{00000000-0005-0000-0000-0000C4760000}"/>
    <cellStyle name="Normal 87 4 3 2" xfId="15882" xr:uid="{00000000-0005-0000-0000-0000C5760000}"/>
    <cellStyle name="Normal 87 4 3 2 2" xfId="33369" xr:uid="{00000000-0005-0000-0000-0000C6760000}"/>
    <cellStyle name="Normal 87 4 3 3" xfId="33368" xr:uid="{00000000-0005-0000-0000-0000C7760000}"/>
    <cellStyle name="Normal 87 4 4" xfId="15883" xr:uid="{00000000-0005-0000-0000-0000C8760000}"/>
    <cellStyle name="Normal 87 4 4 2" xfId="33370" xr:uid="{00000000-0005-0000-0000-0000C9760000}"/>
    <cellStyle name="Normal 87 4 5" xfId="33363" xr:uid="{00000000-0005-0000-0000-0000CA760000}"/>
    <cellStyle name="Normal 87 5" xfId="15884" xr:uid="{00000000-0005-0000-0000-0000CB760000}"/>
    <cellStyle name="Normal 87 5 2" xfId="15885" xr:uid="{00000000-0005-0000-0000-0000CC760000}"/>
    <cellStyle name="Normal 87 5 2 2" xfId="15886" xr:uid="{00000000-0005-0000-0000-0000CD760000}"/>
    <cellStyle name="Normal 87 5 2 2 2" xfId="15887" xr:uid="{00000000-0005-0000-0000-0000CE760000}"/>
    <cellStyle name="Normal 87 5 2 2 2 2" xfId="33374" xr:uid="{00000000-0005-0000-0000-0000CF760000}"/>
    <cellStyle name="Normal 87 5 2 2 3" xfId="33373" xr:uid="{00000000-0005-0000-0000-0000D0760000}"/>
    <cellStyle name="Normal 87 5 2 3" xfId="15888" xr:uid="{00000000-0005-0000-0000-0000D1760000}"/>
    <cellStyle name="Normal 87 5 2 3 2" xfId="33375" xr:uid="{00000000-0005-0000-0000-0000D2760000}"/>
    <cellStyle name="Normal 87 5 2 4" xfId="33372" xr:uid="{00000000-0005-0000-0000-0000D3760000}"/>
    <cellStyle name="Normal 87 5 3" xfId="15889" xr:uid="{00000000-0005-0000-0000-0000D4760000}"/>
    <cellStyle name="Normal 87 5 3 2" xfId="15890" xr:uid="{00000000-0005-0000-0000-0000D5760000}"/>
    <cellStyle name="Normal 87 5 3 2 2" xfId="33377" xr:uid="{00000000-0005-0000-0000-0000D6760000}"/>
    <cellStyle name="Normal 87 5 3 3" xfId="33376" xr:uid="{00000000-0005-0000-0000-0000D7760000}"/>
    <cellStyle name="Normal 87 5 4" xfId="15891" xr:uid="{00000000-0005-0000-0000-0000D8760000}"/>
    <cellStyle name="Normal 87 5 4 2" xfId="33378" xr:uid="{00000000-0005-0000-0000-0000D9760000}"/>
    <cellStyle name="Normal 87 5 5" xfId="33371" xr:uid="{00000000-0005-0000-0000-0000DA760000}"/>
    <cellStyle name="Normal 87 6" xfId="15892" xr:uid="{00000000-0005-0000-0000-0000DB760000}"/>
    <cellStyle name="Normal 87 6 2" xfId="15893" xr:uid="{00000000-0005-0000-0000-0000DC760000}"/>
    <cellStyle name="Normal 87 6 2 2" xfId="15894" xr:uid="{00000000-0005-0000-0000-0000DD760000}"/>
    <cellStyle name="Normal 87 6 2 2 2" xfId="15895" xr:uid="{00000000-0005-0000-0000-0000DE760000}"/>
    <cellStyle name="Normal 87 6 2 2 2 2" xfId="33382" xr:uid="{00000000-0005-0000-0000-0000DF760000}"/>
    <cellStyle name="Normal 87 6 2 2 3" xfId="33381" xr:uid="{00000000-0005-0000-0000-0000E0760000}"/>
    <cellStyle name="Normal 87 6 2 3" xfId="15896" xr:uid="{00000000-0005-0000-0000-0000E1760000}"/>
    <cellStyle name="Normal 87 6 2 3 2" xfId="33383" xr:uid="{00000000-0005-0000-0000-0000E2760000}"/>
    <cellStyle name="Normal 87 6 2 4" xfId="33380" xr:uid="{00000000-0005-0000-0000-0000E3760000}"/>
    <cellStyle name="Normal 87 6 3" xfId="15897" xr:uid="{00000000-0005-0000-0000-0000E4760000}"/>
    <cellStyle name="Normal 87 6 3 2" xfId="15898" xr:uid="{00000000-0005-0000-0000-0000E5760000}"/>
    <cellStyle name="Normal 87 6 3 2 2" xfId="33385" xr:uid="{00000000-0005-0000-0000-0000E6760000}"/>
    <cellStyle name="Normal 87 6 3 3" xfId="33384" xr:uid="{00000000-0005-0000-0000-0000E7760000}"/>
    <cellStyle name="Normal 87 6 4" xfId="15899" xr:uid="{00000000-0005-0000-0000-0000E8760000}"/>
    <cellStyle name="Normal 87 6 4 2" xfId="33386" xr:uid="{00000000-0005-0000-0000-0000E9760000}"/>
    <cellStyle name="Normal 87 6 5" xfId="33379" xr:uid="{00000000-0005-0000-0000-0000EA760000}"/>
    <cellStyle name="Normal 87 7" xfId="15900" xr:uid="{00000000-0005-0000-0000-0000EB760000}"/>
    <cellStyle name="Normal 87 7 2" xfId="15901" xr:uid="{00000000-0005-0000-0000-0000EC760000}"/>
    <cellStyle name="Normal 87 7 2 2" xfId="15902" xr:uid="{00000000-0005-0000-0000-0000ED760000}"/>
    <cellStyle name="Normal 87 7 2 2 2" xfId="15903" xr:uid="{00000000-0005-0000-0000-0000EE760000}"/>
    <cellStyle name="Normal 87 7 2 2 2 2" xfId="33390" xr:uid="{00000000-0005-0000-0000-0000EF760000}"/>
    <cellStyle name="Normal 87 7 2 2 3" xfId="33389" xr:uid="{00000000-0005-0000-0000-0000F0760000}"/>
    <cellStyle name="Normal 87 7 2 3" xfId="15904" xr:uid="{00000000-0005-0000-0000-0000F1760000}"/>
    <cellStyle name="Normal 87 7 2 3 2" xfId="33391" xr:uid="{00000000-0005-0000-0000-0000F2760000}"/>
    <cellStyle name="Normal 87 7 2 4" xfId="33388" xr:uid="{00000000-0005-0000-0000-0000F3760000}"/>
    <cellStyle name="Normal 87 7 3" xfId="15905" xr:uid="{00000000-0005-0000-0000-0000F4760000}"/>
    <cellStyle name="Normal 87 7 3 2" xfId="15906" xr:uid="{00000000-0005-0000-0000-0000F5760000}"/>
    <cellStyle name="Normal 87 7 3 2 2" xfId="33393" xr:uid="{00000000-0005-0000-0000-0000F6760000}"/>
    <cellStyle name="Normal 87 7 3 3" xfId="33392" xr:uid="{00000000-0005-0000-0000-0000F7760000}"/>
    <cellStyle name="Normal 87 7 4" xfId="15907" xr:uid="{00000000-0005-0000-0000-0000F8760000}"/>
    <cellStyle name="Normal 87 7 4 2" xfId="33394" xr:uid="{00000000-0005-0000-0000-0000F9760000}"/>
    <cellStyle name="Normal 87 7 5" xfId="33387" xr:uid="{00000000-0005-0000-0000-0000FA760000}"/>
    <cellStyle name="Normal 87 8" xfId="15908" xr:uid="{00000000-0005-0000-0000-0000FB760000}"/>
    <cellStyle name="Normal 87 8 2" xfId="15909" xr:uid="{00000000-0005-0000-0000-0000FC760000}"/>
    <cellStyle name="Normal 87 8 2 2" xfId="15910" xr:uid="{00000000-0005-0000-0000-0000FD760000}"/>
    <cellStyle name="Normal 87 8 2 2 2" xfId="15911" xr:uid="{00000000-0005-0000-0000-0000FE760000}"/>
    <cellStyle name="Normal 87 8 2 2 2 2" xfId="33398" xr:uid="{00000000-0005-0000-0000-0000FF760000}"/>
    <cellStyle name="Normal 87 8 2 2 3" xfId="33397" xr:uid="{00000000-0005-0000-0000-000000770000}"/>
    <cellStyle name="Normal 87 8 2 3" xfId="15912" xr:uid="{00000000-0005-0000-0000-000001770000}"/>
    <cellStyle name="Normal 87 8 2 3 2" xfId="33399" xr:uid="{00000000-0005-0000-0000-000002770000}"/>
    <cellStyle name="Normal 87 8 2 4" xfId="33396" xr:uid="{00000000-0005-0000-0000-000003770000}"/>
    <cellStyle name="Normal 87 8 3" xfId="15913" xr:uid="{00000000-0005-0000-0000-000004770000}"/>
    <cellStyle name="Normal 87 8 3 2" xfId="15914" xr:uid="{00000000-0005-0000-0000-000005770000}"/>
    <cellStyle name="Normal 87 8 3 2 2" xfId="33401" xr:uid="{00000000-0005-0000-0000-000006770000}"/>
    <cellStyle name="Normal 87 8 3 3" xfId="33400" xr:uid="{00000000-0005-0000-0000-000007770000}"/>
    <cellStyle name="Normal 87 8 4" xfId="15915" xr:uid="{00000000-0005-0000-0000-000008770000}"/>
    <cellStyle name="Normal 87 8 4 2" xfId="33402" xr:uid="{00000000-0005-0000-0000-000009770000}"/>
    <cellStyle name="Normal 87 8 5" xfId="33395" xr:uid="{00000000-0005-0000-0000-00000A770000}"/>
    <cellStyle name="Normal 87 9" xfId="15916" xr:uid="{00000000-0005-0000-0000-00000B770000}"/>
    <cellStyle name="Normal 87 9 2" xfId="15917" xr:uid="{00000000-0005-0000-0000-00000C770000}"/>
    <cellStyle name="Normal 87 9 2 2" xfId="15918" xr:uid="{00000000-0005-0000-0000-00000D770000}"/>
    <cellStyle name="Normal 87 9 2 2 2" xfId="15919" xr:uid="{00000000-0005-0000-0000-00000E770000}"/>
    <cellStyle name="Normal 87 9 2 2 2 2" xfId="33406" xr:uid="{00000000-0005-0000-0000-00000F770000}"/>
    <cellStyle name="Normal 87 9 2 2 3" xfId="33405" xr:uid="{00000000-0005-0000-0000-000010770000}"/>
    <cellStyle name="Normal 87 9 2 3" xfId="15920" xr:uid="{00000000-0005-0000-0000-000011770000}"/>
    <cellStyle name="Normal 87 9 2 3 2" xfId="33407" xr:uid="{00000000-0005-0000-0000-000012770000}"/>
    <cellStyle name="Normal 87 9 2 4" xfId="33404" xr:uid="{00000000-0005-0000-0000-000013770000}"/>
    <cellStyle name="Normal 87 9 3" xfId="15921" xr:uid="{00000000-0005-0000-0000-000014770000}"/>
    <cellStyle name="Normal 87 9 3 2" xfId="15922" xr:uid="{00000000-0005-0000-0000-000015770000}"/>
    <cellStyle name="Normal 87 9 3 2 2" xfId="33409" xr:uid="{00000000-0005-0000-0000-000016770000}"/>
    <cellStyle name="Normal 87 9 3 3" xfId="33408" xr:uid="{00000000-0005-0000-0000-000017770000}"/>
    <cellStyle name="Normal 87 9 4" xfId="15923" xr:uid="{00000000-0005-0000-0000-000018770000}"/>
    <cellStyle name="Normal 87 9 4 2" xfId="33410" xr:uid="{00000000-0005-0000-0000-000019770000}"/>
    <cellStyle name="Normal 87 9 5" xfId="33403" xr:uid="{00000000-0005-0000-0000-00001A770000}"/>
    <cellStyle name="Normal 88" xfId="15924" xr:uid="{00000000-0005-0000-0000-00001B770000}"/>
    <cellStyle name="Normal 88 2" xfId="15925" xr:uid="{00000000-0005-0000-0000-00001C770000}"/>
    <cellStyle name="Normal 88 2 2" xfId="15926" xr:uid="{00000000-0005-0000-0000-00001D770000}"/>
    <cellStyle name="Normal 88 2 2 2" xfId="33413" xr:uid="{00000000-0005-0000-0000-00001E770000}"/>
    <cellStyle name="Normal 88 2 3" xfId="33412" xr:uid="{00000000-0005-0000-0000-00001F770000}"/>
    <cellStyle name="Normal 88 3" xfId="15927" xr:uid="{00000000-0005-0000-0000-000020770000}"/>
    <cellStyle name="Normal 88 3 2" xfId="33414" xr:uid="{00000000-0005-0000-0000-000021770000}"/>
    <cellStyle name="Normal 88 4" xfId="33411" xr:uid="{00000000-0005-0000-0000-000022770000}"/>
    <cellStyle name="Normal 89" xfId="15928" xr:uid="{00000000-0005-0000-0000-000023770000}"/>
    <cellStyle name="Normal 89 10" xfId="15929" xr:uid="{00000000-0005-0000-0000-000024770000}"/>
    <cellStyle name="Normal 89 10 2" xfId="15930" xr:uid="{00000000-0005-0000-0000-000025770000}"/>
    <cellStyle name="Normal 89 10 2 2" xfId="15931" xr:uid="{00000000-0005-0000-0000-000026770000}"/>
    <cellStyle name="Normal 89 10 2 2 2" xfId="15932" xr:uid="{00000000-0005-0000-0000-000027770000}"/>
    <cellStyle name="Normal 89 10 2 2 2 2" xfId="33419" xr:uid="{00000000-0005-0000-0000-000028770000}"/>
    <cellStyle name="Normal 89 10 2 2 3" xfId="33418" xr:uid="{00000000-0005-0000-0000-000029770000}"/>
    <cellStyle name="Normal 89 10 2 3" xfId="15933" xr:uid="{00000000-0005-0000-0000-00002A770000}"/>
    <cellStyle name="Normal 89 10 2 3 2" xfId="33420" xr:uid="{00000000-0005-0000-0000-00002B770000}"/>
    <cellStyle name="Normal 89 10 2 4" xfId="33417" xr:uid="{00000000-0005-0000-0000-00002C770000}"/>
    <cellStyle name="Normal 89 10 3" xfId="15934" xr:uid="{00000000-0005-0000-0000-00002D770000}"/>
    <cellStyle name="Normal 89 10 3 2" xfId="15935" xr:uid="{00000000-0005-0000-0000-00002E770000}"/>
    <cellStyle name="Normal 89 10 3 2 2" xfId="33422" xr:uid="{00000000-0005-0000-0000-00002F770000}"/>
    <cellStyle name="Normal 89 10 3 3" xfId="33421" xr:uid="{00000000-0005-0000-0000-000030770000}"/>
    <cellStyle name="Normal 89 10 4" xfId="15936" xr:uid="{00000000-0005-0000-0000-000031770000}"/>
    <cellStyle name="Normal 89 10 4 2" xfId="33423" xr:uid="{00000000-0005-0000-0000-000032770000}"/>
    <cellStyle name="Normal 89 10 5" xfId="33416" xr:uid="{00000000-0005-0000-0000-000033770000}"/>
    <cellStyle name="Normal 89 11" xfId="15937" xr:uid="{00000000-0005-0000-0000-000034770000}"/>
    <cellStyle name="Normal 89 11 2" xfId="15938" xr:uid="{00000000-0005-0000-0000-000035770000}"/>
    <cellStyle name="Normal 89 11 2 2" xfId="15939" xr:uid="{00000000-0005-0000-0000-000036770000}"/>
    <cellStyle name="Normal 89 11 2 2 2" xfId="15940" xr:uid="{00000000-0005-0000-0000-000037770000}"/>
    <cellStyle name="Normal 89 11 2 2 2 2" xfId="33427" xr:uid="{00000000-0005-0000-0000-000038770000}"/>
    <cellStyle name="Normal 89 11 2 2 3" xfId="33426" xr:uid="{00000000-0005-0000-0000-000039770000}"/>
    <cellStyle name="Normal 89 11 2 3" xfId="15941" xr:uid="{00000000-0005-0000-0000-00003A770000}"/>
    <cellStyle name="Normal 89 11 2 3 2" xfId="33428" xr:uid="{00000000-0005-0000-0000-00003B770000}"/>
    <cellStyle name="Normal 89 11 2 4" xfId="33425" xr:uid="{00000000-0005-0000-0000-00003C770000}"/>
    <cellStyle name="Normal 89 11 3" xfId="15942" xr:uid="{00000000-0005-0000-0000-00003D770000}"/>
    <cellStyle name="Normal 89 11 3 2" xfId="15943" xr:uid="{00000000-0005-0000-0000-00003E770000}"/>
    <cellStyle name="Normal 89 11 3 2 2" xfId="33430" xr:uid="{00000000-0005-0000-0000-00003F770000}"/>
    <cellStyle name="Normal 89 11 3 3" xfId="33429" xr:uid="{00000000-0005-0000-0000-000040770000}"/>
    <cellStyle name="Normal 89 11 4" xfId="15944" xr:uid="{00000000-0005-0000-0000-000041770000}"/>
    <cellStyle name="Normal 89 11 4 2" xfId="33431" xr:uid="{00000000-0005-0000-0000-000042770000}"/>
    <cellStyle name="Normal 89 11 5" xfId="33424" xr:uid="{00000000-0005-0000-0000-000043770000}"/>
    <cellStyle name="Normal 89 12" xfId="15945" xr:uid="{00000000-0005-0000-0000-000044770000}"/>
    <cellStyle name="Normal 89 12 2" xfId="15946" xr:uid="{00000000-0005-0000-0000-000045770000}"/>
    <cellStyle name="Normal 89 12 2 2" xfId="15947" xr:uid="{00000000-0005-0000-0000-000046770000}"/>
    <cellStyle name="Normal 89 12 2 2 2" xfId="15948" xr:uid="{00000000-0005-0000-0000-000047770000}"/>
    <cellStyle name="Normal 89 12 2 2 2 2" xfId="33435" xr:uid="{00000000-0005-0000-0000-000048770000}"/>
    <cellStyle name="Normal 89 12 2 2 3" xfId="33434" xr:uid="{00000000-0005-0000-0000-000049770000}"/>
    <cellStyle name="Normal 89 12 2 3" xfId="15949" xr:uid="{00000000-0005-0000-0000-00004A770000}"/>
    <cellStyle name="Normal 89 12 2 3 2" xfId="33436" xr:uid="{00000000-0005-0000-0000-00004B770000}"/>
    <cellStyle name="Normal 89 12 2 4" xfId="33433" xr:uid="{00000000-0005-0000-0000-00004C770000}"/>
    <cellStyle name="Normal 89 12 3" xfId="15950" xr:uid="{00000000-0005-0000-0000-00004D770000}"/>
    <cellStyle name="Normal 89 12 3 2" xfId="15951" xr:uid="{00000000-0005-0000-0000-00004E770000}"/>
    <cellStyle name="Normal 89 12 3 2 2" xfId="33438" xr:uid="{00000000-0005-0000-0000-00004F770000}"/>
    <cellStyle name="Normal 89 12 3 3" xfId="33437" xr:uid="{00000000-0005-0000-0000-000050770000}"/>
    <cellStyle name="Normal 89 12 4" xfId="15952" xr:uid="{00000000-0005-0000-0000-000051770000}"/>
    <cellStyle name="Normal 89 12 4 2" xfId="33439" xr:uid="{00000000-0005-0000-0000-000052770000}"/>
    <cellStyle name="Normal 89 12 5" xfId="33432" xr:uid="{00000000-0005-0000-0000-000053770000}"/>
    <cellStyle name="Normal 89 13" xfId="15953" xr:uid="{00000000-0005-0000-0000-000054770000}"/>
    <cellStyle name="Normal 89 13 2" xfId="15954" xr:uid="{00000000-0005-0000-0000-000055770000}"/>
    <cellStyle name="Normal 89 13 2 2" xfId="15955" xr:uid="{00000000-0005-0000-0000-000056770000}"/>
    <cellStyle name="Normal 89 13 2 2 2" xfId="15956" xr:uid="{00000000-0005-0000-0000-000057770000}"/>
    <cellStyle name="Normal 89 13 2 2 2 2" xfId="33443" xr:uid="{00000000-0005-0000-0000-000058770000}"/>
    <cellStyle name="Normal 89 13 2 2 3" xfId="33442" xr:uid="{00000000-0005-0000-0000-000059770000}"/>
    <cellStyle name="Normal 89 13 2 3" xfId="15957" xr:uid="{00000000-0005-0000-0000-00005A770000}"/>
    <cellStyle name="Normal 89 13 2 3 2" xfId="33444" xr:uid="{00000000-0005-0000-0000-00005B770000}"/>
    <cellStyle name="Normal 89 13 2 4" xfId="33441" xr:uid="{00000000-0005-0000-0000-00005C770000}"/>
    <cellStyle name="Normal 89 13 3" xfId="15958" xr:uid="{00000000-0005-0000-0000-00005D770000}"/>
    <cellStyle name="Normal 89 13 3 2" xfId="15959" xr:uid="{00000000-0005-0000-0000-00005E770000}"/>
    <cellStyle name="Normal 89 13 3 2 2" xfId="33446" xr:uid="{00000000-0005-0000-0000-00005F770000}"/>
    <cellStyle name="Normal 89 13 3 3" xfId="33445" xr:uid="{00000000-0005-0000-0000-000060770000}"/>
    <cellStyle name="Normal 89 13 4" xfId="15960" xr:uid="{00000000-0005-0000-0000-000061770000}"/>
    <cellStyle name="Normal 89 13 4 2" xfId="33447" xr:uid="{00000000-0005-0000-0000-000062770000}"/>
    <cellStyle name="Normal 89 13 5" xfId="33440" xr:uid="{00000000-0005-0000-0000-000063770000}"/>
    <cellStyle name="Normal 89 14" xfId="15961" xr:uid="{00000000-0005-0000-0000-000064770000}"/>
    <cellStyle name="Normal 89 14 2" xfId="15962" xr:uid="{00000000-0005-0000-0000-000065770000}"/>
    <cellStyle name="Normal 89 14 2 2" xfId="15963" xr:uid="{00000000-0005-0000-0000-000066770000}"/>
    <cellStyle name="Normal 89 14 2 2 2" xfId="15964" xr:uid="{00000000-0005-0000-0000-000067770000}"/>
    <cellStyle name="Normal 89 14 2 2 2 2" xfId="33451" xr:uid="{00000000-0005-0000-0000-000068770000}"/>
    <cellStyle name="Normal 89 14 2 2 3" xfId="33450" xr:uid="{00000000-0005-0000-0000-000069770000}"/>
    <cellStyle name="Normal 89 14 2 3" xfId="15965" xr:uid="{00000000-0005-0000-0000-00006A770000}"/>
    <cellStyle name="Normal 89 14 2 3 2" xfId="33452" xr:uid="{00000000-0005-0000-0000-00006B770000}"/>
    <cellStyle name="Normal 89 14 2 4" xfId="33449" xr:uid="{00000000-0005-0000-0000-00006C770000}"/>
    <cellStyle name="Normal 89 14 3" xfId="15966" xr:uid="{00000000-0005-0000-0000-00006D770000}"/>
    <cellStyle name="Normal 89 14 3 2" xfId="15967" xr:uid="{00000000-0005-0000-0000-00006E770000}"/>
    <cellStyle name="Normal 89 14 3 2 2" xfId="33454" xr:uid="{00000000-0005-0000-0000-00006F770000}"/>
    <cellStyle name="Normal 89 14 3 3" xfId="33453" xr:uid="{00000000-0005-0000-0000-000070770000}"/>
    <cellStyle name="Normal 89 14 4" xfId="15968" xr:uid="{00000000-0005-0000-0000-000071770000}"/>
    <cellStyle name="Normal 89 14 4 2" xfId="33455" xr:uid="{00000000-0005-0000-0000-000072770000}"/>
    <cellStyle name="Normal 89 14 5" xfId="33448" xr:uid="{00000000-0005-0000-0000-000073770000}"/>
    <cellStyle name="Normal 89 15" xfId="15969" xr:uid="{00000000-0005-0000-0000-000074770000}"/>
    <cellStyle name="Normal 89 15 2" xfId="15970" xr:uid="{00000000-0005-0000-0000-000075770000}"/>
    <cellStyle name="Normal 89 15 2 2" xfId="15971" xr:uid="{00000000-0005-0000-0000-000076770000}"/>
    <cellStyle name="Normal 89 15 2 2 2" xfId="15972" xr:uid="{00000000-0005-0000-0000-000077770000}"/>
    <cellStyle name="Normal 89 15 2 2 2 2" xfId="33459" xr:uid="{00000000-0005-0000-0000-000078770000}"/>
    <cellStyle name="Normal 89 15 2 2 3" xfId="33458" xr:uid="{00000000-0005-0000-0000-000079770000}"/>
    <cellStyle name="Normal 89 15 2 3" xfId="15973" xr:uid="{00000000-0005-0000-0000-00007A770000}"/>
    <cellStyle name="Normal 89 15 2 3 2" xfId="33460" xr:uid="{00000000-0005-0000-0000-00007B770000}"/>
    <cellStyle name="Normal 89 15 2 4" xfId="33457" xr:uid="{00000000-0005-0000-0000-00007C770000}"/>
    <cellStyle name="Normal 89 15 3" xfId="15974" xr:uid="{00000000-0005-0000-0000-00007D770000}"/>
    <cellStyle name="Normal 89 15 3 2" xfId="15975" xr:uid="{00000000-0005-0000-0000-00007E770000}"/>
    <cellStyle name="Normal 89 15 3 2 2" xfId="33462" xr:uid="{00000000-0005-0000-0000-00007F770000}"/>
    <cellStyle name="Normal 89 15 3 3" xfId="33461" xr:uid="{00000000-0005-0000-0000-000080770000}"/>
    <cellStyle name="Normal 89 15 4" xfId="15976" xr:uid="{00000000-0005-0000-0000-000081770000}"/>
    <cellStyle name="Normal 89 15 4 2" xfId="33463" xr:uid="{00000000-0005-0000-0000-000082770000}"/>
    <cellStyle name="Normal 89 15 5" xfId="33456" xr:uid="{00000000-0005-0000-0000-000083770000}"/>
    <cellStyle name="Normal 89 16" xfId="15977" xr:uid="{00000000-0005-0000-0000-000084770000}"/>
    <cellStyle name="Normal 89 16 2" xfId="15978" xr:uid="{00000000-0005-0000-0000-000085770000}"/>
    <cellStyle name="Normal 89 16 2 2" xfId="15979" xr:uid="{00000000-0005-0000-0000-000086770000}"/>
    <cellStyle name="Normal 89 16 2 2 2" xfId="15980" xr:uid="{00000000-0005-0000-0000-000087770000}"/>
    <cellStyle name="Normal 89 16 2 2 2 2" xfId="33467" xr:uid="{00000000-0005-0000-0000-000088770000}"/>
    <cellStyle name="Normal 89 16 2 2 3" xfId="33466" xr:uid="{00000000-0005-0000-0000-000089770000}"/>
    <cellStyle name="Normal 89 16 2 3" xfId="15981" xr:uid="{00000000-0005-0000-0000-00008A770000}"/>
    <cellStyle name="Normal 89 16 2 3 2" xfId="33468" xr:uid="{00000000-0005-0000-0000-00008B770000}"/>
    <cellStyle name="Normal 89 16 2 4" xfId="33465" xr:uid="{00000000-0005-0000-0000-00008C770000}"/>
    <cellStyle name="Normal 89 16 3" xfId="15982" xr:uid="{00000000-0005-0000-0000-00008D770000}"/>
    <cellStyle name="Normal 89 16 3 2" xfId="15983" xr:uid="{00000000-0005-0000-0000-00008E770000}"/>
    <cellStyle name="Normal 89 16 3 2 2" xfId="33470" xr:uid="{00000000-0005-0000-0000-00008F770000}"/>
    <cellStyle name="Normal 89 16 3 3" xfId="33469" xr:uid="{00000000-0005-0000-0000-000090770000}"/>
    <cellStyle name="Normal 89 16 4" xfId="15984" xr:uid="{00000000-0005-0000-0000-000091770000}"/>
    <cellStyle name="Normal 89 16 4 2" xfId="33471" xr:uid="{00000000-0005-0000-0000-000092770000}"/>
    <cellStyle name="Normal 89 16 5" xfId="33464" xr:uid="{00000000-0005-0000-0000-000093770000}"/>
    <cellStyle name="Normal 89 17" xfId="15985" xr:uid="{00000000-0005-0000-0000-000094770000}"/>
    <cellStyle name="Normal 89 17 2" xfId="15986" xr:uid="{00000000-0005-0000-0000-000095770000}"/>
    <cellStyle name="Normal 89 17 2 2" xfId="15987" xr:uid="{00000000-0005-0000-0000-000096770000}"/>
    <cellStyle name="Normal 89 17 2 2 2" xfId="15988" xr:uid="{00000000-0005-0000-0000-000097770000}"/>
    <cellStyle name="Normal 89 17 2 2 2 2" xfId="33475" xr:uid="{00000000-0005-0000-0000-000098770000}"/>
    <cellStyle name="Normal 89 17 2 2 3" xfId="33474" xr:uid="{00000000-0005-0000-0000-000099770000}"/>
    <cellStyle name="Normal 89 17 2 3" xfId="15989" xr:uid="{00000000-0005-0000-0000-00009A770000}"/>
    <cellStyle name="Normal 89 17 2 3 2" xfId="33476" xr:uid="{00000000-0005-0000-0000-00009B770000}"/>
    <cellStyle name="Normal 89 17 2 4" xfId="33473" xr:uid="{00000000-0005-0000-0000-00009C770000}"/>
    <cellStyle name="Normal 89 17 3" xfId="15990" xr:uid="{00000000-0005-0000-0000-00009D770000}"/>
    <cellStyle name="Normal 89 17 3 2" xfId="15991" xr:uid="{00000000-0005-0000-0000-00009E770000}"/>
    <cellStyle name="Normal 89 17 3 2 2" xfId="33478" xr:uid="{00000000-0005-0000-0000-00009F770000}"/>
    <cellStyle name="Normal 89 17 3 3" xfId="33477" xr:uid="{00000000-0005-0000-0000-0000A0770000}"/>
    <cellStyle name="Normal 89 17 4" xfId="15992" xr:uid="{00000000-0005-0000-0000-0000A1770000}"/>
    <cellStyle name="Normal 89 17 4 2" xfId="33479" xr:uid="{00000000-0005-0000-0000-0000A2770000}"/>
    <cellStyle name="Normal 89 17 5" xfId="33472" xr:uid="{00000000-0005-0000-0000-0000A3770000}"/>
    <cellStyle name="Normal 89 18" xfId="15993" xr:uid="{00000000-0005-0000-0000-0000A4770000}"/>
    <cellStyle name="Normal 89 18 2" xfId="15994" xr:uid="{00000000-0005-0000-0000-0000A5770000}"/>
    <cellStyle name="Normal 89 18 2 2" xfId="15995" xr:uid="{00000000-0005-0000-0000-0000A6770000}"/>
    <cellStyle name="Normal 89 18 2 2 2" xfId="15996" xr:uid="{00000000-0005-0000-0000-0000A7770000}"/>
    <cellStyle name="Normal 89 18 2 2 2 2" xfId="33483" xr:uid="{00000000-0005-0000-0000-0000A8770000}"/>
    <cellStyle name="Normal 89 18 2 2 3" xfId="33482" xr:uid="{00000000-0005-0000-0000-0000A9770000}"/>
    <cellStyle name="Normal 89 18 2 3" xfId="15997" xr:uid="{00000000-0005-0000-0000-0000AA770000}"/>
    <cellStyle name="Normal 89 18 2 3 2" xfId="33484" xr:uid="{00000000-0005-0000-0000-0000AB770000}"/>
    <cellStyle name="Normal 89 18 2 4" xfId="33481" xr:uid="{00000000-0005-0000-0000-0000AC770000}"/>
    <cellStyle name="Normal 89 18 3" xfId="15998" xr:uid="{00000000-0005-0000-0000-0000AD770000}"/>
    <cellStyle name="Normal 89 18 3 2" xfId="15999" xr:uid="{00000000-0005-0000-0000-0000AE770000}"/>
    <cellStyle name="Normal 89 18 3 2 2" xfId="33486" xr:uid="{00000000-0005-0000-0000-0000AF770000}"/>
    <cellStyle name="Normal 89 18 3 3" xfId="33485" xr:uid="{00000000-0005-0000-0000-0000B0770000}"/>
    <cellStyle name="Normal 89 18 4" xfId="16000" xr:uid="{00000000-0005-0000-0000-0000B1770000}"/>
    <cellStyle name="Normal 89 18 4 2" xfId="33487" xr:uid="{00000000-0005-0000-0000-0000B2770000}"/>
    <cellStyle name="Normal 89 18 5" xfId="33480" xr:uid="{00000000-0005-0000-0000-0000B3770000}"/>
    <cellStyle name="Normal 89 19" xfId="16001" xr:uid="{00000000-0005-0000-0000-0000B4770000}"/>
    <cellStyle name="Normal 89 19 2" xfId="16002" xr:uid="{00000000-0005-0000-0000-0000B5770000}"/>
    <cellStyle name="Normal 89 19 2 2" xfId="16003" xr:uid="{00000000-0005-0000-0000-0000B6770000}"/>
    <cellStyle name="Normal 89 19 2 2 2" xfId="16004" xr:uid="{00000000-0005-0000-0000-0000B7770000}"/>
    <cellStyle name="Normal 89 19 2 2 2 2" xfId="33491" xr:uid="{00000000-0005-0000-0000-0000B8770000}"/>
    <cellStyle name="Normal 89 19 2 2 3" xfId="33490" xr:uid="{00000000-0005-0000-0000-0000B9770000}"/>
    <cellStyle name="Normal 89 19 2 3" xfId="16005" xr:uid="{00000000-0005-0000-0000-0000BA770000}"/>
    <cellStyle name="Normal 89 19 2 3 2" xfId="33492" xr:uid="{00000000-0005-0000-0000-0000BB770000}"/>
    <cellStyle name="Normal 89 19 2 4" xfId="33489" xr:uid="{00000000-0005-0000-0000-0000BC770000}"/>
    <cellStyle name="Normal 89 19 3" xfId="16006" xr:uid="{00000000-0005-0000-0000-0000BD770000}"/>
    <cellStyle name="Normal 89 19 3 2" xfId="16007" xr:uid="{00000000-0005-0000-0000-0000BE770000}"/>
    <cellStyle name="Normal 89 19 3 2 2" xfId="33494" xr:uid="{00000000-0005-0000-0000-0000BF770000}"/>
    <cellStyle name="Normal 89 19 3 3" xfId="33493" xr:uid="{00000000-0005-0000-0000-0000C0770000}"/>
    <cellStyle name="Normal 89 19 4" xfId="16008" xr:uid="{00000000-0005-0000-0000-0000C1770000}"/>
    <cellStyle name="Normal 89 19 4 2" xfId="33495" xr:uid="{00000000-0005-0000-0000-0000C2770000}"/>
    <cellStyle name="Normal 89 19 5" xfId="33488" xr:uid="{00000000-0005-0000-0000-0000C3770000}"/>
    <cellStyle name="Normal 89 2" xfId="16009" xr:uid="{00000000-0005-0000-0000-0000C4770000}"/>
    <cellStyle name="Normal 89 2 2" xfId="16010" xr:uid="{00000000-0005-0000-0000-0000C5770000}"/>
    <cellStyle name="Normal 89 2 2 2" xfId="16011" xr:uid="{00000000-0005-0000-0000-0000C6770000}"/>
    <cellStyle name="Normal 89 2 2 2 2" xfId="16012" xr:uid="{00000000-0005-0000-0000-0000C7770000}"/>
    <cellStyle name="Normal 89 2 2 2 2 2" xfId="33499" xr:uid="{00000000-0005-0000-0000-0000C8770000}"/>
    <cellStyle name="Normal 89 2 2 2 3" xfId="33498" xr:uid="{00000000-0005-0000-0000-0000C9770000}"/>
    <cellStyle name="Normal 89 2 2 3" xfId="16013" xr:uid="{00000000-0005-0000-0000-0000CA770000}"/>
    <cellStyle name="Normal 89 2 2 3 2" xfId="33500" xr:uid="{00000000-0005-0000-0000-0000CB770000}"/>
    <cellStyle name="Normal 89 2 2 4" xfId="33497" xr:uid="{00000000-0005-0000-0000-0000CC770000}"/>
    <cellStyle name="Normal 89 2 3" xfId="16014" xr:uid="{00000000-0005-0000-0000-0000CD770000}"/>
    <cellStyle name="Normal 89 2 3 2" xfId="16015" xr:uid="{00000000-0005-0000-0000-0000CE770000}"/>
    <cellStyle name="Normal 89 2 3 2 2" xfId="33502" xr:uid="{00000000-0005-0000-0000-0000CF770000}"/>
    <cellStyle name="Normal 89 2 3 3" xfId="33501" xr:uid="{00000000-0005-0000-0000-0000D0770000}"/>
    <cellStyle name="Normal 89 2 4" xfId="16016" xr:uid="{00000000-0005-0000-0000-0000D1770000}"/>
    <cellStyle name="Normal 89 2 4 2" xfId="33503" xr:uid="{00000000-0005-0000-0000-0000D2770000}"/>
    <cellStyle name="Normal 89 2 5" xfId="33496" xr:uid="{00000000-0005-0000-0000-0000D3770000}"/>
    <cellStyle name="Normal 89 20" xfId="16017" xr:uid="{00000000-0005-0000-0000-0000D4770000}"/>
    <cellStyle name="Normal 89 20 2" xfId="16018" xr:uid="{00000000-0005-0000-0000-0000D5770000}"/>
    <cellStyle name="Normal 89 20 2 2" xfId="16019" xr:uid="{00000000-0005-0000-0000-0000D6770000}"/>
    <cellStyle name="Normal 89 20 2 2 2" xfId="16020" xr:uid="{00000000-0005-0000-0000-0000D7770000}"/>
    <cellStyle name="Normal 89 20 2 2 2 2" xfId="33507" xr:uid="{00000000-0005-0000-0000-0000D8770000}"/>
    <cellStyle name="Normal 89 20 2 2 3" xfId="33506" xr:uid="{00000000-0005-0000-0000-0000D9770000}"/>
    <cellStyle name="Normal 89 20 2 3" xfId="16021" xr:uid="{00000000-0005-0000-0000-0000DA770000}"/>
    <cellStyle name="Normal 89 20 2 3 2" xfId="33508" xr:uid="{00000000-0005-0000-0000-0000DB770000}"/>
    <cellStyle name="Normal 89 20 2 4" xfId="33505" xr:uid="{00000000-0005-0000-0000-0000DC770000}"/>
    <cellStyle name="Normal 89 20 3" xfId="16022" xr:uid="{00000000-0005-0000-0000-0000DD770000}"/>
    <cellStyle name="Normal 89 20 3 2" xfId="16023" xr:uid="{00000000-0005-0000-0000-0000DE770000}"/>
    <cellStyle name="Normal 89 20 3 2 2" xfId="33510" xr:uid="{00000000-0005-0000-0000-0000DF770000}"/>
    <cellStyle name="Normal 89 20 3 3" xfId="33509" xr:uid="{00000000-0005-0000-0000-0000E0770000}"/>
    <cellStyle name="Normal 89 20 4" xfId="16024" xr:uid="{00000000-0005-0000-0000-0000E1770000}"/>
    <cellStyle name="Normal 89 20 4 2" xfId="33511" xr:uid="{00000000-0005-0000-0000-0000E2770000}"/>
    <cellStyle name="Normal 89 20 5" xfId="33504" xr:uid="{00000000-0005-0000-0000-0000E3770000}"/>
    <cellStyle name="Normal 89 21" xfId="16025" xr:uid="{00000000-0005-0000-0000-0000E4770000}"/>
    <cellStyle name="Normal 89 21 2" xfId="16026" xr:uid="{00000000-0005-0000-0000-0000E5770000}"/>
    <cellStyle name="Normal 89 21 2 2" xfId="16027" xr:uid="{00000000-0005-0000-0000-0000E6770000}"/>
    <cellStyle name="Normal 89 21 2 2 2" xfId="16028" xr:uid="{00000000-0005-0000-0000-0000E7770000}"/>
    <cellStyle name="Normal 89 21 2 2 2 2" xfId="33515" xr:uid="{00000000-0005-0000-0000-0000E8770000}"/>
    <cellStyle name="Normal 89 21 2 2 3" xfId="33514" xr:uid="{00000000-0005-0000-0000-0000E9770000}"/>
    <cellStyle name="Normal 89 21 2 3" xfId="16029" xr:uid="{00000000-0005-0000-0000-0000EA770000}"/>
    <cellStyle name="Normal 89 21 2 3 2" xfId="33516" xr:uid="{00000000-0005-0000-0000-0000EB770000}"/>
    <cellStyle name="Normal 89 21 2 4" xfId="33513" xr:uid="{00000000-0005-0000-0000-0000EC770000}"/>
    <cellStyle name="Normal 89 21 3" xfId="16030" xr:uid="{00000000-0005-0000-0000-0000ED770000}"/>
    <cellStyle name="Normal 89 21 3 2" xfId="16031" xr:uid="{00000000-0005-0000-0000-0000EE770000}"/>
    <cellStyle name="Normal 89 21 3 2 2" xfId="33518" xr:uid="{00000000-0005-0000-0000-0000EF770000}"/>
    <cellStyle name="Normal 89 21 3 3" xfId="33517" xr:uid="{00000000-0005-0000-0000-0000F0770000}"/>
    <cellStyle name="Normal 89 21 4" xfId="16032" xr:uid="{00000000-0005-0000-0000-0000F1770000}"/>
    <cellStyle name="Normal 89 21 4 2" xfId="33519" xr:uid="{00000000-0005-0000-0000-0000F2770000}"/>
    <cellStyle name="Normal 89 21 5" xfId="33512" xr:uid="{00000000-0005-0000-0000-0000F3770000}"/>
    <cellStyle name="Normal 89 22" xfId="16033" xr:uid="{00000000-0005-0000-0000-0000F4770000}"/>
    <cellStyle name="Normal 89 22 2" xfId="16034" xr:uid="{00000000-0005-0000-0000-0000F5770000}"/>
    <cellStyle name="Normal 89 22 2 2" xfId="16035" xr:uid="{00000000-0005-0000-0000-0000F6770000}"/>
    <cellStyle name="Normal 89 22 2 2 2" xfId="16036" xr:uid="{00000000-0005-0000-0000-0000F7770000}"/>
    <cellStyle name="Normal 89 22 2 2 2 2" xfId="33523" xr:uid="{00000000-0005-0000-0000-0000F8770000}"/>
    <cellStyle name="Normal 89 22 2 2 3" xfId="33522" xr:uid="{00000000-0005-0000-0000-0000F9770000}"/>
    <cellStyle name="Normal 89 22 2 3" xfId="16037" xr:uid="{00000000-0005-0000-0000-0000FA770000}"/>
    <cellStyle name="Normal 89 22 2 3 2" xfId="33524" xr:uid="{00000000-0005-0000-0000-0000FB770000}"/>
    <cellStyle name="Normal 89 22 2 4" xfId="33521" xr:uid="{00000000-0005-0000-0000-0000FC770000}"/>
    <cellStyle name="Normal 89 22 3" xfId="16038" xr:uid="{00000000-0005-0000-0000-0000FD770000}"/>
    <cellStyle name="Normal 89 22 3 2" xfId="16039" xr:uid="{00000000-0005-0000-0000-0000FE770000}"/>
    <cellStyle name="Normal 89 22 3 2 2" xfId="33526" xr:uid="{00000000-0005-0000-0000-0000FF770000}"/>
    <cellStyle name="Normal 89 22 3 3" xfId="33525" xr:uid="{00000000-0005-0000-0000-000000780000}"/>
    <cellStyle name="Normal 89 22 4" xfId="16040" xr:uid="{00000000-0005-0000-0000-000001780000}"/>
    <cellStyle name="Normal 89 22 4 2" xfId="33527" xr:uid="{00000000-0005-0000-0000-000002780000}"/>
    <cellStyle name="Normal 89 22 5" xfId="33520" xr:uid="{00000000-0005-0000-0000-000003780000}"/>
    <cellStyle name="Normal 89 23" xfId="16041" xr:uid="{00000000-0005-0000-0000-000004780000}"/>
    <cellStyle name="Normal 89 23 2" xfId="16042" xr:uid="{00000000-0005-0000-0000-000005780000}"/>
    <cellStyle name="Normal 89 23 2 2" xfId="16043" xr:uid="{00000000-0005-0000-0000-000006780000}"/>
    <cellStyle name="Normal 89 23 2 2 2" xfId="33530" xr:uid="{00000000-0005-0000-0000-000007780000}"/>
    <cellStyle name="Normal 89 23 2 3" xfId="33529" xr:uid="{00000000-0005-0000-0000-000008780000}"/>
    <cellStyle name="Normal 89 23 3" xfId="16044" xr:uid="{00000000-0005-0000-0000-000009780000}"/>
    <cellStyle name="Normal 89 23 3 2" xfId="33531" xr:uid="{00000000-0005-0000-0000-00000A780000}"/>
    <cellStyle name="Normal 89 23 4" xfId="33528" xr:uid="{00000000-0005-0000-0000-00000B780000}"/>
    <cellStyle name="Normal 89 24" xfId="16045" xr:uid="{00000000-0005-0000-0000-00000C780000}"/>
    <cellStyle name="Normal 89 24 2" xfId="16046" xr:uid="{00000000-0005-0000-0000-00000D780000}"/>
    <cellStyle name="Normal 89 24 2 2" xfId="33533" xr:uid="{00000000-0005-0000-0000-00000E780000}"/>
    <cellStyle name="Normal 89 24 3" xfId="33532" xr:uid="{00000000-0005-0000-0000-00000F780000}"/>
    <cellStyle name="Normal 89 25" xfId="16047" xr:uid="{00000000-0005-0000-0000-000010780000}"/>
    <cellStyle name="Normal 89 25 2" xfId="16048" xr:uid="{00000000-0005-0000-0000-000011780000}"/>
    <cellStyle name="Normal 89 25 2 2" xfId="33535" xr:uid="{00000000-0005-0000-0000-000012780000}"/>
    <cellStyle name="Normal 89 25 3" xfId="33534" xr:uid="{00000000-0005-0000-0000-000013780000}"/>
    <cellStyle name="Normal 89 26" xfId="16049" xr:uid="{00000000-0005-0000-0000-000014780000}"/>
    <cellStyle name="Normal 89 26 2" xfId="33536" xr:uid="{00000000-0005-0000-0000-000015780000}"/>
    <cellStyle name="Normal 89 27" xfId="33415" xr:uid="{00000000-0005-0000-0000-000016780000}"/>
    <cellStyle name="Normal 89 3" xfId="16050" xr:uid="{00000000-0005-0000-0000-000017780000}"/>
    <cellStyle name="Normal 89 3 2" xfId="16051" xr:uid="{00000000-0005-0000-0000-000018780000}"/>
    <cellStyle name="Normal 89 3 2 2" xfId="16052" xr:uid="{00000000-0005-0000-0000-000019780000}"/>
    <cellStyle name="Normal 89 3 2 2 2" xfId="16053" xr:uid="{00000000-0005-0000-0000-00001A780000}"/>
    <cellStyle name="Normal 89 3 2 2 2 2" xfId="33540" xr:uid="{00000000-0005-0000-0000-00001B780000}"/>
    <cellStyle name="Normal 89 3 2 2 3" xfId="33539" xr:uid="{00000000-0005-0000-0000-00001C780000}"/>
    <cellStyle name="Normal 89 3 2 3" xfId="16054" xr:uid="{00000000-0005-0000-0000-00001D780000}"/>
    <cellStyle name="Normal 89 3 2 3 2" xfId="33541" xr:uid="{00000000-0005-0000-0000-00001E780000}"/>
    <cellStyle name="Normal 89 3 2 4" xfId="33538" xr:uid="{00000000-0005-0000-0000-00001F780000}"/>
    <cellStyle name="Normal 89 3 3" xfId="16055" xr:uid="{00000000-0005-0000-0000-000020780000}"/>
    <cellStyle name="Normal 89 3 3 2" xfId="16056" xr:uid="{00000000-0005-0000-0000-000021780000}"/>
    <cellStyle name="Normal 89 3 3 2 2" xfId="33543" xr:uid="{00000000-0005-0000-0000-000022780000}"/>
    <cellStyle name="Normal 89 3 3 3" xfId="33542" xr:uid="{00000000-0005-0000-0000-000023780000}"/>
    <cellStyle name="Normal 89 3 4" xfId="16057" xr:uid="{00000000-0005-0000-0000-000024780000}"/>
    <cellStyle name="Normal 89 3 4 2" xfId="33544" xr:uid="{00000000-0005-0000-0000-000025780000}"/>
    <cellStyle name="Normal 89 3 5" xfId="33537" xr:uid="{00000000-0005-0000-0000-000026780000}"/>
    <cellStyle name="Normal 89 4" xfId="16058" xr:uid="{00000000-0005-0000-0000-000027780000}"/>
    <cellStyle name="Normal 89 4 2" xfId="16059" xr:uid="{00000000-0005-0000-0000-000028780000}"/>
    <cellStyle name="Normal 89 4 2 2" xfId="16060" xr:uid="{00000000-0005-0000-0000-000029780000}"/>
    <cellStyle name="Normal 89 4 2 2 2" xfId="16061" xr:uid="{00000000-0005-0000-0000-00002A780000}"/>
    <cellStyle name="Normal 89 4 2 2 2 2" xfId="33548" xr:uid="{00000000-0005-0000-0000-00002B780000}"/>
    <cellStyle name="Normal 89 4 2 2 3" xfId="33547" xr:uid="{00000000-0005-0000-0000-00002C780000}"/>
    <cellStyle name="Normal 89 4 2 3" xfId="16062" xr:uid="{00000000-0005-0000-0000-00002D780000}"/>
    <cellStyle name="Normal 89 4 2 3 2" xfId="33549" xr:uid="{00000000-0005-0000-0000-00002E780000}"/>
    <cellStyle name="Normal 89 4 2 4" xfId="33546" xr:uid="{00000000-0005-0000-0000-00002F780000}"/>
    <cellStyle name="Normal 89 4 3" xfId="16063" xr:uid="{00000000-0005-0000-0000-000030780000}"/>
    <cellStyle name="Normal 89 4 3 2" xfId="16064" xr:uid="{00000000-0005-0000-0000-000031780000}"/>
    <cellStyle name="Normal 89 4 3 2 2" xfId="33551" xr:uid="{00000000-0005-0000-0000-000032780000}"/>
    <cellStyle name="Normal 89 4 3 3" xfId="33550" xr:uid="{00000000-0005-0000-0000-000033780000}"/>
    <cellStyle name="Normal 89 4 4" xfId="16065" xr:uid="{00000000-0005-0000-0000-000034780000}"/>
    <cellStyle name="Normal 89 4 4 2" xfId="33552" xr:uid="{00000000-0005-0000-0000-000035780000}"/>
    <cellStyle name="Normal 89 4 5" xfId="33545" xr:uid="{00000000-0005-0000-0000-000036780000}"/>
    <cellStyle name="Normal 89 5" xfId="16066" xr:uid="{00000000-0005-0000-0000-000037780000}"/>
    <cellStyle name="Normal 89 5 2" xfId="16067" xr:uid="{00000000-0005-0000-0000-000038780000}"/>
    <cellStyle name="Normal 89 5 2 2" xfId="16068" xr:uid="{00000000-0005-0000-0000-000039780000}"/>
    <cellStyle name="Normal 89 5 2 2 2" xfId="16069" xr:uid="{00000000-0005-0000-0000-00003A780000}"/>
    <cellStyle name="Normal 89 5 2 2 2 2" xfId="33556" xr:uid="{00000000-0005-0000-0000-00003B780000}"/>
    <cellStyle name="Normal 89 5 2 2 3" xfId="33555" xr:uid="{00000000-0005-0000-0000-00003C780000}"/>
    <cellStyle name="Normal 89 5 2 3" xfId="16070" xr:uid="{00000000-0005-0000-0000-00003D780000}"/>
    <cellStyle name="Normal 89 5 2 3 2" xfId="33557" xr:uid="{00000000-0005-0000-0000-00003E780000}"/>
    <cellStyle name="Normal 89 5 2 4" xfId="33554" xr:uid="{00000000-0005-0000-0000-00003F780000}"/>
    <cellStyle name="Normal 89 5 3" xfId="16071" xr:uid="{00000000-0005-0000-0000-000040780000}"/>
    <cellStyle name="Normal 89 5 3 2" xfId="16072" xr:uid="{00000000-0005-0000-0000-000041780000}"/>
    <cellStyle name="Normal 89 5 3 2 2" xfId="33559" xr:uid="{00000000-0005-0000-0000-000042780000}"/>
    <cellStyle name="Normal 89 5 3 3" xfId="33558" xr:uid="{00000000-0005-0000-0000-000043780000}"/>
    <cellStyle name="Normal 89 5 4" xfId="16073" xr:uid="{00000000-0005-0000-0000-000044780000}"/>
    <cellStyle name="Normal 89 5 4 2" xfId="33560" xr:uid="{00000000-0005-0000-0000-000045780000}"/>
    <cellStyle name="Normal 89 5 5" xfId="33553" xr:uid="{00000000-0005-0000-0000-000046780000}"/>
    <cellStyle name="Normal 89 6" xfId="16074" xr:uid="{00000000-0005-0000-0000-000047780000}"/>
    <cellStyle name="Normal 89 6 2" xfId="16075" xr:uid="{00000000-0005-0000-0000-000048780000}"/>
    <cellStyle name="Normal 89 6 2 2" xfId="16076" xr:uid="{00000000-0005-0000-0000-000049780000}"/>
    <cellStyle name="Normal 89 6 2 2 2" xfId="16077" xr:uid="{00000000-0005-0000-0000-00004A780000}"/>
    <cellStyle name="Normal 89 6 2 2 2 2" xfId="33564" xr:uid="{00000000-0005-0000-0000-00004B780000}"/>
    <cellStyle name="Normal 89 6 2 2 3" xfId="33563" xr:uid="{00000000-0005-0000-0000-00004C780000}"/>
    <cellStyle name="Normal 89 6 2 3" xfId="16078" xr:uid="{00000000-0005-0000-0000-00004D780000}"/>
    <cellStyle name="Normal 89 6 2 3 2" xfId="33565" xr:uid="{00000000-0005-0000-0000-00004E780000}"/>
    <cellStyle name="Normal 89 6 2 4" xfId="33562" xr:uid="{00000000-0005-0000-0000-00004F780000}"/>
    <cellStyle name="Normal 89 6 3" xfId="16079" xr:uid="{00000000-0005-0000-0000-000050780000}"/>
    <cellStyle name="Normal 89 6 3 2" xfId="16080" xr:uid="{00000000-0005-0000-0000-000051780000}"/>
    <cellStyle name="Normal 89 6 3 2 2" xfId="33567" xr:uid="{00000000-0005-0000-0000-000052780000}"/>
    <cellStyle name="Normal 89 6 3 3" xfId="33566" xr:uid="{00000000-0005-0000-0000-000053780000}"/>
    <cellStyle name="Normal 89 6 4" xfId="16081" xr:uid="{00000000-0005-0000-0000-000054780000}"/>
    <cellStyle name="Normal 89 6 4 2" xfId="33568" xr:uid="{00000000-0005-0000-0000-000055780000}"/>
    <cellStyle name="Normal 89 6 5" xfId="33561" xr:uid="{00000000-0005-0000-0000-000056780000}"/>
    <cellStyle name="Normal 89 7" xfId="16082" xr:uid="{00000000-0005-0000-0000-000057780000}"/>
    <cellStyle name="Normal 89 7 2" xfId="16083" xr:uid="{00000000-0005-0000-0000-000058780000}"/>
    <cellStyle name="Normal 89 7 2 2" xfId="16084" xr:uid="{00000000-0005-0000-0000-000059780000}"/>
    <cellStyle name="Normal 89 7 2 2 2" xfId="16085" xr:uid="{00000000-0005-0000-0000-00005A780000}"/>
    <cellStyle name="Normal 89 7 2 2 2 2" xfId="33572" xr:uid="{00000000-0005-0000-0000-00005B780000}"/>
    <cellStyle name="Normal 89 7 2 2 3" xfId="33571" xr:uid="{00000000-0005-0000-0000-00005C780000}"/>
    <cellStyle name="Normal 89 7 2 3" xfId="16086" xr:uid="{00000000-0005-0000-0000-00005D780000}"/>
    <cellStyle name="Normal 89 7 2 3 2" xfId="33573" xr:uid="{00000000-0005-0000-0000-00005E780000}"/>
    <cellStyle name="Normal 89 7 2 4" xfId="33570" xr:uid="{00000000-0005-0000-0000-00005F780000}"/>
    <cellStyle name="Normal 89 7 3" xfId="16087" xr:uid="{00000000-0005-0000-0000-000060780000}"/>
    <cellStyle name="Normal 89 7 3 2" xfId="16088" xr:uid="{00000000-0005-0000-0000-000061780000}"/>
    <cellStyle name="Normal 89 7 3 2 2" xfId="33575" xr:uid="{00000000-0005-0000-0000-000062780000}"/>
    <cellStyle name="Normal 89 7 3 3" xfId="33574" xr:uid="{00000000-0005-0000-0000-000063780000}"/>
    <cellStyle name="Normal 89 7 4" xfId="16089" xr:uid="{00000000-0005-0000-0000-000064780000}"/>
    <cellStyle name="Normal 89 7 4 2" xfId="33576" xr:uid="{00000000-0005-0000-0000-000065780000}"/>
    <cellStyle name="Normal 89 7 5" xfId="33569" xr:uid="{00000000-0005-0000-0000-000066780000}"/>
    <cellStyle name="Normal 89 8" xfId="16090" xr:uid="{00000000-0005-0000-0000-000067780000}"/>
    <cellStyle name="Normal 89 8 2" xfId="16091" xr:uid="{00000000-0005-0000-0000-000068780000}"/>
    <cellStyle name="Normal 89 8 2 2" xfId="16092" xr:uid="{00000000-0005-0000-0000-000069780000}"/>
    <cellStyle name="Normal 89 8 2 2 2" xfId="16093" xr:uid="{00000000-0005-0000-0000-00006A780000}"/>
    <cellStyle name="Normal 89 8 2 2 2 2" xfId="33580" xr:uid="{00000000-0005-0000-0000-00006B780000}"/>
    <cellStyle name="Normal 89 8 2 2 3" xfId="33579" xr:uid="{00000000-0005-0000-0000-00006C780000}"/>
    <cellStyle name="Normal 89 8 2 3" xfId="16094" xr:uid="{00000000-0005-0000-0000-00006D780000}"/>
    <cellStyle name="Normal 89 8 2 3 2" xfId="33581" xr:uid="{00000000-0005-0000-0000-00006E780000}"/>
    <cellStyle name="Normal 89 8 2 4" xfId="33578" xr:uid="{00000000-0005-0000-0000-00006F780000}"/>
    <cellStyle name="Normal 89 8 3" xfId="16095" xr:uid="{00000000-0005-0000-0000-000070780000}"/>
    <cellStyle name="Normal 89 8 3 2" xfId="16096" xr:uid="{00000000-0005-0000-0000-000071780000}"/>
    <cellStyle name="Normal 89 8 3 2 2" xfId="33583" xr:uid="{00000000-0005-0000-0000-000072780000}"/>
    <cellStyle name="Normal 89 8 3 3" xfId="33582" xr:uid="{00000000-0005-0000-0000-000073780000}"/>
    <cellStyle name="Normal 89 8 4" xfId="16097" xr:uid="{00000000-0005-0000-0000-000074780000}"/>
    <cellStyle name="Normal 89 8 4 2" xfId="33584" xr:uid="{00000000-0005-0000-0000-000075780000}"/>
    <cellStyle name="Normal 89 8 5" xfId="33577" xr:uid="{00000000-0005-0000-0000-000076780000}"/>
    <cellStyle name="Normal 89 9" xfId="16098" xr:uid="{00000000-0005-0000-0000-000077780000}"/>
    <cellStyle name="Normal 89 9 2" xfId="16099" xr:uid="{00000000-0005-0000-0000-000078780000}"/>
    <cellStyle name="Normal 89 9 2 2" xfId="16100" xr:uid="{00000000-0005-0000-0000-000079780000}"/>
    <cellStyle name="Normal 89 9 2 2 2" xfId="16101" xr:uid="{00000000-0005-0000-0000-00007A780000}"/>
    <cellStyle name="Normal 89 9 2 2 2 2" xfId="33588" xr:uid="{00000000-0005-0000-0000-00007B780000}"/>
    <cellStyle name="Normal 89 9 2 2 3" xfId="33587" xr:uid="{00000000-0005-0000-0000-00007C780000}"/>
    <cellStyle name="Normal 89 9 2 3" xfId="16102" xr:uid="{00000000-0005-0000-0000-00007D780000}"/>
    <cellStyle name="Normal 89 9 2 3 2" xfId="33589" xr:uid="{00000000-0005-0000-0000-00007E780000}"/>
    <cellStyle name="Normal 89 9 2 4" xfId="33586" xr:uid="{00000000-0005-0000-0000-00007F780000}"/>
    <cellStyle name="Normal 89 9 3" xfId="16103" xr:uid="{00000000-0005-0000-0000-000080780000}"/>
    <cellStyle name="Normal 89 9 3 2" xfId="16104" xr:uid="{00000000-0005-0000-0000-000081780000}"/>
    <cellStyle name="Normal 89 9 3 2 2" xfId="33591" xr:uid="{00000000-0005-0000-0000-000082780000}"/>
    <cellStyle name="Normal 89 9 3 3" xfId="33590" xr:uid="{00000000-0005-0000-0000-000083780000}"/>
    <cellStyle name="Normal 89 9 4" xfId="16105" xr:uid="{00000000-0005-0000-0000-000084780000}"/>
    <cellStyle name="Normal 89 9 4 2" xfId="33592" xr:uid="{00000000-0005-0000-0000-000085780000}"/>
    <cellStyle name="Normal 89 9 5" xfId="33585" xr:uid="{00000000-0005-0000-0000-000086780000}"/>
    <cellStyle name="Normal 9" xfId="16106" xr:uid="{00000000-0005-0000-0000-000087780000}"/>
    <cellStyle name="Normal 9 10" xfId="16107" xr:uid="{00000000-0005-0000-0000-000088780000}"/>
    <cellStyle name="Normal 9 10 2" xfId="16108" xr:uid="{00000000-0005-0000-0000-000089780000}"/>
    <cellStyle name="Normal 9 10 2 2" xfId="33595" xr:uid="{00000000-0005-0000-0000-00008A780000}"/>
    <cellStyle name="Normal 9 10 3" xfId="33594" xr:uid="{00000000-0005-0000-0000-00008B780000}"/>
    <cellStyle name="Normal 9 11" xfId="16109" xr:uid="{00000000-0005-0000-0000-00008C780000}"/>
    <cellStyle name="Normal 9 11 2" xfId="16110" xr:uid="{00000000-0005-0000-0000-00008D780000}"/>
    <cellStyle name="Normal 9 11 2 2" xfId="33597" xr:uid="{00000000-0005-0000-0000-00008E780000}"/>
    <cellStyle name="Normal 9 11 3" xfId="33596" xr:uid="{00000000-0005-0000-0000-00008F780000}"/>
    <cellStyle name="Normal 9 12" xfId="16111" xr:uid="{00000000-0005-0000-0000-000090780000}"/>
    <cellStyle name="Normal 9 12 2" xfId="16112" xr:uid="{00000000-0005-0000-0000-000091780000}"/>
    <cellStyle name="Normal 9 12 2 2" xfId="33599" xr:uid="{00000000-0005-0000-0000-000092780000}"/>
    <cellStyle name="Normal 9 12 3" xfId="33598" xr:uid="{00000000-0005-0000-0000-000093780000}"/>
    <cellStyle name="Normal 9 13" xfId="16113" xr:uid="{00000000-0005-0000-0000-000094780000}"/>
    <cellStyle name="Normal 9 13 2" xfId="16114" xr:uid="{00000000-0005-0000-0000-000095780000}"/>
    <cellStyle name="Normal 9 13 2 2" xfId="33601" xr:uid="{00000000-0005-0000-0000-000096780000}"/>
    <cellStyle name="Normal 9 13 3" xfId="33600" xr:uid="{00000000-0005-0000-0000-000097780000}"/>
    <cellStyle name="Normal 9 14" xfId="16115" xr:uid="{00000000-0005-0000-0000-000098780000}"/>
    <cellStyle name="Normal 9 14 2" xfId="16116" xr:uid="{00000000-0005-0000-0000-000099780000}"/>
    <cellStyle name="Normal 9 14 2 2" xfId="33603" xr:uid="{00000000-0005-0000-0000-00009A780000}"/>
    <cellStyle name="Normal 9 14 3" xfId="33602" xr:uid="{00000000-0005-0000-0000-00009B780000}"/>
    <cellStyle name="Normal 9 15" xfId="16117" xr:uid="{00000000-0005-0000-0000-00009C780000}"/>
    <cellStyle name="Normal 9 15 2" xfId="16118" xr:uid="{00000000-0005-0000-0000-00009D780000}"/>
    <cellStyle name="Normal 9 15 2 2" xfId="33605" xr:uid="{00000000-0005-0000-0000-00009E780000}"/>
    <cellStyle name="Normal 9 15 3" xfId="33604" xr:uid="{00000000-0005-0000-0000-00009F780000}"/>
    <cellStyle name="Normal 9 16" xfId="16119" xr:uid="{00000000-0005-0000-0000-0000A0780000}"/>
    <cellStyle name="Normal 9 16 2" xfId="16120" xr:uid="{00000000-0005-0000-0000-0000A1780000}"/>
    <cellStyle name="Normal 9 16 2 2" xfId="33607" xr:uid="{00000000-0005-0000-0000-0000A2780000}"/>
    <cellStyle name="Normal 9 16 3" xfId="33606" xr:uid="{00000000-0005-0000-0000-0000A3780000}"/>
    <cellStyle name="Normal 9 17" xfId="16121" xr:uid="{00000000-0005-0000-0000-0000A4780000}"/>
    <cellStyle name="Normal 9 17 2" xfId="16122" xr:uid="{00000000-0005-0000-0000-0000A5780000}"/>
    <cellStyle name="Normal 9 17 2 2" xfId="33609" xr:uid="{00000000-0005-0000-0000-0000A6780000}"/>
    <cellStyle name="Normal 9 17 3" xfId="33608" xr:uid="{00000000-0005-0000-0000-0000A7780000}"/>
    <cellStyle name="Normal 9 18" xfId="16123" xr:uid="{00000000-0005-0000-0000-0000A8780000}"/>
    <cellStyle name="Normal 9 18 2" xfId="16124" xr:uid="{00000000-0005-0000-0000-0000A9780000}"/>
    <cellStyle name="Normal 9 18 2 2" xfId="33611" xr:uid="{00000000-0005-0000-0000-0000AA780000}"/>
    <cellStyle name="Normal 9 18 3" xfId="33610" xr:uid="{00000000-0005-0000-0000-0000AB780000}"/>
    <cellStyle name="Normal 9 19" xfId="16125" xr:uid="{00000000-0005-0000-0000-0000AC780000}"/>
    <cellStyle name="Normal 9 19 2" xfId="16126" xr:uid="{00000000-0005-0000-0000-0000AD780000}"/>
    <cellStyle name="Normal 9 19 2 2" xfId="33613" xr:uid="{00000000-0005-0000-0000-0000AE780000}"/>
    <cellStyle name="Normal 9 19 3" xfId="33612" xr:uid="{00000000-0005-0000-0000-0000AF780000}"/>
    <cellStyle name="Normal 9 2" xfId="16127" xr:uid="{00000000-0005-0000-0000-0000B0780000}"/>
    <cellStyle name="Normal 9 2 2" xfId="16128" xr:uid="{00000000-0005-0000-0000-0000B1780000}"/>
    <cellStyle name="Normal 9 2 2 2" xfId="33615" xr:uid="{00000000-0005-0000-0000-0000B2780000}"/>
    <cellStyle name="Normal 9 2 3" xfId="16129" xr:uid="{00000000-0005-0000-0000-0000B3780000}"/>
    <cellStyle name="Normal 9 2 3 2" xfId="33616" xr:uid="{00000000-0005-0000-0000-0000B4780000}"/>
    <cellStyle name="Normal 9 2 4" xfId="19377" xr:uid="{00000000-0005-0000-0000-0000B5780000}"/>
    <cellStyle name="Normal 9 2 4 2" xfId="35129" xr:uid="{00000000-0005-0000-0000-0000B6780000}"/>
    <cellStyle name="Normal 9 2 5" xfId="33614" xr:uid="{00000000-0005-0000-0000-0000B7780000}"/>
    <cellStyle name="Normal 9 20" xfId="16130" xr:uid="{00000000-0005-0000-0000-0000B8780000}"/>
    <cellStyle name="Normal 9 20 2" xfId="16131" xr:uid="{00000000-0005-0000-0000-0000B9780000}"/>
    <cellStyle name="Normal 9 20 2 2" xfId="33618" xr:uid="{00000000-0005-0000-0000-0000BA780000}"/>
    <cellStyle name="Normal 9 20 3" xfId="33617" xr:uid="{00000000-0005-0000-0000-0000BB780000}"/>
    <cellStyle name="Normal 9 21" xfId="16132" xr:uid="{00000000-0005-0000-0000-0000BC780000}"/>
    <cellStyle name="Normal 9 21 2" xfId="16133" xr:uid="{00000000-0005-0000-0000-0000BD780000}"/>
    <cellStyle name="Normal 9 21 2 2" xfId="33620" xr:uid="{00000000-0005-0000-0000-0000BE780000}"/>
    <cellStyle name="Normal 9 21 3" xfId="33619" xr:uid="{00000000-0005-0000-0000-0000BF780000}"/>
    <cellStyle name="Normal 9 22" xfId="16134" xr:uid="{00000000-0005-0000-0000-0000C0780000}"/>
    <cellStyle name="Normal 9 22 2" xfId="16135" xr:uid="{00000000-0005-0000-0000-0000C1780000}"/>
    <cellStyle name="Normal 9 22 2 2" xfId="33622" xr:uid="{00000000-0005-0000-0000-0000C2780000}"/>
    <cellStyle name="Normal 9 22 3" xfId="33621" xr:uid="{00000000-0005-0000-0000-0000C3780000}"/>
    <cellStyle name="Normal 9 23" xfId="16136" xr:uid="{00000000-0005-0000-0000-0000C4780000}"/>
    <cellStyle name="Normal 9 23 2" xfId="16137" xr:uid="{00000000-0005-0000-0000-0000C5780000}"/>
    <cellStyle name="Normal 9 23 2 2" xfId="33624" xr:uid="{00000000-0005-0000-0000-0000C6780000}"/>
    <cellStyle name="Normal 9 23 3" xfId="33623" xr:uid="{00000000-0005-0000-0000-0000C7780000}"/>
    <cellStyle name="Normal 9 24" xfId="16138" xr:uid="{00000000-0005-0000-0000-0000C8780000}"/>
    <cellStyle name="Normal 9 24 2" xfId="16139" xr:uid="{00000000-0005-0000-0000-0000C9780000}"/>
    <cellStyle name="Normal 9 24 2 2" xfId="33626" xr:uid="{00000000-0005-0000-0000-0000CA780000}"/>
    <cellStyle name="Normal 9 24 3" xfId="33625" xr:uid="{00000000-0005-0000-0000-0000CB780000}"/>
    <cellStyle name="Normal 9 25" xfId="16140" xr:uid="{00000000-0005-0000-0000-0000CC780000}"/>
    <cellStyle name="Normal 9 25 2" xfId="16141" xr:uid="{00000000-0005-0000-0000-0000CD780000}"/>
    <cellStyle name="Normal 9 25 2 2" xfId="33628" xr:uid="{00000000-0005-0000-0000-0000CE780000}"/>
    <cellStyle name="Normal 9 25 3" xfId="33627" xr:uid="{00000000-0005-0000-0000-0000CF780000}"/>
    <cellStyle name="Normal 9 26" xfId="16142" xr:uid="{00000000-0005-0000-0000-0000D0780000}"/>
    <cellStyle name="Normal 9 26 2" xfId="16143" xr:uid="{00000000-0005-0000-0000-0000D1780000}"/>
    <cellStyle name="Normal 9 26 2 2" xfId="33630" xr:uid="{00000000-0005-0000-0000-0000D2780000}"/>
    <cellStyle name="Normal 9 26 3" xfId="33629" xr:uid="{00000000-0005-0000-0000-0000D3780000}"/>
    <cellStyle name="Normal 9 27" xfId="16144" xr:uid="{00000000-0005-0000-0000-0000D4780000}"/>
    <cellStyle name="Normal 9 27 2" xfId="16145" xr:uid="{00000000-0005-0000-0000-0000D5780000}"/>
    <cellStyle name="Normal 9 27 2 2" xfId="33632" xr:uid="{00000000-0005-0000-0000-0000D6780000}"/>
    <cellStyle name="Normal 9 27 3" xfId="33631" xr:uid="{00000000-0005-0000-0000-0000D7780000}"/>
    <cellStyle name="Normal 9 28" xfId="16146" xr:uid="{00000000-0005-0000-0000-0000D8780000}"/>
    <cellStyle name="Normal 9 28 2" xfId="16147" xr:uid="{00000000-0005-0000-0000-0000D9780000}"/>
    <cellStyle name="Normal 9 28 2 2" xfId="33634" xr:uid="{00000000-0005-0000-0000-0000DA780000}"/>
    <cellStyle name="Normal 9 28 3" xfId="33633" xr:uid="{00000000-0005-0000-0000-0000DB780000}"/>
    <cellStyle name="Normal 9 29" xfId="16148" xr:uid="{00000000-0005-0000-0000-0000DC780000}"/>
    <cellStyle name="Normal 9 29 2" xfId="16149" xr:uid="{00000000-0005-0000-0000-0000DD780000}"/>
    <cellStyle name="Normal 9 29 2 2" xfId="33636" xr:uid="{00000000-0005-0000-0000-0000DE780000}"/>
    <cellStyle name="Normal 9 29 3" xfId="33635" xr:uid="{00000000-0005-0000-0000-0000DF780000}"/>
    <cellStyle name="Normal 9 3" xfId="16150" xr:uid="{00000000-0005-0000-0000-0000E0780000}"/>
    <cellStyle name="Normal 9 3 2" xfId="16151" xr:uid="{00000000-0005-0000-0000-0000E1780000}"/>
    <cellStyle name="Normal 9 3 2 2" xfId="33638" xr:uid="{00000000-0005-0000-0000-0000E2780000}"/>
    <cellStyle name="Normal 9 3 3" xfId="16152" xr:uid="{00000000-0005-0000-0000-0000E3780000}"/>
    <cellStyle name="Normal 9 3 3 2" xfId="33639" xr:uid="{00000000-0005-0000-0000-0000E4780000}"/>
    <cellStyle name="Normal 9 3 4" xfId="19378" xr:uid="{00000000-0005-0000-0000-0000E5780000}"/>
    <cellStyle name="Normal 9 3 4 2" xfId="35130" xr:uid="{00000000-0005-0000-0000-0000E6780000}"/>
    <cellStyle name="Normal 9 3 5" xfId="33637" xr:uid="{00000000-0005-0000-0000-0000E7780000}"/>
    <cellStyle name="Normal 9 30" xfId="16153" xr:uid="{00000000-0005-0000-0000-0000E8780000}"/>
    <cellStyle name="Normal 9 30 2" xfId="16154" xr:uid="{00000000-0005-0000-0000-0000E9780000}"/>
    <cellStyle name="Normal 9 30 2 2" xfId="33641" xr:uid="{00000000-0005-0000-0000-0000EA780000}"/>
    <cellStyle name="Normal 9 30 3" xfId="33640" xr:uid="{00000000-0005-0000-0000-0000EB780000}"/>
    <cellStyle name="Normal 9 31" xfId="16155" xr:uid="{00000000-0005-0000-0000-0000EC780000}"/>
    <cellStyle name="Normal 9 31 2" xfId="16156" xr:uid="{00000000-0005-0000-0000-0000ED780000}"/>
    <cellStyle name="Normal 9 31 2 2" xfId="33643" xr:uid="{00000000-0005-0000-0000-0000EE780000}"/>
    <cellStyle name="Normal 9 31 3" xfId="33642" xr:uid="{00000000-0005-0000-0000-0000EF780000}"/>
    <cellStyle name="Normal 9 32" xfId="16157" xr:uid="{00000000-0005-0000-0000-0000F0780000}"/>
    <cellStyle name="Normal 9 32 2" xfId="16158" xr:uid="{00000000-0005-0000-0000-0000F1780000}"/>
    <cellStyle name="Normal 9 32 2 2" xfId="33645" xr:uid="{00000000-0005-0000-0000-0000F2780000}"/>
    <cellStyle name="Normal 9 32 3" xfId="33644" xr:uid="{00000000-0005-0000-0000-0000F3780000}"/>
    <cellStyle name="Normal 9 33" xfId="16159" xr:uid="{00000000-0005-0000-0000-0000F4780000}"/>
    <cellStyle name="Normal 9 33 2" xfId="16160" xr:uid="{00000000-0005-0000-0000-0000F5780000}"/>
    <cellStyle name="Normal 9 33 2 2" xfId="33647" xr:uid="{00000000-0005-0000-0000-0000F6780000}"/>
    <cellStyle name="Normal 9 33 3" xfId="33646" xr:uid="{00000000-0005-0000-0000-0000F7780000}"/>
    <cellStyle name="Normal 9 34" xfId="16161" xr:uid="{00000000-0005-0000-0000-0000F8780000}"/>
    <cellStyle name="Normal 9 34 2" xfId="16162" xr:uid="{00000000-0005-0000-0000-0000F9780000}"/>
    <cellStyle name="Normal 9 34 2 2" xfId="33649" xr:uid="{00000000-0005-0000-0000-0000FA780000}"/>
    <cellStyle name="Normal 9 34 3" xfId="33648" xr:uid="{00000000-0005-0000-0000-0000FB780000}"/>
    <cellStyle name="Normal 9 35" xfId="16163" xr:uid="{00000000-0005-0000-0000-0000FC780000}"/>
    <cellStyle name="Normal 9 35 2" xfId="16164" xr:uid="{00000000-0005-0000-0000-0000FD780000}"/>
    <cellStyle name="Normal 9 35 2 2" xfId="33651" xr:uid="{00000000-0005-0000-0000-0000FE780000}"/>
    <cellStyle name="Normal 9 35 3" xfId="33650" xr:uid="{00000000-0005-0000-0000-0000FF780000}"/>
    <cellStyle name="Normal 9 36" xfId="16165" xr:uid="{00000000-0005-0000-0000-000000790000}"/>
    <cellStyle name="Normal 9 36 2" xfId="16166" xr:uid="{00000000-0005-0000-0000-000001790000}"/>
    <cellStyle name="Normal 9 36 2 2" xfId="33653" xr:uid="{00000000-0005-0000-0000-000002790000}"/>
    <cellStyle name="Normal 9 36 3" xfId="33652" xr:uid="{00000000-0005-0000-0000-000003790000}"/>
    <cellStyle name="Normal 9 37" xfId="16167" xr:uid="{00000000-0005-0000-0000-000004790000}"/>
    <cellStyle name="Normal 9 37 2" xfId="16168" xr:uid="{00000000-0005-0000-0000-000005790000}"/>
    <cellStyle name="Normal 9 37 2 2" xfId="33655" xr:uid="{00000000-0005-0000-0000-000006790000}"/>
    <cellStyle name="Normal 9 37 3" xfId="33654" xr:uid="{00000000-0005-0000-0000-000007790000}"/>
    <cellStyle name="Normal 9 38" xfId="16169" xr:uid="{00000000-0005-0000-0000-000008790000}"/>
    <cellStyle name="Normal 9 38 2" xfId="16170" xr:uid="{00000000-0005-0000-0000-000009790000}"/>
    <cellStyle name="Normal 9 38 2 2" xfId="33657" xr:uid="{00000000-0005-0000-0000-00000A790000}"/>
    <cellStyle name="Normal 9 38 3" xfId="33656" xr:uid="{00000000-0005-0000-0000-00000B790000}"/>
    <cellStyle name="Normal 9 39" xfId="16171" xr:uid="{00000000-0005-0000-0000-00000C790000}"/>
    <cellStyle name="Normal 9 39 2" xfId="16172" xr:uid="{00000000-0005-0000-0000-00000D790000}"/>
    <cellStyle name="Normal 9 39 2 2" xfId="33659" xr:uid="{00000000-0005-0000-0000-00000E790000}"/>
    <cellStyle name="Normal 9 39 3" xfId="33658" xr:uid="{00000000-0005-0000-0000-00000F790000}"/>
    <cellStyle name="Normal 9 4" xfId="16173" xr:uid="{00000000-0005-0000-0000-000010790000}"/>
    <cellStyle name="Normal 9 4 2" xfId="16174" xr:uid="{00000000-0005-0000-0000-000011790000}"/>
    <cellStyle name="Normal 9 4 2 2" xfId="33661" xr:uid="{00000000-0005-0000-0000-000012790000}"/>
    <cellStyle name="Normal 9 4 3" xfId="16175" xr:uid="{00000000-0005-0000-0000-000013790000}"/>
    <cellStyle name="Normal 9 4 3 2" xfId="33662" xr:uid="{00000000-0005-0000-0000-000014790000}"/>
    <cellStyle name="Normal 9 4 4" xfId="19379" xr:uid="{00000000-0005-0000-0000-000015790000}"/>
    <cellStyle name="Normal 9 4 4 2" xfId="35131" xr:uid="{00000000-0005-0000-0000-000016790000}"/>
    <cellStyle name="Normal 9 4 5" xfId="33660" xr:uid="{00000000-0005-0000-0000-000017790000}"/>
    <cellStyle name="Normal 9 40" xfId="16176" xr:uid="{00000000-0005-0000-0000-000018790000}"/>
    <cellStyle name="Normal 9 40 2" xfId="16177" xr:uid="{00000000-0005-0000-0000-000019790000}"/>
    <cellStyle name="Normal 9 40 2 2" xfId="33664" xr:uid="{00000000-0005-0000-0000-00001A790000}"/>
    <cellStyle name="Normal 9 40 3" xfId="33663" xr:uid="{00000000-0005-0000-0000-00001B790000}"/>
    <cellStyle name="Normal 9 41" xfId="16178" xr:uid="{00000000-0005-0000-0000-00001C790000}"/>
    <cellStyle name="Normal 9 41 2" xfId="16179" xr:uid="{00000000-0005-0000-0000-00001D790000}"/>
    <cellStyle name="Normal 9 41 2 2" xfId="33666" xr:uid="{00000000-0005-0000-0000-00001E790000}"/>
    <cellStyle name="Normal 9 41 3" xfId="33665" xr:uid="{00000000-0005-0000-0000-00001F790000}"/>
    <cellStyle name="Normal 9 42" xfId="16180" xr:uid="{00000000-0005-0000-0000-000020790000}"/>
    <cellStyle name="Normal 9 42 2" xfId="16181" xr:uid="{00000000-0005-0000-0000-000021790000}"/>
    <cellStyle name="Normal 9 42 2 2" xfId="33668" xr:uid="{00000000-0005-0000-0000-000022790000}"/>
    <cellStyle name="Normal 9 42 3" xfId="33667" xr:uid="{00000000-0005-0000-0000-000023790000}"/>
    <cellStyle name="Normal 9 43" xfId="16182" xr:uid="{00000000-0005-0000-0000-000024790000}"/>
    <cellStyle name="Normal 9 43 2" xfId="16183" xr:uid="{00000000-0005-0000-0000-000025790000}"/>
    <cellStyle name="Normal 9 43 2 2" xfId="33670" xr:uid="{00000000-0005-0000-0000-000026790000}"/>
    <cellStyle name="Normal 9 43 3" xfId="33669" xr:uid="{00000000-0005-0000-0000-000027790000}"/>
    <cellStyle name="Normal 9 44" xfId="16184" xr:uid="{00000000-0005-0000-0000-000028790000}"/>
    <cellStyle name="Normal 9 44 2" xfId="16185" xr:uid="{00000000-0005-0000-0000-000029790000}"/>
    <cellStyle name="Normal 9 44 2 2" xfId="33672" xr:uid="{00000000-0005-0000-0000-00002A790000}"/>
    <cellStyle name="Normal 9 44 3" xfId="33671" xr:uid="{00000000-0005-0000-0000-00002B790000}"/>
    <cellStyle name="Normal 9 45" xfId="16186" xr:uid="{00000000-0005-0000-0000-00002C790000}"/>
    <cellStyle name="Normal 9 45 2" xfId="16187" xr:uid="{00000000-0005-0000-0000-00002D790000}"/>
    <cellStyle name="Normal 9 45 2 2" xfId="33674" xr:uid="{00000000-0005-0000-0000-00002E790000}"/>
    <cellStyle name="Normal 9 45 3" xfId="33673" xr:uid="{00000000-0005-0000-0000-00002F790000}"/>
    <cellStyle name="Normal 9 46" xfId="16188" xr:uid="{00000000-0005-0000-0000-000030790000}"/>
    <cellStyle name="Normal 9 46 2" xfId="16189" xr:uid="{00000000-0005-0000-0000-000031790000}"/>
    <cellStyle name="Normal 9 46 2 2" xfId="33676" xr:uid="{00000000-0005-0000-0000-000032790000}"/>
    <cellStyle name="Normal 9 46 3" xfId="33675" xr:uid="{00000000-0005-0000-0000-000033790000}"/>
    <cellStyle name="Normal 9 47" xfId="16190" xr:uid="{00000000-0005-0000-0000-000034790000}"/>
    <cellStyle name="Normal 9 47 2" xfId="16191" xr:uid="{00000000-0005-0000-0000-000035790000}"/>
    <cellStyle name="Normal 9 47 2 2" xfId="33678" xr:uid="{00000000-0005-0000-0000-000036790000}"/>
    <cellStyle name="Normal 9 47 3" xfId="33677" xr:uid="{00000000-0005-0000-0000-000037790000}"/>
    <cellStyle name="Normal 9 48" xfId="16192" xr:uid="{00000000-0005-0000-0000-000038790000}"/>
    <cellStyle name="Normal 9 48 2" xfId="16193" xr:uid="{00000000-0005-0000-0000-000039790000}"/>
    <cellStyle name="Normal 9 48 2 2" xfId="33680" xr:uid="{00000000-0005-0000-0000-00003A790000}"/>
    <cellStyle name="Normal 9 48 3" xfId="33679" xr:uid="{00000000-0005-0000-0000-00003B790000}"/>
    <cellStyle name="Normal 9 49" xfId="16194" xr:uid="{00000000-0005-0000-0000-00003C790000}"/>
    <cellStyle name="Normal 9 49 2" xfId="16195" xr:uid="{00000000-0005-0000-0000-00003D790000}"/>
    <cellStyle name="Normal 9 49 2 2" xfId="33682" xr:uid="{00000000-0005-0000-0000-00003E790000}"/>
    <cellStyle name="Normal 9 49 3" xfId="33681" xr:uid="{00000000-0005-0000-0000-00003F790000}"/>
    <cellStyle name="Normal 9 5" xfId="16196" xr:uid="{00000000-0005-0000-0000-000040790000}"/>
    <cellStyle name="Normal 9 5 2" xfId="16197" xr:uid="{00000000-0005-0000-0000-000041790000}"/>
    <cellStyle name="Normal 9 5 2 2" xfId="33684" xr:uid="{00000000-0005-0000-0000-000042790000}"/>
    <cellStyle name="Normal 9 5 3" xfId="16198" xr:uid="{00000000-0005-0000-0000-000043790000}"/>
    <cellStyle name="Normal 9 5 3 2" xfId="33685" xr:uid="{00000000-0005-0000-0000-000044790000}"/>
    <cellStyle name="Normal 9 5 4" xfId="33683" xr:uid="{00000000-0005-0000-0000-000045790000}"/>
    <cellStyle name="Normal 9 50" xfId="16199" xr:uid="{00000000-0005-0000-0000-000046790000}"/>
    <cellStyle name="Normal 9 50 2" xfId="16200" xr:uid="{00000000-0005-0000-0000-000047790000}"/>
    <cellStyle name="Normal 9 50 2 2" xfId="33687" xr:uid="{00000000-0005-0000-0000-000048790000}"/>
    <cellStyle name="Normal 9 50 3" xfId="33686" xr:uid="{00000000-0005-0000-0000-000049790000}"/>
    <cellStyle name="Normal 9 51" xfId="16201" xr:uid="{00000000-0005-0000-0000-00004A790000}"/>
    <cellStyle name="Normal 9 51 2" xfId="16202" xr:uid="{00000000-0005-0000-0000-00004B790000}"/>
    <cellStyle name="Normal 9 51 2 2" xfId="33689" xr:uid="{00000000-0005-0000-0000-00004C790000}"/>
    <cellStyle name="Normal 9 51 3" xfId="33688" xr:uid="{00000000-0005-0000-0000-00004D790000}"/>
    <cellStyle name="Normal 9 52" xfId="16203" xr:uid="{00000000-0005-0000-0000-00004E790000}"/>
    <cellStyle name="Normal 9 52 2" xfId="16204" xr:uid="{00000000-0005-0000-0000-00004F790000}"/>
    <cellStyle name="Normal 9 52 2 2" xfId="33691" xr:uid="{00000000-0005-0000-0000-000050790000}"/>
    <cellStyle name="Normal 9 52 3" xfId="33690" xr:uid="{00000000-0005-0000-0000-000051790000}"/>
    <cellStyle name="Normal 9 53" xfId="16205" xr:uid="{00000000-0005-0000-0000-000052790000}"/>
    <cellStyle name="Normal 9 53 2" xfId="16206" xr:uid="{00000000-0005-0000-0000-000053790000}"/>
    <cellStyle name="Normal 9 53 2 2" xfId="33693" xr:uid="{00000000-0005-0000-0000-000054790000}"/>
    <cellStyle name="Normal 9 53 3" xfId="33692" xr:uid="{00000000-0005-0000-0000-000055790000}"/>
    <cellStyle name="Normal 9 54" xfId="16207" xr:uid="{00000000-0005-0000-0000-000056790000}"/>
    <cellStyle name="Normal 9 54 2" xfId="16208" xr:uid="{00000000-0005-0000-0000-000057790000}"/>
    <cellStyle name="Normal 9 54 2 2" xfId="33695" xr:uid="{00000000-0005-0000-0000-000058790000}"/>
    <cellStyle name="Normal 9 54 3" xfId="33694" xr:uid="{00000000-0005-0000-0000-000059790000}"/>
    <cellStyle name="Normal 9 55" xfId="16209" xr:uid="{00000000-0005-0000-0000-00005A790000}"/>
    <cellStyle name="Normal 9 55 2" xfId="16210" xr:uid="{00000000-0005-0000-0000-00005B790000}"/>
    <cellStyle name="Normal 9 55 2 2" xfId="33697" xr:uid="{00000000-0005-0000-0000-00005C790000}"/>
    <cellStyle name="Normal 9 55 3" xfId="33696" xr:uid="{00000000-0005-0000-0000-00005D790000}"/>
    <cellStyle name="Normal 9 56" xfId="16211" xr:uid="{00000000-0005-0000-0000-00005E790000}"/>
    <cellStyle name="Normal 9 56 2" xfId="16212" xr:uid="{00000000-0005-0000-0000-00005F790000}"/>
    <cellStyle name="Normal 9 56 2 2" xfId="33699" xr:uid="{00000000-0005-0000-0000-000060790000}"/>
    <cellStyle name="Normal 9 56 3" xfId="33698" xr:uid="{00000000-0005-0000-0000-000061790000}"/>
    <cellStyle name="Normal 9 57" xfId="16213" xr:uid="{00000000-0005-0000-0000-000062790000}"/>
    <cellStyle name="Normal 9 57 2" xfId="16214" xr:uid="{00000000-0005-0000-0000-000063790000}"/>
    <cellStyle name="Normal 9 57 2 2" xfId="33701" xr:uid="{00000000-0005-0000-0000-000064790000}"/>
    <cellStyle name="Normal 9 57 3" xfId="33700" xr:uid="{00000000-0005-0000-0000-000065790000}"/>
    <cellStyle name="Normal 9 58" xfId="16215" xr:uid="{00000000-0005-0000-0000-000066790000}"/>
    <cellStyle name="Normal 9 58 2" xfId="16216" xr:uid="{00000000-0005-0000-0000-000067790000}"/>
    <cellStyle name="Normal 9 58 2 2" xfId="33703" xr:uid="{00000000-0005-0000-0000-000068790000}"/>
    <cellStyle name="Normal 9 58 3" xfId="33702" xr:uid="{00000000-0005-0000-0000-000069790000}"/>
    <cellStyle name="Normal 9 59" xfId="16217" xr:uid="{00000000-0005-0000-0000-00006A790000}"/>
    <cellStyle name="Normal 9 59 2" xfId="16218" xr:uid="{00000000-0005-0000-0000-00006B790000}"/>
    <cellStyle name="Normal 9 59 2 2" xfId="33705" xr:uid="{00000000-0005-0000-0000-00006C790000}"/>
    <cellStyle name="Normal 9 59 3" xfId="33704" xr:uid="{00000000-0005-0000-0000-00006D790000}"/>
    <cellStyle name="Normal 9 6" xfId="16219" xr:uid="{00000000-0005-0000-0000-00006E790000}"/>
    <cellStyle name="Normal 9 6 2" xfId="16220" xr:uid="{00000000-0005-0000-0000-00006F790000}"/>
    <cellStyle name="Normal 9 6 2 2" xfId="33707" xr:uid="{00000000-0005-0000-0000-000070790000}"/>
    <cellStyle name="Normal 9 6 3" xfId="16221" xr:uid="{00000000-0005-0000-0000-000071790000}"/>
    <cellStyle name="Normal 9 6 3 2" xfId="33708" xr:uid="{00000000-0005-0000-0000-000072790000}"/>
    <cellStyle name="Normal 9 6 4" xfId="33706" xr:uid="{00000000-0005-0000-0000-000073790000}"/>
    <cellStyle name="Normal 9 60" xfId="16222" xr:uid="{00000000-0005-0000-0000-000074790000}"/>
    <cellStyle name="Normal 9 60 2" xfId="16223" xr:uid="{00000000-0005-0000-0000-000075790000}"/>
    <cellStyle name="Normal 9 60 2 2" xfId="33710" xr:uid="{00000000-0005-0000-0000-000076790000}"/>
    <cellStyle name="Normal 9 60 3" xfId="33709" xr:uid="{00000000-0005-0000-0000-000077790000}"/>
    <cellStyle name="Normal 9 61" xfId="16224" xr:uid="{00000000-0005-0000-0000-000078790000}"/>
    <cellStyle name="Normal 9 61 2" xfId="16225" xr:uid="{00000000-0005-0000-0000-000079790000}"/>
    <cellStyle name="Normal 9 61 2 2" xfId="33712" xr:uid="{00000000-0005-0000-0000-00007A790000}"/>
    <cellStyle name="Normal 9 61 3" xfId="33711" xr:uid="{00000000-0005-0000-0000-00007B790000}"/>
    <cellStyle name="Normal 9 62" xfId="16226" xr:uid="{00000000-0005-0000-0000-00007C790000}"/>
    <cellStyle name="Normal 9 62 2" xfId="16227" xr:uid="{00000000-0005-0000-0000-00007D790000}"/>
    <cellStyle name="Normal 9 62 2 2" xfId="33714" xr:uid="{00000000-0005-0000-0000-00007E790000}"/>
    <cellStyle name="Normal 9 62 3" xfId="33713" xr:uid="{00000000-0005-0000-0000-00007F790000}"/>
    <cellStyle name="Normal 9 63" xfId="16228" xr:uid="{00000000-0005-0000-0000-000080790000}"/>
    <cellStyle name="Normal 9 63 2" xfId="16229" xr:uid="{00000000-0005-0000-0000-000081790000}"/>
    <cellStyle name="Normal 9 63 2 2" xfId="33716" xr:uid="{00000000-0005-0000-0000-000082790000}"/>
    <cellStyle name="Normal 9 63 3" xfId="33715" xr:uid="{00000000-0005-0000-0000-000083790000}"/>
    <cellStyle name="Normal 9 64" xfId="16230" xr:uid="{00000000-0005-0000-0000-000084790000}"/>
    <cellStyle name="Normal 9 64 2" xfId="16231" xr:uid="{00000000-0005-0000-0000-000085790000}"/>
    <cellStyle name="Normal 9 64 2 2" xfId="33718" xr:uid="{00000000-0005-0000-0000-000086790000}"/>
    <cellStyle name="Normal 9 64 3" xfId="33717" xr:uid="{00000000-0005-0000-0000-000087790000}"/>
    <cellStyle name="Normal 9 65" xfId="16232" xr:uid="{00000000-0005-0000-0000-000088790000}"/>
    <cellStyle name="Normal 9 65 2" xfId="16233" xr:uid="{00000000-0005-0000-0000-000089790000}"/>
    <cellStyle name="Normal 9 65 2 2" xfId="33720" xr:uid="{00000000-0005-0000-0000-00008A790000}"/>
    <cellStyle name="Normal 9 65 3" xfId="33719" xr:uid="{00000000-0005-0000-0000-00008B790000}"/>
    <cellStyle name="Normal 9 66" xfId="16234" xr:uid="{00000000-0005-0000-0000-00008C790000}"/>
    <cellStyle name="Normal 9 66 2" xfId="16235" xr:uid="{00000000-0005-0000-0000-00008D790000}"/>
    <cellStyle name="Normal 9 66 2 2" xfId="33722" xr:uid="{00000000-0005-0000-0000-00008E790000}"/>
    <cellStyle name="Normal 9 66 3" xfId="33721" xr:uid="{00000000-0005-0000-0000-00008F790000}"/>
    <cellStyle name="Normal 9 67" xfId="16236" xr:uid="{00000000-0005-0000-0000-000090790000}"/>
    <cellStyle name="Normal 9 67 2" xfId="16237" xr:uid="{00000000-0005-0000-0000-000091790000}"/>
    <cellStyle name="Normal 9 67 2 2" xfId="33724" xr:uid="{00000000-0005-0000-0000-000092790000}"/>
    <cellStyle name="Normal 9 67 3" xfId="33723" xr:uid="{00000000-0005-0000-0000-000093790000}"/>
    <cellStyle name="Normal 9 68" xfId="16238" xr:uid="{00000000-0005-0000-0000-000094790000}"/>
    <cellStyle name="Normal 9 68 2" xfId="16239" xr:uid="{00000000-0005-0000-0000-000095790000}"/>
    <cellStyle name="Normal 9 68 2 2" xfId="33726" xr:uid="{00000000-0005-0000-0000-000096790000}"/>
    <cellStyle name="Normal 9 68 3" xfId="33725" xr:uid="{00000000-0005-0000-0000-000097790000}"/>
    <cellStyle name="Normal 9 69" xfId="16240" xr:uid="{00000000-0005-0000-0000-000098790000}"/>
    <cellStyle name="Normal 9 69 2" xfId="16241" xr:uid="{00000000-0005-0000-0000-000099790000}"/>
    <cellStyle name="Normal 9 69 2 2" xfId="33728" xr:uid="{00000000-0005-0000-0000-00009A790000}"/>
    <cellStyle name="Normal 9 69 3" xfId="33727" xr:uid="{00000000-0005-0000-0000-00009B790000}"/>
    <cellStyle name="Normal 9 7" xfId="16242" xr:uid="{00000000-0005-0000-0000-00009C790000}"/>
    <cellStyle name="Normal 9 7 2" xfId="16243" xr:uid="{00000000-0005-0000-0000-00009D790000}"/>
    <cellStyle name="Normal 9 7 2 2" xfId="33730" xr:uid="{00000000-0005-0000-0000-00009E790000}"/>
    <cellStyle name="Normal 9 7 3" xfId="16244" xr:uid="{00000000-0005-0000-0000-00009F790000}"/>
    <cellStyle name="Normal 9 7 3 2" xfId="33731" xr:uid="{00000000-0005-0000-0000-0000A0790000}"/>
    <cellStyle name="Normal 9 7 4" xfId="33729" xr:uid="{00000000-0005-0000-0000-0000A1790000}"/>
    <cellStyle name="Normal 9 70" xfId="16245" xr:uid="{00000000-0005-0000-0000-0000A2790000}"/>
    <cellStyle name="Normal 9 70 2" xfId="16246" xr:uid="{00000000-0005-0000-0000-0000A3790000}"/>
    <cellStyle name="Normal 9 70 2 2" xfId="33733" xr:uid="{00000000-0005-0000-0000-0000A4790000}"/>
    <cellStyle name="Normal 9 70 3" xfId="33732" xr:uid="{00000000-0005-0000-0000-0000A5790000}"/>
    <cellStyle name="Normal 9 71" xfId="16247" xr:uid="{00000000-0005-0000-0000-0000A6790000}"/>
    <cellStyle name="Normal 9 71 2" xfId="16248" xr:uid="{00000000-0005-0000-0000-0000A7790000}"/>
    <cellStyle name="Normal 9 71 2 2" xfId="33735" xr:uid="{00000000-0005-0000-0000-0000A8790000}"/>
    <cellStyle name="Normal 9 71 3" xfId="33734" xr:uid="{00000000-0005-0000-0000-0000A9790000}"/>
    <cellStyle name="Normal 9 72" xfId="16249" xr:uid="{00000000-0005-0000-0000-0000AA790000}"/>
    <cellStyle name="Normal 9 72 2" xfId="16250" xr:uid="{00000000-0005-0000-0000-0000AB790000}"/>
    <cellStyle name="Normal 9 72 2 2" xfId="33737" xr:uid="{00000000-0005-0000-0000-0000AC790000}"/>
    <cellStyle name="Normal 9 72 3" xfId="33736" xr:uid="{00000000-0005-0000-0000-0000AD790000}"/>
    <cellStyle name="Normal 9 73" xfId="16251" xr:uid="{00000000-0005-0000-0000-0000AE790000}"/>
    <cellStyle name="Normal 9 73 2" xfId="16252" xr:uid="{00000000-0005-0000-0000-0000AF790000}"/>
    <cellStyle name="Normal 9 73 2 2" xfId="33739" xr:uid="{00000000-0005-0000-0000-0000B0790000}"/>
    <cellStyle name="Normal 9 73 3" xfId="33738" xr:uid="{00000000-0005-0000-0000-0000B1790000}"/>
    <cellStyle name="Normal 9 74" xfId="16253" xr:uid="{00000000-0005-0000-0000-0000B2790000}"/>
    <cellStyle name="Normal 9 74 2" xfId="16254" xr:uid="{00000000-0005-0000-0000-0000B3790000}"/>
    <cellStyle name="Normal 9 74 2 2" xfId="33741" xr:uid="{00000000-0005-0000-0000-0000B4790000}"/>
    <cellStyle name="Normal 9 74 3" xfId="33740" xr:uid="{00000000-0005-0000-0000-0000B5790000}"/>
    <cellStyle name="Normal 9 75" xfId="16255" xr:uid="{00000000-0005-0000-0000-0000B6790000}"/>
    <cellStyle name="Normal 9 75 2" xfId="16256" xr:uid="{00000000-0005-0000-0000-0000B7790000}"/>
    <cellStyle name="Normal 9 75 2 2" xfId="33743" xr:uid="{00000000-0005-0000-0000-0000B8790000}"/>
    <cellStyle name="Normal 9 75 3" xfId="33742" xr:uid="{00000000-0005-0000-0000-0000B9790000}"/>
    <cellStyle name="Normal 9 76" xfId="16257" xr:uid="{00000000-0005-0000-0000-0000BA790000}"/>
    <cellStyle name="Normal 9 76 2" xfId="16258" xr:uid="{00000000-0005-0000-0000-0000BB790000}"/>
    <cellStyle name="Normal 9 76 2 2" xfId="33745" xr:uid="{00000000-0005-0000-0000-0000BC790000}"/>
    <cellStyle name="Normal 9 76 3" xfId="33744" xr:uid="{00000000-0005-0000-0000-0000BD790000}"/>
    <cellStyle name="Normal 9 77" xfId="16259" xr:uid="{00000000-0005-0000-0000-0000BE790000}"/>
    <cellStyle name="Normal 9 77 2" xfId="16260" xr:uid="{00000000-0005-0000-0000-0000BF790000}"/>
    <cellStyle name="Normal 9 77 2 2" xfId="33747" xr:uid="{00000000-0005-0000-0000-0000C0790000}"/>
    <cellStyle name="Normal 9 77 3" xfId="33746" xr:uid="{00000000-0005-0000-0000-0000C1790000}"/>
    <cellStyle name="Normal 9 78" xfId="16261" xr:uid="{00000000-0005-0000-0000-0000C2790000}"/>
    <cellStyle name="Normal 9 78 2" xfId="33748" xr:uid="{00000000-0005-0000-0000-0000C3790000}"/>
    <cellStyle name="Normal 9 79" xfId="16262" xr:uid="{00000000-0005-0000-0000-0000C4790000}"/>
    <cellStyle name="Normal 9 79 2" xfId="16263" xr:uid="{00000000-0005-0000-0000-0000C5790000}"/>
    <cellStyle name="Normal 9 79 2 2" xfId="33750" xr:uid="{00000000-0005-0000-0000-0000C6790000}"/>
    <cellStyle name="Normal 9 79 3" xfId="33749" xr:uid="{00000000-0005-0000-0000-0000C7790000}"/>
    <cellStyle name="Normal 9 8" xfId="16264" xr:uid="{00000000-0005-0000-0000-0000C8790000}"/>
    <cellStyle name="Normal 9 8 2" xfId="16265" xr:uid="{00000000-0005-0000-0000-0000C9790000}"/>
    <cellStyle name="Normal 9 8 2 2" xfId="33752" xr:uid="{00000000-0005-0000-0000-0000CA790000}"/>
    <cellStyle name="Normal 9 8 3" xfId="16266" xr:uid="{00000000-0005-0000-0000-0000CB790000}"/>
    <cellStyle name="Normal 9 8 3 2" xfId="33753" xr:uid="{00000000-0005-0000-0000-0000CC790000}"/>
    <cellStyle name="Normal 9 8 4" xfId="33751" xr:uid="{00000000-0005-0000-0000-0000CD790000}"/>
    <cellStyle name="Normal 9 80" xfId="16267" xr:uid="{00000000-0005-0000-0000-0000CE790000}"/>
    <cellStyle name="Normal 9 80 2" xfId="33754" xr:uid="{00000000-0005-0000-0000-0000CF790000}"/>
    <cellStyle name="Normal 9 81" xfId="16268" xr:uid="{00000000-0005-0000-0000-0000D0790000}"/>
    <cellStyle name="Normal 9 81 2" xfId="33755" xr:uid="{00000000-0005-0000-0000-0000D1790000}"/>
    <cellStyle name="Normal 9 82" xfId="33593" xr:uid="{00000000-0005-0000-0000-0000D2790000}"/>
    <cellStyle name="Normal 9 9" xfId="16269" xr:uid="{00000000-0005-0000-0000-0000D3790000}"/>
    <cellStyle name="Normal 9 9 2" xfId="16270" xr:uid="{00000000-0005-0000-0000-0000D4790000}"/>
    <cellStyle name="Normal 9 9 2 2" xfId="33757" xr:uid="{00000000-0005-0000-0000-0000D5790000}"/>
    <cellStyle name="Normal 9 9 3" xfId="33756" xr:uid="{00000000-0005-0000-0000-0000D6790000}"/>
    <cellStyle name="Normal 90" xfId="16271" xr:uid="{00000000-0005-0000-0000-0000D7790000}"/>
    <cellStyle name="Normal 90 10" xfId="16272" xr:uid="{00000000-0005-0000-0000-0000D8790000}"/>
    <cellStyle name="Normal 90 10 2" xfId="16273" xr:uid="{00000000-0005-0000-0000-0000D9790000}"/>
    <cellStyle name="Normal 90 10 2 2" xfId="16274" xr:uid="{00000000-0005-0000-0000-0000DA790000}"/>
    <cellStyle name="Normal 90 10 2 2 2" xfId="16275" xr:uid="{00000000-0005-0000-0000-0000DB790000}"/>
    <cellStyle name="Normal 90 10 2 2 2 2" xfId="33762" xr:uid="{00000000-0005-0000-0000-0000DC790000}"/>
    <cellStyle name="Normal 90 10 2 2 3" xfId="33761" xr:uid="{00000000-0005-0000-0000-0000DD790000}"/>
    <cellStyle name="Normal 90 10 2 3" xfId="16276" xr:uid="{00000000-0005-0000-0000-0000DE790000}"/>
    <cellStyle name="Normal 90 10 2 3 2" xfId="33763" xr:uid="{00000000-0005-0000-0000-0000DF790000}"/>
    <cellStyle name="Normal 90 10 2 4" xfId="33760" xr:uid="{00000000-0005-0000-0000-0000E0790000}"/>
    <cellStyle name="Normal 90 10 3" xfId="16277" xr:uid="{00000000-0005-0000-0000-0000E1790000}"/>
    <cellStyle name="Normal 90 10 3 2" xfId="16278" xr:uid="{00000000-0005-0000-0000-0000E2790000}"/>
    <cellStyle name="Normal 90 10 3 2 2" xfId="33765" xr:uid="{00000000-0005-0000-0000-0000E3790000}"/>
    <cellStyle name="Normal 90 10 3 3" xfId="33764" xr:uid="{00000000-0005-0000-0000-0000E4790000}"/>
    <cellStyle name="Normal 90 10 4" xfId="16279" xr:uid="{00000000-0005-0000-0000-0000E5790000}"/>
    <cellStyle name="Normal 90 10 4 2" xfId="33766" xr:uid="{00000000-0005-0000-0000-0000E6790000}"/>
    <cellStyle name="Normal 90 10 5" xfId="33759" xr:uid="{00000000-0005-0000-0000-0000E7790000}"/>
    <cellStyle name="Normal 90 11" xfId="16280" xr:uid="{00000000-0005-0000-0000-0000E8790000}"/>
    <cellStyle name="Normal 90 11 2" xfId="16281" xr:uid="{00000000-0005-0000-0000-0000E9790000}"/>
    <cellStyle name="Normal 90 11 2 2" xfId="16282" xr:uid="{00000000-0005-0000-0000-0000EA790000}"/>
    <cellStyle name="Normal 90 11 2 2 2" xfId="16283" xr:uid="{00000000-0005-0000-0000-0000EB790000}"/>
    <cellStyle name="Normal 90 11 2 2 2 2" xfId="33770" xr:uid="{00000000-0005-0000-0000-0000EC790000}"/>
    <cellStyle name="Normal 90 11 2 2 3" xfId="33769" xr:uid="{00000000-0005-0000-0000-0000ED790000}"/>
    <cellStyle name="Normal 90 11 2 3" xfId="16284" xr:uid="{00000000-0005-0000-0000-0000EE790000}"/>
    <cellStyle name="Normal 90 11 2 3 2" xfId="33771" xr:uid="{00000000-0005-0000-0000-0000EF790000}"/>
    <cellStyle name="Normal 90 11 2 4" xfId="33768" xr:uid="{00000000-0005-0000-0000-0000F0790000}"/>
    <cellStyle name="Normal 90 11 3" xfId="16285" xr:uid="{00000000-0005-0000-0000-0000F1790000}"/>
    <cellStyle name="Normal 90 11 3 2" xfId="16286" xr:uid="{00000000-0005-0000-0000-0000F2790000}"/>
    <cellStyle name="Normal 90 11 3 2 2" xfId="33773" xr:uid="{00000000-0005-0000-0000-0000F3790000}"/>
    <cellStyle name="Normal 90 11 3 3" xfId="33772" xr:uid="{00000000-0005-0000-0000-0000F4790000}"/>
    <cellStyle name="Normal 90 11 4" xfId="16287" xr:uid="{00000000-0005-0000-0000-0000F5790000}"/>
    <cellStyle name="Normal 90 11 4 2" xfId="33774" xr:uid="{00000000-0005-0000-0000-0000F6790000}"/>
    <cellStyle name="Normal 90 11 5" xfId="33767" xr:uid="{00000000-0005-0000-0000-0000F7790000}"/>
    <cellStyle name="Normal 90 12" xfId="16288" xr:uid="{00000000-0005-0000-0000-0000F8790000}"/>
    <cellStyle name="Normal 90 12 2" xfId="16289" xr:uid="{00000000-0005-0000-0000-0000F9790000}"/>
    <cellStyle name="Normal 90 12 2 2" xfId="16290" xr:uid="{00000000-0005-0000-0000-0000FA790000}"/>
    <cellStyle name="Normal 90 12 2 2 2" xfId="16291" xr:uid="{00000000-0005-0000-0000-0000FB790000}"/>
    <cellStyle name="Normal 90 12 2 2 2 2" xfId="33778" xr:uid="{00000000-0005-0000-0000-0000FC790000}"/>
    <cellStyle name="Normal 90 12 2 2 3" xfId="33777" xr:uid="{00000000-0005-0000-0000-0000FD790000}"/>
    <cellStyle name="Normal 90 12 2 3" xfId="16292" xr:uid="{00000000-0005-0000-0000-0000FE790000}"/>
    <cellStyle name="Normal 90 12 2 3 2" xfId="33779" xr:uid="{00000000-0005-0000-0000-0000FF790000}"/>
    <cellStyle name="Normal 90 12 2 4" xfId="33776" xr:uid="{00000000-0005-0000-0000-0000007A0000}"/>
    <cellStyle name="Normal 90 12 3" xfId="16293" xr:uid="{00000000-0005-0000-0000-0000017A0000}"/>
    <cellStyle name="Normal 90 12 3 2" xfId="16294" xr:uid="{00000000-0005-0000-0000-0000027A0000}"/>
    <cellStyle name="Normal 90 12 3 2 2" xfId="33781" xr:uid="{00000000-0005-0000-0000-0000037A0000}"/>
    <cellStyle name="Normal 90 12 3 3" xfId="33780" xr:uid="{00000000-0005-0000-0000-0000047A0000}"/>
    <cellStyle name="Normal 90 12 4" xfId="16295" xr:uid="{00000000-0005-0000-0000-0000057A0000}"/>
    <cellStyle name="Normal 90 12 4 2" xfId="33782" xr:uid="{00000000-0005-0000-0000-0000067A0000}"/>
    <cellStyle name="Normal 90 12 5" xfId="33775" xr:uid="{00000000-0005-0000-0000-0000077A0000}"/>
    <cellStyle name="Normal 90 13" xfId="16296" xr:uid="{00000000-0005-0000-0000-0000087A0000}"/>
    <cellStyle name="Normal 90 13 2" xfId="16297" xr:uid="{00000000-0005-0000-0000-0000097A0000}"/>
    <cellStyle name="Normal 90 13 2 2" xfId="16298" xr:uid="{00000000-0005-0000-0000-00000A7A0000}"/>
    <cellStyle name="Normal 90 13 2 2 2" xfId="16299" xr:uid="{00000000-0005-0000-0000-00000B7A0000}"/>
    <cellStyle name="Normal 90 13 2 2 2 2" xfId="33786" xr:uid="{00000000-0005-0000-0000-00000C7A0000}"/>
    <cellStyle name="Normal 90 13 2 2 3" xfId="33785" xr:uid="{00000000-0005-0000-0000-00000D7A0000}"/>
    <cellStyle name="Normal 90 13 2 3" xfId="16300" xr:uid="{00000000-0005-0000-0000-00000E7A0000}"/>
    <cellStyle name="Normal 90 13 2 3 2" xfId="33787" xr:uid="{00000000-0005-0000-0000-00000F7A0000}"/>
    <cellStyle name="Normal 90 13 2 4" xfId="33784" xr:uid="{00000000-0005-0000-0000-0000107A0000}"/>
    <cellStyle name="Normal 90 13 3" xfId="16301" xr:uid="{00000000-0005-0000-0000-0000117A0000}"/>
    <cellStyle name="Normal 90 13 3 2" xfId="16302" xr:uid="{00000000-0005-0000-0000-0000127A0000}"/>
    <cellStyle name="Normal 90 13 3 2 2" xfId="33789" xr:uid="{00000000-0005-0000-0000-0000137A0000}"/>
    <cellStyle name="Normal 90 13 3 3" xfId="33788" xr:uid="{00000000-0005-0000-0000-0000147A0000}"/>
    <cellStyle name="Normal 90 13 4" xfId="16303" xr:uid="{00000000-0005-0000-0000-0000157A0000}"/>
    <cellStyle name="Normal 90 13 4 2" xfId="33790" xr:uid="{00000000-0005-0000-0000-0000167A0000}"/>
    <cellStyle name="Normal 90 13 5" xfId="33783" xr:uid="{00000000-0005-0000-0000-0000177A0000}"/>
    <cellStyle name="Normal 90 14" xfId="16304" xr:uid="{00000000-0005-0000-0000-0000187A0000}"/>
    <cellStyle name="Normal 90 14 2" xfId="16305" xr:uid="{00000000-0005-0000-0000-0000197A0000}"/>
    <cellStyle name="Normal 90 14 2 2" xfId="16306" xr:uid="{00000000-0005-0000-0000-00001A7A0000}"/>
    <cellStyle name="Normal 90 14 2 2 2" xfId="16307" xr:uid="{00000000-0005-0000-0000-00001B7A0000}"/>
    <cellStyle name="Normal 90 14 2 2 2 2" xfId="33794" xr:uid="{00000000-0005-0000-0000-00001C7A0000}"/>
    <cellStyle name="Normal 90 14 2 2 3" xfId="33793" xr:uid="{00000000-0005-0000-0000-00001D7A0000}"/>
    <cellStyle name="Normal 90 14 2 3" xfId="16308" xr:uid="{00000000-0005-0000-0000-00001E7A0000}"/>
    <cellStyle name="Normal 90 14 2 3 2" xfId="33795" xr:uid="{00000000-0005-0000-0000-00001F7A0000}"/>
    <cellStyle name="Normal 90 14 2 4" xfId="33792" xr:uid="{00000000-0005-0000-0000-0000207A0000}"/>
    <cellStyle name="Normal 90 14 3" xfId="16309" xr:uid="{00000000-0005-0000-0000-0000217A0000}"/>
    <cellStyle name="Normal 90 14 3 2" xfId="16310" xr:uid="{00000000-0005-0000-0000-0000227A0000}"/>
    <cellStyle name="Normal 90 14 3 2 2" xfId="33797" xr:uid="{00000000-0005-0000-0000-0000237A0000}"/>
    <cellStyle name="Normal 90 14 3 3" xfId="33796" xr:uid="{00000000-0005-0000-0000-0000247A0000}"/>
    <cellStyle name="Normal 90 14 4" xfId="16311" xr:uid="{00000000-0005-0000-0000-0000257A0000}"/>
    <cellStyle name="Normal 90 14 4 2" xfId="33798" xr:uid="{00000000-0005-0000-0000-0000267A0000}"/>
    <cellStyle name="Normal 90 14 5" xfId="33791" xr:uid="{00000000-0005-0000-0000-0000277A0000}"/>
    <cellStyle name="Normal 90 15" xfId="16312" xr:uid="{00000000-0005-0000-0000-0000287A0000}"/>
    <cellStyle name="Normal 90 15 2" xfId="16313" xr:uid="{00000000-0005-0000-0000-0000297A0000}"/>
    <cellStyle name="Normal 90 15 2 2" xfId="16314" xr:uid="{00000000-0005-0000-0000-00002A7A0000}"/>
    <cellStyle name="Normal 90 15 2 2 2" xfId="16315" xr:uid="{00000000-0005-0000-0000-00002B7A0000}"/>
    <cellStyle name="Normal 90 15 2 2 2 2" xfId="33802" xr:uid="{00000000-0005-0000-0000-00002C7A0000}"/>
    <cellStyle name="Normal 90 15 2 2 3" xfId="33801" xr:uid="{00000000-0005-0000-0000-00002D7A0000}"/>
    <cellStyle name="Normal 90 15 2 3" xfId="16316" xr:uid="{00000000-0005-0000-0000-00002E7A0000}"/>
    <cellStyle name="Normal 90 15 2 3 2" xfId="33803" xr:uid="{00000000-0005-0000-0000-00002F7A0000}"/>
    <cellStyle name="Normal 90 15 2 4" xfId="33800" xr:uid="{00000000-0005-0000-0000-0000307A0000}"/>
    <cellStyle name="Normal 90 15 3" xfId="16317" xr:uid="{00000000-0005-0000-0000-0000317A0000}"/>
    <cellStyle name="Normal 90 15 3 2" xfId="16318" xr:uid="{00000000-0005-0000-0000-0000327A0000}"/>
    <cellStyle name="Normal 90 15 3 2 2" xfId="33805" xr:uid="{00000000-0005-0000-0000-0000337A0000}"/>
    <cellStyle name="Normal 90 15 3 3" xfId="33804" xr:uid="{00000000-0005-0000-0000-0000347A0000}"/>
    <cellStyle name="Normal 90 15 4" xfId="16319" xr:uid="{00000000-0005-0000-0000-0000357A0000}"/>
    <cellStyle name="Normal 90 15 4 2" xfId="33806" xr:uid="{00000000-0005-0000-0000-0000367A0000}"/>
    <cellStyle name="Normal 90 15 5" xfId="33799" xr:uid="{00000000-0005-0000-0000-0000377A0000}"/>
    <cellStyle name="Normal 90 16" xfId="16320" xr:uid="{00000000-0005-0000-0000-0000387A0000}"/>
    <cellStyle name="Normal 90 16 2" xfId="16321" xr:uid="{00000000-0005-0000-0000-0000397A0000}"/>
    <cellStyle name="Normal 90 16 2 2" xfId="16322" xr:uid="{00000000-0005-0000-0000-00003A7A0000}"/>
    <cellStyle name="Normal 90 16 2 2 2" xfId="16323" xr:uid="{00000000-0005-0000-0000-00003B7A0000}"/>
    <cellStyle name="Normal 90 16 2 2 2 2" xfId="33810" xr:uid="{00000000-0005-0000-0000-00003C7A0000}"/>
    <cellStyle name="Normal 90 16 2 2 3" xfId="33809" xr:uid="{00000000-0005-0000-0000-00003D7A0000}"/>
    <cellStyle name="Normal 90 16 2 3" xfId="16324" xr:uid="{00000000-0005-0000-0000-00003E7A0000}"/>
    <cellStyle name="Normal 90 16 2 3 2" xfId="33811" xr:uid="{00000000-0005-0000-0000-00003F7A0000}"/>
    <cellStyle name="Normal 90 16 2 4" xfId="33808" xr:uid="{00000000-0005-0000-0000-0000407A0000}"/>
    <cellStyle name="Normal 90 16 3" xfId="16325" xr:uid="{00000000-0005-0000-0000-0000417A0000}"/>
    <cellStyle name="Normal 90 16 3 2" xfId="16326" xr:uid="{00000000-0005-0000-0000-0000427A0000}"/>
    <cellStyle name="Normal 90 16 3 2 2" xfId="33813" xr:uid="{00000000-0005-0000-0000-0000437A0000}"/>
    <cellStyle name="Normal 90 16 3 3" xfId="33812" xr:uid="{00000000-0005-0000-0000-0000447A0000}"/>
    <cellStyle name="Normal 90 16 4" xfId="16327" xr:uid="{00000000-0005-0000-0000-0000457A0000}"/>
    <cellStyle name="Normal 90 16 4 2" xfId="33814" xr:uid="{00000000-0005-0000-0000-0000467A0000}"/>
    <cellStyle name="Normal 90 16 5" xfId="33807" xr:uid="{00000000-0005-0000-0000-0000477A0000}"/>
    <cellStyle name="Normal 90 17" xfId="16328" xr:uid="{00000000-0005-0000-0000-0000487A0000}"/>
    <cellStyle name="Normal 90 17 2" xfId="16329" xr:uid="{00000000-0005-0000-0000-0000497A0000}"/>
    <cellStyle name="Normal 90 17 2 2" xfId="16330" xr:uid="{00000000-0005-0000-0000-00004A7A0000}"/>
    <cellStyle name="Normal 90 17 2 2 2" xfId="16331" xr:uid="{00000000-0005-0000-0000-00004B7A0000}"/>
    <cellStyle name="Normal 90 17 2 2 2 2" xfId="33818" xr:uid="{00000000-0005-0000-0000-00004C7A0000}"/>
    <cellStyle name="Normal 90 17 2 2 3" xfId="33817" xr:uid="{00000000-0005-0000-0000-00004D7A0000}"/>
    <cellStyle name="Normal 90 17 2 3" xfId="16332" xr:uid="{00000000-0005-0000-0000-00004E7A0000}"/>
    <cellStyle name="Normal 90 17 2 3 2" xfId="33819" xr:uid="{00000000-0005-0000-0000-00004F7A0000}"/>
    <cellStyle name="Normal 90 17 2 4" xfId="33816" xr:uid="{00000000-0005-0000-0000-0000507A0000}"/>
    <cellStyle name="Normal 90 17 3" xfId="16333" xr:uid="{00000000-0005-0000-0000-0000517A0000}"/>
    <cellStyle name="Normal 90 17 3 2" xfId="16334" xr:uid="{00000000-0005-0000-0000-0000527A0000}"/>
    <cellStyle name="Normal 90 17 3 2 2" xfId="33821" xr:uid="{00000000-0005-0000-0000-0000537A0000}"/>
    <cellStyle name="Normal 90 17 3 3" xfId="33820" xr:uid="{00000000-0005-0000-0000-0000547A0000}"/>
    <cellStyle name="Normal 90 17 4" xfId="16335" xr:uid="{00000000-0005-0000-0000-0000557A0000}"/>
    <cellStyle name="Normal 90 17 4 2" xfId="33822" xr:uid="{00000000-0005-0000-0000-0000567A0000}"/>
    <cellStyle name="Normal 90 17 5" xfId="33815" xr:uid="{00000000-0005-0000-0000-0000577A0000}"/>
    <cellStyle name="Normal 90 18" xfId="16336" xr:uid="{00000000-0005-0000-0000-0000587A0000}"/>
    <cellStyle name="Normal 90 18 2" xfId="16337" xr:uid="{00000000-0005-0000-0000-0000597A0000}"/>
    <cellStyle name="Normal 90 18 2 2" xfId="16338" xr:uid="{00000000-0005-0000-0000-00005A7A0000}"/>
    <cellStyle name="Normal 90 18 2 2 2" xfId="16339" xr:uid="{00000000-0005-0000-0000-00005B7A0000}"/>
    <cellStyle name="Normal 90 18 2 2 2 2" xfId="33826" xr:uid="{00000000-0005-0000-0000-00005C7A0000}"/>
    <cellStyle name="Normal 90 18 2 2 3" xfId="33825" xr:uid="{00000000-0005-0000-0000-00005D7A0000}"/>
    <cellStyle name="Normal 90 18 2 3" xfId="16340" xr:uid="{00000000-0005-0000-0000-00005E7A0000}"/>
    <cellStyle name="Normal 90 18 2 3 2" xfId="33827" xr:uid="{00000000-0005-0000-0000-00005F7A0000}"/>
    <cellStyle name="Normal 90 18 2 4" xfId="33824" xr:uid="{00000000-0005-0000-0000-0000607A0000}"/>
    <cellStyle name="Normal 90 18 3" xfId="16341" xr:uid="{00000000-0005-0000-0000-0000617A0000}"/>
    <cellStyle name="Normal 90 18 3 2" xfId="16342" xr:uid="{00000000-0005-0000-0000-0000627A0000}"/>
    <cellStyle name="Normal 90 18 3 2 2" xfId="33829" xr:uid="{00000000-0005-0000-0000-0000637A0000}"/>
    <cellStyle name="Normal 90 18 3 3" xfId="33828" xr:uid="{00000000-0005-0000-0000-0000647A0000}"/>
    <cellStyle name="Normal 90 18 4" xfId="16343" xr:uid="{00000000-0005-0000-0000-0000657A0000}"/>
    <cellStyle name="Normal 90 18 4 2" xfId="33830" xr:uid="{00000000-0005-0000-0000-0000667A0000}"/>
    <cellStyle name="Normal 90 18 5" xfId="33823" xr:uid="{00000000-0005-0000-0000-0000677A0000}"/>
    <cellStyle name="Normal 90 19" xfId="16344" xr:uid="{00000000-0005-0000-0000-0000687A0000}"/>
    <cellStyle name="Normal 90 19 2" xfId="16345" xr:uid="{00000000-0005-0000-0000-0000697A0000}"/>
    <cellStyle name="Normal 90 19 2 2" xfId="16346" xr:uid="{00000000-0005-0000-0000-00006A7A0000}"/>
    <cellStyle name="Normal 90 19 2 2 2" xfId="16347" xr:uid="{00000000-0005-0000-0000-00006B7A0000}"/>
    <cellStyle name="Normal 90 19 2 2 2 2" xfId="33834" xr:uid="{00000000-0005-0000-0000-00006C7A0000}"/>
    <cellStyle name="Normal 90 19 2 2 3" xfId="33833" xr:uid="{00000000-0005-0000-0000-00006D7A0000}"/>
    <cellStyle name="Normal 90 19 2 3" xfId="16348" xr:uid="{00000000-0005-0000-0000-00006E7A0000}"/>
    <cellStyle name="Normal 90 19 2 3 2" xfId="33835" xr:uid="{00000000-0005-0000-0000-00006F7A0000}"/>
    <cellStyle name="Normal 90 19 2 4" xfId="33832" xr:uid="{00000000-0005-0000-0000-0000707A0000}"/>
    <cellStyle name="Normal 90 19 3" xfId="16349" xr:uid="{00000000-0005-0000-0000-0000717A0000}"/>
    <cellStyle name="Normal 90 19 3 2" xfId="16350" xr:uid="{00000000-0005-0000-0000-0000727A0000}"/>
    <cellStyle name="Normal 90 19 3 2 2" xfId="33837" xr:uid="{00000000-0005-0000-0000-0000737A0000}"/>
    <cellStyle name="Normal 90 19 3 3" xfId="33836" xr:uid="{00000000-0005-0000-0000-0000747A0000}"/>
    <cellStyle name="Normal 90 19 4" xfId="16351" xr:uid="{00000000-0005-0000-0000-0000757A0000}"/>
    <cellStyle name="Normal 90 19 4 2" xfId="33838" xr:uid="{00000000-0005-0000-0000-0000767A0000}"/>
    <cellStyle name="Normal 90 19 5" xfId="33831" xr:uid="{00000000-0005-0000-0000-0000777A0000}"/>
    <cellStyle name="Normal 90 2" xfId="16352" xr:uid="{00000000-0005-0000-0000-0000787A0000}"/>
    <cellStyle name="Normal 90 2 2" xfId="16353" xr:uid="{00000000-0005-0000-0000-0000797A0000}"/>
    <cellStyle name="Normal 90 2 2 2" xfId="16354" xr:uid="{00000000-0005-0000-0000-00007A7A0000}"/>
    <cellStyle name="Normal 90 2 2 2 2" xfId="16355" xr:uid="{00000000-0005-0000-0000-00007B7A0000}"/>
    <cellStyle name="Normal 90 2 2 2 2 2" xfId="33842" xr:uid="{00000000-0005-0000-0000-00007C7A0000}"/>
    <cellStyle name="Normal 90 2 2 2 3" xfId="33841" xr:uid="{00000000-0005-0000-0000-00007D7A0000}"/>
    <cellStyle name="Normal 90 2 2 3" xfId="16356" xr:uid="{00000000-0005-0000-0000-00007E7A0000}"/>
    <cellStyle name="Normal 90 2 2 3 2" xfId="33843" xr:uid="{00000000-0005-0000-0000-00007F7A0000}"/>
    <cellStyle name="Normal 90 2 2 4" xfId="33840" xr:uid="{00000000-0005-0000-0000-0000807A0000}"/>
    <cellStyle name="Normal 90 2 3" xfId="16357" xr:uid="{00000000-0005-0000-0000-0000817A0000}"/>
    <cellStyle name="Normal 90 2 3 2" xfId="16358" xr:uid="{00000000-0005-0000-0000-0000827A0000}"/>
    <cellStyle name="Normal 90 2 3 2 2" xfId="33845" xr:uid="{00000000-0005-0000-0000-0000837A0000}"/>
    <cellStyle name="Normal 90 2 3 3" xfId="33844" xr:uid="{00000000-0005-0000-0000-0000847A0000}"/>
    <cellStyle name="Normal 90 2 4" xfId="16359" xr:uid="{00000000-0005-0000-0000-0000857A0000}"/>
    <cellStyle name="Normal 90 2 4 2" xfId="33846" xr:uid="{00000000-0005-0000-0000-0000867A0000}"/>
    <cellStyle name="Normal 90 2 5" xfId="33839" xr:uid="{00000000-0005-0000-0000-0000877A0000}"/>
    <cellStyle name="Normal 90 20" xfId="16360" xr:uid="{00000000-0005-0000-0000-0000887A0000}"/>
    <cellStyle name="Normal 90 20 2" xfId="16361" xr:uid="{00000000-0005-0000-0000-0000897A0000}"/>
    <cellStyle name="Normal 90 20 2 2" xfId="16362" xr:uid="{00000000-0005-0000-0000-00008A7A0000}"/>
    <cellStyle name="Normal 90 20 2 2 2" xfId="16363" xr:uid="{00000000-0005-0000-0000-00008B7A0000}"/>
    <cellStyle name="Normal 90 20 2 2 2 2" xfId="33850" xr:uid="{00000000-0005-0000-0000-00008C7A0000}"/>
    <cellStyle name="Normal 90 20 2 2 3" xfId="33849" xr:uid="{00000000-0005-0000-0000-00008D7A0000}"/>
    <cellStyle name="Normal 90 20 2 3" xfId="16364" xr:uid="{00000000-0005-0000-0000-00008E7A0000}"/>
    <cellStyle name="Normal 90 20 2 3 2" xfId="33851" xr:uid="{00000000-0005-0000-0000-00008F7A0000}"/>
    <cellStyle name="Normal 90 20 2 4" xfId="33848" xr:uid="{00000000-0005-0000-0000-0000907A0000}"/>
    <cellStyle name="Normal 90 20 3" xfId="16365" xr:uid="{00000000-0005-0000-0000-0000917A0000}"/>
    <cellStyle name="Normal 90 20 3 2" xfId="16366" xr:uid="{00000000-0005-0000-0000-0000927A0000}"/>
    <cellStyle name="Normal 90 20 3 2 2" xfId="33853" xr:uid="{00000000-0005-0000-0000-0000937A0000}"/>
    <cellStyle name="Normal 90 20 3 3" xfId="33852" xr:uid="{00000000-0005-0000-0000-0000947A0000}"/>
    <cellStyle name="Normal 90 20 4" xfId="16367" xr:uid="{00000000-0005-0000-0000-0000957A0000}"/>
    <cellStyle name="Normal 90 20 4 2" xfId="33854" xr:uid="{00000000-0005-0000-0000-0000967A0000}"/>
    <cellStyle name="Normal 90 20 5" xfId="33847" xr:uid="{00000000-0005-0000-0000-0000977A0000}"/>
    <cellStyle name="Normal 90 21" xfId="16368" xr:uid="{00000000-0005-0000-0000-0000987A0000}"/>
    <cellStyle name="Normal 90 21 2" xfId="16369" xr:uid="{00000000-0005-0000-0000-0000997A0000}"/>
    <cellStyle name="Normal 90 21 2 2" xfId="16370" xr:uid="{00000000-0005-0000-0000-00009A7A0000}"/>
    <cellStyle name="Normal 90 21 2 2 2" xfId="16371" xr:uid="{00000000-0005-0000-0000-00009B7A0000}"/>
    <cellStyle name="Normal 90 21 2 2 2 2" xfId="33858" xr:uid="{00000000-0005-0000-0000-00009C7A0000}"/>
    <cellStyle name="Normal 90 21 2 2 3" xfId="33857" xr:uid="{00000000-0005-0000-0000-00009D7A0000}"/>
    <cellStyle name="Normal 90 21 2 3" xfId="16372" xr:uid="{00000000-0005-0000-0000-00009E7A0000}"/>
    <cellStyle name="Normal 90 21 2 3 2" xfId="33859" xr:uid="{00000000-0005-0000-0000-00009F7A0000}"/>
    <cellStyle name="Normal 90 21 2 4" xfId="33856" xr:uid="{00000000-0005-0000-0000-0000A07A0000}"/>
    <cellStyle name="Normal 90 21 3" xfId="16373" xr:uid="{00000000-0005-0000-0000-0000A17A0000}"/>
    <cellStyle name="Normal 90 21 3 2" xfId="16374" xr:uid="{00000000-0005-0000-0000-0000A27A0000}"/>
    <cellStyle name="Normal 90 21 3 2 2" xfId="33861" xr:uid="{00000000-0005-0000-0000-0000A37A0000}"/>
    <cellStyle name="Normal 90 21 3 3" xfId="33860" xr:uid="{00000000-0005-0000-0000-0000A47A0000}"/>
    <cellStyle name="Normal 90 21 4" xfId="16375" xr:uid="{00000000-0005-0000-0000-0000A57A0000}"/>
    <cellStyle name="Normal 90 21 4 2" xfId="33862" xr:uid="{00000000-0005-0000-0000-0000A67A0000}"/>
    <cellStyle name="Normal 90 21 5" xfId="33855" xr:uid="{00000000-0005-0000-0000-0000A77A0000}"/>
    <cellStyle name="Normal 90 22" xfId="16376" xr:uid="{00000000-0005-0000-0000-0000A87A0000}"/>
    <cellStyle name="Normal 90 22 2" xfId="16377" xr:uid="{00000000-0005-0000-0000-0000A97A0000}"/>
    <cellStyle name="Normal 90 22 2 2" xfId="16378" xr:uid="{00000000-0005-0000-0000-0000AA7A0000}"/>
    <cellStyle name="Normal 90 22 2 2 2" xfId="16379" xr:uid="{00000000-0005-0000-0000-0000AB7A0000}"/>
    <cellStyle name="Normal 90 22 2 2 2 2" xfId="33866" xr:uid="{00000000-0005-0000-0000-0000AC7A0000}"/>
    <cellStyle name="Normal 90 22 2 2 3" xfId="33865" xr:uid="{00000000-0005-0000-0000-0000AD7A0000}"/>
    <cellStyle name="Normal 90 22 2 3" xfId="16380" xr:uid="{00000000-0005-0000-0000-0000AE7A0000}"/>
    <cellStyle name="Normal 90 22 2 3 2" xfId="33867" xr:uid="{00000000-0005-0000-0000-0000AF7A0000}"/>
    <cellStyle name="Normal 90 22 2 4" xfId="33864" xr:uid="{00000000-0005-0000-0000-0000B07A0000}"/>
    <cellStyle name="Normal 90 22 3" xfId="16381" xr:uid="{00000000-0005-0000-0000-0000B17A0000}"/>
    <cellStyle name="Normal 90 22 3 2" xfId="16382" xr:uid="{00000000-0005-0000-0000-0000B27A0000}"/>
    <cellStyle name="Normal 90 22 3 2 2" xfId="33869" xr:uid="{00000000-0005-0000-0000-0000B37A0000}"/>
    <cellStyle name="Normal 90 22 3 3" xfId="33868" xr:uid="{00000000-0005-0000-0000-0000B47A0000}"/>
    <cellStyle name="Normal 90 22 4" xfId="16383" xr:uid="{00000000-0005-0000-0000-0000B57A0000}"/>
    <cellStyle name="Normal 90 22 4 2" xfId="33870" xr:uid="{00000000-0005-0000-0000-0000B67A0000}"/>
    <cellStyle name="Normal 90 22 5" xfId="33863" xr:uid="{00000000-0005-0000-0000-0000B77A0000}"/>
    <cellStyle name="Normal 90 23" xfId="16384" xr:uid="{00000000-0005-0000-0000-0000B87A0000}"/>
    <cellStyle name="Normal 90 23 2" xfId="16385" xr:uid="{00000000-0005-0000-0000-0000B97A0000}"/>
    <cellStyle name="Normal 90 23 2 2" xfId="16386" xr:uid="{00000000-0005-0000-0000-0000BA7A0000}"/>
    <cellStyle name="Normal 90 23 2 2 2" xfId="33873" xr:uid="{00000000-0005-0000-0000-0000BB7A0000}"/>
    <cellStyle name="Normal 90 23 2 3" xfId="33872" xr:uid="{00000000-0005-0000-0000-0000BC7A0000}"/>
    <cellStyle name="Normal 90 23 3" xfId="16387" xr:uid="{00000000-0005-0000-0000-0000BD7A0000}"/>
    <cellStyle name="Normal 90 23 3 2" xfId="33874" xr:uid="{00000000-0005-0000-0000-0000BE7A0000}"/>
    <cellStyle name="Normal 90 23 4" xfId="33871" xr:uid="{00000000-0005-0000-0000-0000BF7A0000}"/>
    <cellStyle name="Normal 90 24" xfId="16388" xr:uid="{00000000-0005-0000-0000-0000C07A0000}"/>
    <cellStyle name="Normal 90 24 2" xfId="16389" xr:uid="{00000000-0005-0000-0000-0000C17A0000}"/>
    <cellStyle name="Normal 90 24 2 2" xfId="33876" xr:uid="{00000000-0005-0000-0000-0000C27A0000}"/>
    <cellStyle name="Normal 90 24 3" xfId="33875" xr:uid="{00000000-0005-0000-0000-0000C37A0000}"/>
    <cellStyle name="Normal 90 25" xfId="16390" xr:uid="{00000000-0005-0000-0000-0000C47A0000}"/>
    <cellStyle name="Normal 90 25 2" xfId="33877" xr:uid="{00000000-0005-0000-0000-0000C57A0000}"/>
    <cellStyle name="Normal 90 26" xfId="33758" xr:uid="{00000000-0005-0000-0000-0000C67A0000}"/>
    <cellStyle name="Normal 90 3" xfId="16391" xr:uid="{00000000-0005-0000-0000-0000C77A0000}"/>
    <cellStyle name="Normal 90 3 2" xfId="16392" xr:uid="{00000000-0005-0000-0000-0000C87A0000}"/>
    <cellStyle name="Normal 90 3 2 2" xfId="16393" xr:uid="{00000000-0005-0000-0000-0000C97A0000}"/>
    <cellStyle name="Normal 90 3 2 2 2" xfId="16394" xr:uid="{00000000-0005-0000-0000-0000CA7A0000}"/>
    <cellStyle name="Normal 90 3 2 2 2 2" xfId="33881" xr:uid="{00000000-0005-0000-0000-0000CB7A0000}"/>
    <cellStyle name="Normal 90 3 2 2 3" xfId="33880" xr:uid="{00000000-0005-0000-0000-0000CC7A0000}"/>
    <cellStyle name="Normal 90 3 2 3" xfId="16395" xr:uid="{00000000-0005-0000-0000-0000CD7A0000}"/>
    <cellStyle name="Normal 90 3 2 3 2" xfId="33882" xr:uid="{00000000-0005-0000-0000-0000CE7A0000}"/>
    <cellStyle name="Normal 90 3 2 4" xfId="33879" xr:uid="{00000000-0005-0000-0000-0000CF7A0000}"/>
    <cellStyle name="Normal 90 3 3" xfId="16396" xr:uid="{00000000-0005-0000-0000-0000D07A0000}"/>
    <cellStyle name="Normal 90 3 3 2" xfId="16397" xr:uid="{00000000-0005-0000-0000-0000D17A0000}"/>
    <cellStyle name="Normal 90 3 3 2 2" xfId="33884" xr:uid="{00000000-0005-0000-0000-0000D27A0000}"/>
    <cellStyle name="Normal 90 3 3 3" xfId="33883" xr:uid="{00000000-0005-0000-0000-0000D37A0000}"/>
    <cellStyle name="Normal 90 3 4" xfId="16398" xr:uid="{00000000-0005-0000-0000-0000D47A0000}"/>
    <cellStyle name="Normal 90 3 4 2" xfId="33885" xr:uid="{00000000-0005-0000-0000-0000D57A0000}"/>
    <cellStyle name="Normal 90 3 5" xfId="33878" xr:uid="{00000000-0005-0000-0000-0000D67A0000}"/>
    <cellStyle name="Normal 90 4" xfId="16399" xr:uid="{00000000-0005-0000-0000-0000D77A0000}"/>
    <cellStyle name="Normal 90 4 2" xfId="16400" xr:uid="{00000000-0005-0000-0000-0000D87A0000}"/>
    <cellStyle name="Normal 90 4 2 2" xfId="16401" xr:uid="{00000000-0005-0000-0000-0000D97A0000}"/>
    <cellStyle name="Normal 90 4 2 2 2" xfId="16402" xr:uid="{00000000-0005-0000-0000-0000DA7A0000}"/>
    <cellStyle name="Normal 90 4 2 2 2 2" xfId="33889" xr:uid="{00000000-0005-0000-0000-0000DB7A0000}"/>
    <cellStyle name="Normal 90 4 2 2 3" xfId="33888" xr:uid="{00000000-0005-0000-0000-0000DC7A0000}"/>
    <cellStyle name="Normal 90 4 2 3" xfId="16403" xr:uid="{00000000-0005-0000-0000-0000DD7A0000}"/>
    <cellStyle name="Normal 90 4 2 3 2" xfId="33890" xr:uid="{00000000-0005-0000-0000-0000DE7A0000}"/>
    <cellStyle name="Normal 90 4 2 4" xfId="33887" xr:uid="{00000000-0005-0000-0000-0000DF7A0000}"/>
    <cellStyle name="Normal 90 4 3" xfId="16404" xr:uid="{00000000-0005-0000-0000-0000E07A0000}"/>
    <cellStyle name="Normal 90 4 3 2" xfId="16405" xr:uid="{00000000-0005-0000-0000-0000E17A0000}"/>
    <cellStyle name="Normal 90 4 3 2 2" xfId="33892" xr:uid="{00000000-0005-0000-0000-0000E27A0000}"/>
    <cellStyle name="Normal 90 4 3 3" xfId="33891" xr:uid="{00000000-0005-0000-0000-0000E37A0000}"/>
    <cellStyle name="Normal 90 4 4" xfId="16406" xr:uid="{00000000-0005-0000-0000-0000E47A0000}"/>
    <cellStyle name="Normal 90 4 4 2" xfId="33893" xr:uid="{00000000-0005-0000-0000-0000E57A0000}"/>
    <cellStyle name="Normal 90 4 5" xfId="33886" xr:uid="{00000000-0005-0000-0000-0000E67A0000}"/>
    <cellStyle name="Normal 90 5" xfId="16407" xr:uid="{00000000-0005-0000-0000-0000E77A0000}"/>
    <cellStyle name="Normal 90 5 2" xfId="16408" xr:uid="{00000000-0005-0000-0000-0000E87A0000}"/>
    <cellStyle name="Normal 90 5 2 2" xfId="16409" xr:uid="{00000000-0005-0000-0000-0000E97A0000}"/>
    <cellStyle name="Normal 90 5 2 2 2" xfId="16410" xr:uid="{00000000-0005-0000-0000-0000EA7A0000}"/>
    <cellStyle name="Normal 90 5 2 2 2 2" xfId="33897" xr:uid="{00000000-0005-0000-0000-0000EB7A0000}"/>
    <cellStyle name="Normal 90 5 2 2 3" xfId="33896" xr:uid="{00000000-0005-0000-0000-0000EC7A0000}"/>
    <cellStyle name="Normal 90 5 2 3" xfId="16411" xr:uid="{00000000-0005-0000-0000-0000ED7A0000}"/>
    <cellStyle name="Normal 90 5 2 3 2" xfId="33898" xr:uid="{00000000-0005-0000-0000-0000EE7A0000}"/>
    <cellStyle name="Normal 90 5 2 4" xfId="33895" xr:uid="{00000000-0005-0000-0000-0000EF7A0000}"/>
    <cellStyle name="Normal 90 5 3" xfId="16412" xr:uid="{00000000-0005-0000-0000-0000F07A0000}"/>
    <cellStyle name="Normal 90 5 3 2" xfId="16413" xr:uid="{00000000-0005-0000-0000-0000F17A0000}"/>
    <cellStyle name="Normal 90 5 3 2 2" xfId="33900" xr:uid="{00000000-0005-0000-0000-0000F27A0000}"/>
    <cellStyle name="Normal 90 5 3 3" xfId="33899" xr:uid="{00000000-0005-0000-0000-0000F37A0000}"/>
    <cellStyle name="Normal 90 5 4" xfId="16414" xr:uid="{00000000-0005-0000-0000-0000F47A0000}"/>
    <cellStyle name="Normal 90 5 4 2" xfId="33901" xr:uid="{00000000-0005-0000-0000-0000F57A0000}"/>
    <cellStyle name="Normal 90 5 5" xfId="33894" xr:uid="{00000000-0005-0000-0000-0000F67A0000}"/>
    <cellStyle name="Normal 90 6" xfId="16415" xr:uid="{00000000-0005-0000-0000-0000F77A0000}"/>
    <cellStyle name="Normal 90 6 2" xfId="16416" xr:uid="{00000000-0005-0000-0000-0000F87A0000}"/>
    <cellStyle name="Normal 90 6 2 2" xfId="16417" xr:uid="{00000000-0005-0000-0000-0000F97A0000}"/>
    <cellStyle name="Normal 90 6 2 2 2" xfId="16418" xr:uid="{00000000-0005-0000-0000-0000FA7A0000}"/>
    <cellStyle name="Normal 90 6 2 2 2 2" xfId="33905" xr:uid="{00000000-0005-0000-0000-0000FB7A0000}"/>
    <cellStyle name="Normal 90 6 2 2 3" xfId="33904" xr:uid="{00000000-0005-0000-0000-0000FC7A0000}"/>
    <cellStyle name="Normal 90 6 2 3" xfId="16419" xr:uid="{00000000-0005-0000-0000-0000FD7A0000}"/>
    <cellStyle name="Normal 90 6 2 3 2" xfId="33906" xr:uid="{00000000-0005-0000-0000-0000FE7A0000}"/>
    <cellStyle name="Normal 90 6 2 4" xfId="33903" xr:uid="{00000000-0005-0000-0000-0000FF7A0000}"/>
    <cellStyle name="Normal 90 6 3" xfId="16420" xr:uid="{00000000-0005-0000-0000-0000007B0000}"/>
    <cellStyle name="Normal 90 6 3 2" xfId="16421" xr:uid="{00000000-0005-0000-0000-0000017B0000}"/>
    <cellStyle name="Normal 90 6 3 2 2" xfId="33908" xr:uid="{00000000-0005-0000-0000-0000027B0000}"/>
    <cellStyle name="Normal 90 6 3 3" xfId="33907" xr:uid="{00000000-0005-0000-0000-0000037B0000}"/>
    <cellStyle name="Normal 90 6 4" xfId="16422" xr:uid="{00000000-0005-0000-0000-0000047B0000}"/>
    <cellStyle name="Normal 90 6 4 2" xfId="33909" xr:uid="{00000000-0005-0000-0000-0000057B0000}"/>
    <cellStyle name="Normal 90 6 5" xfId="33902" xr:uid="{00000000-0005-0000-0000-0000067B0000}"/>
    <cellStyle name="Normal 90 7" xfId="16423" xr:uid="{00000000-0005-0000-0000-0000077B0000}"/>
    <cellStyle name="Normal 90 7 2" xfId="16424" xr:uid="{00000000-0005-0000-0000-0000087B0000}"/>
    <cellStyle name="Normal 90 7 2 2" xfId="16425" xr:uid="{00000000-0005-0000-0000-0000097B0000}"/>
    <cellStyle name="Normal 90 7 2 2 2" xfId="16426" xr:uid="{00000000-0005-0000-0000-00000A7B0000}"/>
    <cellStyle name="Normal 90 7 2 2 2 2" xfId="33913" xr:uid="{00000000-0005-0000-0000-00000B7B0000}"/>
    <cellStyle name="Normal 90 7 2 2 3" xfId="33912" xr:uid="{00000000-0005-0000-0000-00000C7B0000}"/>
    <cellStyle name="Normal 90 7 2 3" xfId="16427" xr:uid="{00000000-0005-0000-0000-00000D7B0000}"/>
    <cellStyle name="Normal 90 7 2 3 2" xfId="33914" xr:uid="{00000000-0005-0000-0000-00000E7B0000}"/>
    <cellStyle name="Normal 90 7 2 4" xfId="33911" xr:uid="{00000000-0005-0000-0000-00000F7B0000}"/>
    <cellStyle name="Normal 90 7 3" xfId="16428" xr:uid="{00000000-0005-0000-0000-0000107B0000}"/>
    <cellStyle name="Normal 90 7 3 2" xfId="16429" xr:uid="{00000000-0005-0000-0000-0000117B0000}"/>
    <cellStyle name="Normal 90 7 3 2 2" xfId="33916" xr:uid="{00000000-0005-0000-0000-0000127B0000}"/>
    <cellStyle name="Normal 90 7 3 3" xfId="33915" xr:uid="{00000000-0005-0000-0000-0000137B0000}"/>
    <cellStyle name="Normal 90 7 4" xfId="16430" xr:uid="{00000000-0005-0000-0000-0000147B0000}"/>
    <cellStyle name="Normal 90 7 4 2" xfId="33917" xr:uid="{00000000-0005-0000-0000-0000157B0000}"/>
    <cellStyle name="Normal 90 7 5" xfId="33910" xr:uid="{00000000-0005-0000-0000-0000167B0000}"/>
    <cellStyle name="Normal 90 8" xfId="16431" xr:uid="{00000000-0005-0000-0000-0000177B0000}"/>
    <cellStyle name="Normal 90 8 2" xfId="16432" xr:uid="{00000000-0005-0000-0000-0000187B0000}"/>
    <cellStyle name="Normal 90 8 2 2" xfId="16433" xr:uid="{00000000-0005-0000-0000-0000197B0000}"/>
    <cellStyle name="Normal 90 8 2 2 2" xfId="16434" xr:uid="{00000000-0005-0000-0000-00001A7B0000}"/>
    <cellStyle name="Normal 90 8 2 2 2 2" xfId="33921" xr:uid="{00000000-0005-0000-0000-00001B7B0000}"/>
    <cellStyle name="Normal 90 8 2 2 3" xfId="33920" xr:uid="{00000000-0005-0000-0000-00001C7B0000}"/>
    <cellStyle name="Normal 90 8 2 3" xfId="16435" xr:uid="{00000000-0005-0000-0000-00001D7B0000}"/>
    <cellStyle name="Normal 90 8 2 3 2" xfId="33922" xr:uid="{00000000-0005-0000-0000-00001E7B0000}"/>
    <cellStyle name="Normal 90 8 2 4" xfId="33919" xr:uid="{00000000-0005-0000-0000-00001F7B0000}"/>
    <cellStyle name="Normal 90 8 3" xfId="16436" xr:uid="{00000000-0005-0000-0000-0000207B0000}"/>
    <cellStyle name="Normal 90 8 3 2" xfId="16437" xr:uid="{00000000-0005-0000-0000-0000217B0000}"/>
    <cellStyle name="Normal 90 8 3 2 2" xfId="33924" xr:uid="{00000000-0005-0000-0000-0000227B0000}"/>
    <cellStyle name="Normal 90 8 3 3" xfId="33923" xr:uid="{00000000-0005-0000-0000-0000237B0000}"/>
    <cellStyle name="Normal 90 8 4" xfId="16438" xr:uid="{00000000-0005-0000-0000-0000247B0000}"/>
    <cellStyle name="Normal 90 8 4 2" xfId="33925" xr:uid="{00000000-0005-0000-0000-0000257B0000}"/>
    <cellStyle name="Normal 90 8 5" xfId="33918" xr:uid="{00000000-0005-0000-0000-0000267B0000}"/>
    <cellStyle name="Normal 90 9" xfId="16439" xr:uid="{00000000-0005-0000-0000-0000277B0000}"/>
    <cellStyle name="Normal 90 9 2" xfId="16440" xr:uid="{00000000-0005-0000-0000-0000287B0000}"/>
    <cellStyle name="Normal 90 9 2 2" xfId="16441" xr:uid="{00000000-0005-0000-0000-0000297B0000}"/>
    <cellStyle name="Normal 90 9 2 2 2" xfId="16442" xr:uid="{00000000-0005-0000-0000-00002A7B0000}"/>
    <cellStyle name="Normal 90 9 2 2 2 2" xfId="33929" xr:uid="{00000000-0005-0000-0000-00002B7B0000}"/>
    <cellStyle name="Normal 90 9 2 2 3" xfId="33928" xr:uid="{00000000-0005-0000-0000-00002C7B0000}"/>
    <cellStyle name="Normal 90 9 2 3" xfId="16443" xr:uid="{00000000-0005-0000-0000-00002D7B0000}"/>
    <cellStyle name="Normal 90 9 2 3 2" xfId="33930" xr:uid="{00000000-0005-0000-0000-00002E7B0000}"/>
    <cellStyle name="Normal 90 9 2 4" xfId="33927" xr:uid="{00000000-0005-0000-0000-00002F7B0000}"/>
    <cellStyle name="Normal 90 9 3" xfId="16444" xr:uid="{00000000-0005-0000-0000-0000307B0000}"/>
    <cellStyle name="Normal 90 9 3 2" xfId="16445" xr:uid="{00000000-0005-0000-0000-0000317B0000}"/>
    <cellStyle name="Normal 90 9 3 2 2" xfId="33932" xr:uid="{00000000-0005-0000-0000-0000327B0000}"/>
    <cellStyle name="Normal 90 9 3 3" xfId="33931" xr:uid="{00000000-0005-0000-0000-0000337B0000}"/>
    <cellStyle name="Normal 90 9 4" xfId="16446" xr:uid="{00000000-0005-0000-0000-0000347B0000}"/>
    <cellStyle name="Normal 90 9 4 2" xfId="33933" xr:uid="{00000000-0005-0000-0000-0000357B0000}"/>
    <cellStyle name="Normal 90 9 5" xfId="33926" xr:uid="{00000000-0005-0000-0000-0000367B0000}"/>
    <cellStyle name="Normal 91" xfId="16447" xr:uid="{00000000-0005-0000-0000-0000377B0000}"/>
    <cellStyle name="Normal 91 2" xfId="16448" xr:uid="{00000000-0005-0000-0000-0000387B0000}"/>
    <cellStyle name="Normal 91 2 2" xfId="16449" xr:uid="{00000000-0005-0000-0000-0000397B0000}"/>
    <cellStyle name="Normal 91 2 2 2" xfId="33936" xr:uid="{00000000-0005-0000-0000-00003A7B0000}"/>
    <cellStyle name="Normal 91 2 3" xfId="33935" xr:uid="{00000000-0005-0000-0000-00003B7B0000}"/>
    <cellStyle name="Normal 91 3" xfId="16450" xr:uid="{00000000-0005-0000-0000-00003C7B0000}"/>
    <cellStyle name="Normal 91 3 2" xfId="33937" xr:uid="{00000000-0005-0000-0000-00003D7B0000}"/>
    <cellStyle name="Normal 91 4" xfId="33934" xr:uid="{00000000-0005-0000-0000-00003E7B0000}"/>
    <cellStyle name="Normal 92" xfId="16451" xr:uid="{00000000-0005-0000-0000-00003F7B0000}"/>
    <cellStyle name="Normal 92 10" xfId="16452" xr:uid="{00000000-0005-0000-0000-0000407B0000}"/>
    <cellStyle name="Normal 92 10 2" xfId="16453" xr:uid="{00000000-0005-0000-0000-0000417B0000}"/>
    <cellStyle name="Normal 92 10 2 2" xfId="16454" xr:uid="{00000000-0005-0000-0000-0000427B0000}"/>
    <cellStyle name="Normal 92 10 2 2 2" xfId="16455" xr:uid="{00000000-0005-0000-0000-0000437B0000}"/>
    <cellStyle name="Normal 92 10 2 2 2 2" xfId="33942" xr:uid="{00000000-0005-0000-0000-0000447B0000}"/>
    <cellStyle name="Normal 92 10 2 2 3" xfId="33941" xr:uid="{00000000-0005-0000-0000-0000457B0000}"/>
    <cellStyle name="Normal 92 10 2 3" xfId="16456" xr:uid="{00000000-0005-0000-0000-0000467B0000}"/>
    <cellStyle name="Normal 92 10 2 3 2" xfId="33943" xr:uid="{00000000-0005-0000-0000-0000477B0000}"/>
    <cellStyle name="Normal 92 10 2 4" xfId="33940" xr:uid="{00000000-0005-0000-0000-0000487B0000}"/>
    <cellStyle name="Normal 92 10 3" xfId="16457" xr:uid="{00000000-0005-0000-0000-0000497B0000}"/>
    <cellStyle name="Normal 92 10 3 2" xfId="16458" xr:uid="{00000000-0005-0000-0000-00004A7B0000}"/>
    <cellStyle name="Normal 92 10 3 2 2" xfId="33945" xr:uid="{00000000-0005-0000-0000-00004B7B0000}"/>
    <cellStyle name="Normal 92 10 3 3" xfId="33944" xr:uid="{00000000-0005-0000-0000-00004C7B0000}"/>
    <cellStyle name="Normal 92 10 4" xfId="16459" xr:uid="{00000000-0005-0000-0000-00004D7B0000}"/>
    <cellStyle name="Normal 92 10 4 2" xfId="33946" xr:uid="{00000000-0005-0000-0000-00004E7B0000}"/>
    <cellStyle name="Normal 92 10 5" xfId="33939" xr:uid="{00000000-0005-0000-0000-00004F7B0000}"/>
    <cellStyle name="Normal 92 11" xfId="16460" xr:uid="{00000000-0005-0000-0000-0000507B0000}"/>
    <cellStyle name="Normal 92 11 2" xfId="16461" xr:uid="{00000000-0005-0000-0000-0000517B0000}"/>
    <cellStyle name="Normal 92 11 2 2" xfId="16462" xr:uid="{00000000-0005-0000-0000-0000527B0000}"/>
    <cellStyle name="Normal 92 11 2 2 2" xfId="16463" xr:uid="{00000000-0005-0000-0000-0000537B0000}"/>
    <cellStyle name="Normal 92 11 2 2 2 2" xfId="33950" xr:uid="{00000000-0005-0000-0000-0000547B0000}"/>
    <cellStyle name="Normal 92 11 2 2 3" xfId="33949" xr:uid="{00000000-0005-0000-0000-0000557B0000}"/>
    <cellStyle name="Normal 92 11 2 3" xfId="16464" xr:uid="{00000000-0005-0000-0000-0000567B0000}"/>
    <cellStyle name="Normal 92 11 2 3 2" xfId="33951" xr:uid="{00000000-0005-0000-0000-0000577B0000}"/>
    <cellStyle name="Normal 92 11 2 4" xfId="33948" xr:uid="{00000000-0005-0000-0000-0000587B0000}"/>
    <cellStyle name="Normal 92 11 3" xfId="16465" xr:uid="{00000000-0005-0000-0000-0000597B0000}"/>
    <cellStyle name="Normal 92 11 3 2" xfId="16466" xr:uid="{00000000-0005-0000-0000-00005A7B0000}"/>
    <cellStyle name="Normal 92 11 3 2 2" xfId="33953" xr:uid="{00000000-0005-0000-0000-00005B7B0000}"/>
    <cellStyle name="Normal 92 11 3 3" xfId="33952" xr:uid="{00000000-0005-0000-0000-00005C7B0000}"/>
    <cellStyle name="Normal 92 11 4" xfId="16467" xr:uid="{00000000-0005-0000-0000-00005D7B0000}"/>
    <cellStyle name="Normal 92 11 4 2" xfId="33954" xr:uid="{00000000-0005-0000-0000-00005E7B0000}"/>
    <cellStyle name="Normal 92 11 5" xfId="33947" xr:uid="{00000000-0005-0000-0000-00005F7B0000}"/>
    <cellStyle name="Normal 92 12" xfId="16468" xr:uid="{00000000-0005-0000-0000-0000607B0000}"/>
    <cellStyle name="Normal 92 12 2" xfId="16469" xr:uid="{00000000-0005-0000-0000-0000617B0000}"/>
    <cellStyle name="Normal 92 12 2 2" xfId="16470" xr:uid="{00000000-0005-0000-0000-0000627B0000}"/>
    <cellStyle name="Normal 92 12 2 2 2" xfId="16471" xr:uid="{00000000-0005-0000-0000-0000637B0000}"/>
    <cellStyle name="Normal 92 12 2 2 2 2" xfId="33958" xr:uid="{00000000-0005-0000-0000-0000647B0000}"/>
    <cellStyle name="Normal 92 12 2 2 3" xfId="33957" xr:uid="{00000000-0005-0000-0000-0000657B0000}"/>
    <cellStyle name="Normal 92 12 2 3" xfId="16472" xr:uid="{00000000-0005-0000-0000-0000667B0000}"/>
    <cellStyle name="Normal 92 12 2 3 2" xfId="33959" xr:uid="{00000000-0005-0000-0000-0000677B0000}"/>
    <cellStyle name="Normal 92 12 2 4" xfId="33956" xr:uid="{00000000-0005-0000-0000-0000687B0000}"/>
    <cellStyle name="Normal 92 12 3" xfId="16473" xr:uid="{00000000-0005-0000-0000-0000697B0000}"/>
    <cellStyle name="Normal 92 12 3 2" xfId="16474" xr:uid="{00000000-0005-0000-0000-00006A7B0000}"/>
    <cellStyle name="Normal 92 12 3 2 2" xfId="33961" xr:uid="{00000000-0005-0000-0000-00006B7B0000}"/>
    <cellStyle name="Normal 92 12 3 3" xfId="33960" xr:uid="{00000000-0005-0000-0000-00006C7B0000}"/>
    <cellStyle name="Normal 92 12 4" xfId="16475" xr:uid="{00000000-0005-0000-0000-00006D7B0000}"/>
    <cellStyle name="Normal 92 12 4 2" xfId="33962" xr:uid="{00000000-0005-0000-0000-00006E7B0000}"/>
    <cellStyle name="Normal 92 12 5" xfId="33955" xr:uid="{00000000-0005-0000-0000-00006F7B0000}"/>
    <cellStyle name="Normal 92 13" xfId="16476" xr:uid="{00000000-0005-0000-0000-0000707B0000}"/>
    <cellStyle name="Normal 92 13 2" xfId="16477" xr:uid="{00000000-0005-0000-0000-0000717B0000}"/>
    <cellStyle name="Normal 92 13 2 2" xfId="16478" xr:uid="{00000000-0005-0000-0000-0000727B0000}"/>
    <cellStyle name="Normal 92 13 2 2 2" xfId="16479" xr:uid="{00000000-0005-0000-0000-0000737B0000}"/>
    <cellStyle name="Normal 92 13 2 2 2 2" xfId="33966" xr:uid="{00000000-0005-0000-0000-0000747B0000}"/>
    <cellStyle name="Normal 92 13 2 2 3" xfId="33965" xr:uid="{00000000-0005-0000-0000-0000757B0000}"/>
    <cellStyle name="Normal 92 13 2 3" xfId="16480" xr:uid="{00000000-0005-0000-0000-0000767B0000}"/>
    <cellStyle name="Normal 92 13 2 3 2" xfId="33967" xr:uid="{00000000-0005-0000-0000-0000777B0000}"/>
    <cellStyle name="Normal 92 13 2 4" xfId="33964" xr:uid="{00000000-0005-0000-0000-0000787B0000}"/>
    <cellStyle name="Normal 92 13 3" xfId="16481" xr:uid="{00000000-0005-0000-0000-0000797B0000}"/>
    <cellStyle name="Normal 92 13 3 2" xfId="16482" xr:uid="{00000000-0005-0000-0000-00007A7B0000}"/>
    <cellStyle name="Normal 92 13 3 2 2" xfId="33969" xr:uid="{00000000-0005-0000-0000-00007B7B0000}"/>
    <cellStyle name="Normal 92 13 3 3" xfId="33968" xr:uid="{00000000-0005-0000-0000-00007C7B0000}"/>
    <cellStyle name="Normal 92 13 4" xfId="16483" xr:uid="{00000000-0005-0000-0000-00007D7B0000}"/>
    <cellStyle name="Normal 92 13 4 2" xfId="33970" xr:uid="{00000000-0005-0000-0000-00007E7B0000}"/>
    <cellStyle name="Normal 92 13 5" xfId="33963" xr:uid="{00000000-0005-0000-0000-00007F7B0000}"/>
    <cellStyle name="Normal 92 14" xfId="16484" xr:uid="{00000000-0005-0000-0000-0000807B0000}"/>
    <cellStyle name="Normal 92 14 2" xfId="16485" xr:uid="{00000000-0005-0000-0000-0000817B0000}"/>
    <cellStyle name="Normal 92 14 2 2" xfId="16486" xr:uid="{00000000-0005-0000-0000-0000827B0000}"/>
    <cellStyle name="Normal 92 14 2 2 2" xfId="16487" xr:uid="{00000000-0005-0000-0000-0000837B0000}"/>
    <cellStyle name="Normal 92 14 2 2 2 2" xfId="33974" xr:uid="{00000000-0005-0000-0000-0000847B0000}"/>
    <cellStyle name="Normal 92 14 2 2 3" xfId="33973" xr:uid="{00000000-0005-0000-0000-0000857B0000}"/>
    <cellStyle name="Normal 92 14 2 3" xfId="16488" xr:uid="{00000000-0005-0000-0000-0000867B0000}"/>
    <cellStyle name="Normal 92 14 2 3 2" xfId="33975" xr:uid="{00000000-0005-0000-0000-0000877B0000}"/>
    <cellStyle name="Normal 92 14 2 4" xfId="33972" xr:uid="{00000000-0005-0000-0000-0000887B0000}"/>
    <cellStyle name="Normal 92 14 3" xfId="16489" xr:uid="{00000000-0005-0000-0000-0000897B0000}"/>
    <cellStyle name="Normal 92 14 3 2" xfId="16490" xr:uid="{00000000-0005-0000-0000-00008A7B0000}"/>
    <cellStyle name="Normal 92 14 3 2 2" xfId="33977" xr:uid="{00000000-0005-0000-0000-00008B7B0000}"/>
    <cellStyle name="Normal 92 14 3 3" xfId="33976" xr:uid="{00000000-0005-0000-0000-00008C7B0000}"/>
    <cellStyle name="Normal 92 14 4" xfId="16491" xr:uid="{00000000-0005-0000-0000-00008D7B0000}"/>
    <cellStyle name="Normal 92 14 4 2" xfId="33978" xr:uid="{00000000-0005-0000-0000-00008E7B0000}"/>
    <cellStyle name="Normal 92 14 5" xfId="33971" xr:uid="{00000000-0005-0000-0000-00008F7B0000}"/>
    <cellStyle name="Normal 92 15" xfId="16492" xr:uid="{00000000-0005-0000-0000-0000907B0000}"/>
    <cellStyle name="Normal 92 15 2" xfId="16493" xr:uid="{00000000-0005-0000-0000-0000917B0000}"/>
    <cellStyle name="Normal 92 15 2 2" xfId="16494" xr:uid="{00000000-0005-0000-0000-0000927B0000}"/>
    <cellStyle name="Normal 92 15 2 2 2" xfId="16495" xr:uid="{00000000-0005-0000-0000-0000937B0000}"/>
    <cellStyle name="Normal 92 15 2 2 2 2" xfId="33982" xr:uid="{00000000-0005-0000-0000-0000947B0000}"/>
    <cellStyle name="Normal 92 15 2 2 3" xfId="33981" xr:uid="{00000000-0005-0000-0000-0000957B0000}"/>
    <cellStyle name="Normal 92 15 2 3" xfId="16496" xr:uid="{00000000-0005-0000-0000-0000967B0000}"/>
    <cellStyle name="Normal 92 15 2 3 2" xfId="33983" xr:uid="{00000000-0005-0000-0000-0000977B0000}"/>
    <cellStyle name="Normal 92 15 2 4" xfId="33980" xr:uid="{00000000-0005-0000-0000-0000987B0000}"/>
    <cellStyle name="Normal 92 15 3" xfId="16497" xr:uid="{00000000-0005-0000-0000-0000997B0000}"/>
    <cellStyle name="Normal 92 15 3 2" xfId="16498" xr:uid="{00000000-0005-0000-0000-00009A7B0000}"/>
    <cellStyle name="Normal 92 15 3 2 2" xfId="33985" xr:uid="{00000000-0005-0000-0000-00009B7B0000}"/>
    <cellStyle name="Normal 92 15 3 3" xfId="33984" xr:uid="{00000000-0005-0000-0000-00009C7B0000}"/>
    <cellStyle name="Normal 92 15 4" xfId="16499" xr:uid="{00000000-0005-0000-0000-00009D7B0000}"/>
    <cellStyle name="Normal 92 15 4 2" xfId="33986" xr:uid="{00000000-0005-0000-0000-00009E7B0000}"/>
    <cellStyle name="Normal 92 15 5" xfId="33979" xr:uid="{00000000-0005-0000-0000-00009F7B0000}"/>
    <cellStyle name="Normal 92 16" xfId="16500" xr:uid="{00000000-0005-0000-0000-0000A07B0000}"/>
    <cellStyle name="Normal 92 16 2" xfId="16501" xr:uid="{00000000-0005-0000-0000-0000A17B0000}"/>
    <cellStyle name="Normal 92 16 2 2" xfId="16502" xr:uid="{00000000-0005-0000-0000-0000A27B0000}"/>
    <cellStyle name="Normal 92 16 2 2 2" xfId="16503" xr:uid="{00000000-0005-0000-0000-0000A37B0000}"/>
    <cellStyle name="Normal 92 16 2 2 2 2" xfId="33990" xr:uid="{00000000-0005-0000-0000-0000A47B0000}"/>
    <cellStyle name="Normal 92 16 2 2 3" xfId="33989" xr:uid="{00000000-0005-0000-0000-0000A57B0000}"/>
    <cellStyle name="Normal 92 16 2 3" xfId="16504" xr:uid="{00000000-0005-0000-0000-0000A67B0000}"/>
    <cellStyle name="Normal 92 16 2 3 2" xfId="33991" xr:uid="{00000000-0005-0000-0000-0000A77B0000}"/>
    <cellStyle name="Normal 92 16 2 4" xfId="33988" xr:uid="{00000000-0005-0000-0000-0000A87B0000}"/>
    <cellStyle name="Normal 92 16 3" xfId="16505" xr:uid="{00000000-0005-0000-0000-0000A97B0000}"/>
    <cellStyle name="Normal 92 16 3 2" xfId="16506" xr:uid="{00000000-0005-0000-0000-0000AA7B0000}"/>
    <cellStyle name="Normal 92 16 3 2 2" xfId="33993" xr:uid="{00000000-0005-0000-0000-0000AB7B0000}"/>
    <cellStyle name="Normal 92 16 3 3" xfId="33992" xr:uid="{00000000-0005-0000-0000-0000AC7B0000}"/>
    <cellStyle name="Normal 92 16 4" xfId="16507" xr:uid="{00000000-0005-0000-0000-0000AD7B0000}"/>
    <cellStyle name="Normal 92 16 4 2" xfId="33994" xr:uid="{00000000-0005-0000-0000-0000AE7B0000}"/>
    <cellStyle name="Normal 92 16 5" xfId="33987" xr:uid="{00000000-0005-0000-0000-0000AF7B0000}"/>
    <cellStyle name="Normal 92 17" xfId="16508" xr:uid="{00000000-0005-0000-0000-0000B07B0000}"/>
    <cellStyle name="Normal 92 17 2" xfId="16509" xr:uid="{00000000-0005-0000-0000-0000B17B0000}"/>
    <cellStyle name="Normal 92 17 2 2" xfId="16510" xr:uid="{00000000-0005-0000-0000-0000B27B0000}"/>
    <cellStyle name="Normal 92 17 2 2 2" xfId="16511" xr:uid="{00000000-0005-0000-0000-0000B37B0000}"/>
    <cellStyle name="Normal 92 17 2 2 2 2" xfId="33998" xr:uid="{00000000-0005-0000-0000-0000B47B0000}"/>
    <cellStyle name="Normal 92 17 2 2 3" xfId="33997" xr:uid="{00000000-0005-0000-0000-0000B57B0000}"/>
    <cellStyle name="Normal 92 17 2 3" xfId="16512" xr:uid="{00000000-0005-0000-0000-0000B67B0000}"/>
    <cellStyle name="Normal 92 17 2 3 2" xfId="33999" xr:uid="{00000000-0005-0000-0000-0000B77B0000}"/>
    <cellStyle name="Normal 92 17 2 4" xfId="33996" xr:uid="{00000000-0005-0000-0000-0000B87B0000}"/>
    <cellStyle name="Normal 92 17 3" xfId="16513" xr:uid="{00000000-0005-0000-0000-0000B97B0000}"/>
    <cellStyle name="Normal 92 17 3 2" xfId="16514" xr:uid="{00000000-0005-0000-0000-0000BA7B0000}"/>
    <cellStyle name="Normal 92 17 3 2 2" xfId="34001" xr:uid="{00000000-0005-0000-0000-0000BB7B0000}"/>
    <cellStyle name="Normal 92 17 3 3" xfId="34000" xr:uid="{00000000-0005-0000-0000-0000BC7B0000}"/>
    <cellStyle name="Normal 92 17 4" xfId="16515" xr:uid="{00000000-0005-0000-0000-0000BD7B0000}"/>
    <cellStyle name="Normal 92 17 4 2" xfId="34002" xr:uid="{00000000-0005-0000-0000-0000BE7B0000}"/>
    <cellStyle name="Normal 92 17 5" xfId="33995" xr:uid="{00000000-0005-0000-0000-0000BF7B0000}"/>
    <cellStyle name="Normal 92 18" xfId="16516" xr:uid="{00000000-0005-0000-0000-0000C07B0000}"/>
    <cellStyle name="Normal 92 18 2" xfId="16517" xr:uid="{00000000-0005-0000-0000-0000C17B0000}"/>
    <cellStyle name="Normal 92 18 2 2" xfId="16518" xr:uid="{00000000-0005-0000-0000-0000C27B0000}"/>
    <cellStyle name="Normal 92 18 2 2 2" xfId="16519" xr:uid="{00000000-0005-0000-0000-0000C37B0000}"/>
    <cellStyle name="Normal 92 18 2 2 2 2" xfId="34006" xr:uid="{00000000-0005-0000-0000-0000C47B0000}"/>
    <cellStyle name="Normal 92 18 2 2 3" xfId="34005" xr:uid="{00000000-0005-0000-0000-0000C57B0000}"/>
    <cellStyle name="Normal 92 18 2 3" xfId="16520" xr:uid="{00000000-0005-0000-0000-0000C67B0000}"/>
    <cellStyle name="Normal 92 18 2 3 2" xfId="34007" xr:uid="{00000000-0005-0000-0000-0000C77B0000}"/>
    <cellStyle name="Normal 92 18 2 4" xfId="34004" xr:uid="{00000000-0005-0000-0000-0000C87B0000}"/>
    <cellStyle name="Normal 92 18 3" xfId="16521" xr:uid="{00000000-0005-0000-0000-0000C97B0000}"/>
    <cellStyle name="Normal 92 18 3 2" xfId="16522" xr:uid="{00000000-0005-0000-0000-0000CA7B0000}"/>
    <cellStyle name="Normal 92 18 3 2 2" xfId="34009" xr:uid="{00000000-0005-0000-0000-0000CB7B0000}"/>
    <cellStyle name="Normal 92 18 3 3" xfId="34008" xr:uid="{00000000-0005-0000-0000-0000CC7B0000}"/>
    <cellStyle name="Normal 92 18 4" xfId="16523" xr:uid="{00000000-0005-0000-0000-0000CD7B0000}"/>
    <cellStyle name="Normal 92 18 4 2" xfId="34010" xr:uid="{00000000-0005-0000-0000-0000CE7B0000}"/>
    <cellStyle name="Normal 92 18 5" xfId="34003" xr:uid="{00000000-0005-0000-0000-0000CF7B0000}"/>
    <cellStyle name="Normal 92 19" xfId="16524" xr:uid="{00000000-0005-0000-0000-0000D07B0000}"/>
    <cellStyle name="Normal 92 19 2" xfId="16525" xr:uid="{00000000-0005-0000-0000-0000D17B0000}"/>
    <cellStyle name="Normal 92 19 2 2" xfId="16526" xr:uid="{00000000-0005-0000-0000-0000D27B0000}"/>
    <cellStyle name="Normal 92 19 2 2 2" xfId="16527" xr:uid="{00000000-0005-0000-0000-0000D37B0000}"/>
    <cellStyle name="Normal 92 19 2 2 2 2" xfId="34014" xr:uid="{00000000-0005-0000-0000-0000D47B0000}"/>
    <cellStyle name="Normal 92 19 2 2 3" xfId="34013" xr:uid="{00000000-0005-0000-0000-0000D57B0000}"/>
    <cellStyle name="Normal 92 19 2 3" xfId="16528" xr:uid="{00000000-0005-0000-0000-0000D67B0000}"/>
    <cellStyle name="Normal 92 19 2 3 2" xfId="34015" xr:uid="{00000000-0005-0000-0000-0000D77B0000}"/>
    <cellStyle name="Normal 92 19 2 4" xfId="34012" xr:uid="{00000000-0005-0000-0000-0000D87B0000}"/>
    <cellStyle name="Normal 92 19 3" xfId="16529" xr:uid="{00000000-0005-0000-0000-0000D97B0000}"/>
    <cellStyle name="Normal 92 19 3 2" xfId="16530" xr:uid="{00000000-0005-0000-0000-0000DA7B0000}"/>
    <cellStyle name="Normal 92 19 3 2 2" xfId="34017" xr:uid="{00000000-0005-0000-0000-0000DB7B0000}"/>
    <cellStyle name="Normal 92 19 3 3" xfId="34016" xr:uid="{00000000-0005-0000-0000-0000DC7B0000}"/>
    <cellStyle name="Normal 92 19 4" xfId="16531" xr:uid="{00000000-0005-0000-0000-0000DD7B0000}"/>
    <cellStyle name="Normal 92 19 4 2" xfId="34018" xr:uid="{00000000-0005-0000-0000-0000DE7B0000}"/>
    <cellStyle name="Normal 92 19 5" xfId="34011" xr:uid="{00000000-0005-0000-0000-0000DF7B0000}"/>
    <cellStyle name="Normal 92 2" xfId="16532" xr:uid="{00000000-0005-0000-0000-0000E07B0000}"/>
    <cellStyle name="Normal 92 2 2" xfId="16533" xr:uid="{00000000-0005-0000-0000-0000E17B0000}"/>
    <cellStyle name="Normal 92 2 2 2" xfId="16534" xr:uid="{00000000-0005-0000-0000-0000E27B0000}"/>
    <cellStyle name="Normal 92 2 2 2 2" xfId="16535" xr:uid="{00000000-0005-0000-0000-0000E37B0000}"/>
    <cellStyle name="Normal 92 2 2 2 2 2" xfId="34022" xr:uid="{00000000-0005-0000-0000-0000E47B0000}"/>
    <cellStyle name="Normal 92 2 2 2 3" xfId="34021" xr:uid="{00000000-0005-0000-0000-0000E57B0000}"/>
    <cellStyle name="Normal 92 2 2 3" xfId="16536" xr:uid="{00000000-0005-0000-0000-0000E67B0000}"/>
    <cellStyle name="Normal 92 2 2 3 2" xfId="34023" xr:uid="{00000000-0005-0000-0000-0000E77B0000}"/>
    <cellStyle name="Normal 92 2 2 4" xfId="34020" xr:uid="{00000000-0005-0000-0000-0000E87B0000}"/>
    <cellStyle name="Normal 92 2 3" xfId="16537" xr:uid="{00000000-0005-0000-0000-0000E97B0000}"/>
    <cellStyle name="Normal 92 2 3 2" xfId="16538" xr:uid="{00000000-0005-0000-0000-0000EA7B0000}"/>
    <cellStyle name="Normal 92 2 3 2 2" xfId="34025" xr:uid="{00000000-0005-0000-0000-0000EB7B0000}"/>
    <cellStyle name="Normal 92 2 3 3" xfId="34024" xr:uid="{00000000-0005-0000-0000-0000EC7B0000}"/>
    <cellStyle name="Normal 92 2 4" xfId="16539" xr:uid="{00000000-0005-0000-0000-0000ED7B0000}"/>
    <cellStyle name="Normal 92 2 4 2" xfId="34026" xr:uid="{00000000-0005-0000-0000-0000EE7B0000}"/>
    <cellStyle name="Normal 92 2 5" xfId="34019" xr:uid="{00000000-0005-0000-0000-0000EF7B0000}"/>
    <cellStyle name="Normal 92 20" xfId="16540" xr:uid="{00000000-0005-0000-0000-0000F07B0000}"/>
    <cellStyle name="Normal 92 20 2" xfId="16541" xr:uid="{00000000-0005-0000-0000-0000F17B0000}"/>
    <cellStyle name="Normal 92 20 2 2" xfId="16542" xr:uid="{00000000-0005-0000-0000-0000F27B0000}"/>
    <cellStyle name="Normal 92 20 2 2 2" xfId="16543" xr:uid="{00000000-0005-0000-0000-0000F37B0000}"/>
    <cellStyle name="Normal 92 20 2 2 2 2" xfId="34030" xr:uid="{00000000-0005-0000-0000-0000F47B0000}"/>
    <cellStyle name="Normal 92 20 2 2 3" xfId="34029" xr:uid="{00000000-0005-0000-0000-0000F57B0000}"/>
    <cellStyle name="Normal 92 20 2 3" xfId="16544" xr:uid="{00000000-0005-0000-0000-0000F67B0000}"/>
    <cellStyle name="Normal 92 20 2 3 2" xfId="34031" xr:uid="{00000000-0005-0000-0000-0000F77B0000}"/>
    <cellStyle name="Normal 92 20 2 4" xfId="34028" xr:uid="{00000000-0005-0000-0000-0000F87B0000}"/>
    <cellStyle name="Normal 92 20 3" xfId="16545" xr:uid="{00000000-0005-0000-0000-0000F97B0000}"/>
    <cellStyle name="Normal 92 20 3 2" xfId="16546" xr:uid="{00000000-0005-0000-0000-0000FA7B0000}"/>
    <cellStyle name="Normal 92 20 3 2 2" xfId="34033" xr:uid="{00000000-0005-0000-0000-0000FB7B0000}"/>
    <cellStyle name="Normal 92 20 3 3" xfId="34032" xr:uid="{00000000-0005-0000-0000-0000FC7B0000}"/>
    <cellStyle name="Normal 92 20 4" xfId="16547" xr:uid="{00000000-0005-0000-0000-0000FD7B0000}"/>
    <cellStyle name="Normal 92 20 4 2" xfId="34034" xr:uid="{00000000-0005-0000-0000-0000FE7B0000}"/>
    <cellStyle name="Normal 92 20 5" xfId="34027" xr:uid="{00000000-0005-0000-0000-0000FF7B0000}"/>
    <cellStyle name="Normal 92 21" xfId="16548" xr:uid="{00000000-0005-0000-0000-0000007C0000}"/>
    <cellStyle name="Normal 92 21 2" xfId="16549" xr:uid="{00000000-0005-0000-0000-0000017C0000}"/>
    <cellStyle name="Normal 92 21 2 2" xfId="16550" xr:uid="{00000000-0005-0000-0000-0000027C0000}"/>
    <cellStyle name="Normal 92 21 2 2 2" xfId="16551" xr:uid="{00000000-0005-0000-0000-0000037C0000}"/>
    <cellStyle name="Normal 92 21 2 2 2 2" xfId="34038" xr:uid="{00000000-0005-0000-0000-0000047C0000}"/>
    <cellStyle name="Normal 92 21 2 2 3" xfId="34037" xr:uid="{00000000-0005-0000-0000-0000057C0000}"/>
    <cellStyle name="Normal 92 21 2 3" xfId="16552" xr:uid="{00000000-0005-0000-0000-0000067C0000}"/>
    <cellStyle name="Normal 92 21 2 3 2" xfId="34039" xr:uid="{00000000-0005-0000-0000-0000077C0000}"/>
    <cellStyle name="Normal 92 21 2 4" xfId="34036" xr:uid="{00000000-0005-0000-0000-0000087C0000}"/>
    <cellStyle name="Normal 92 21 3" xfId="16553" xr:uid="{00000000-0005-0000-0000-0000097C0000}"/>
    <cellStyle name="Normal 92 21 3 2" xfId="16554" xr:uid="{00000000-0005-0000-0000-00000A7C0000}"/>
    <cellStyle name="Normal 92 21 3 2 2" xfId="34041" xr:uid="{00000000-0005-0000-0000-00000B7C0000}"/>
    <cellStyle name="Normal 92 21 3 3" xfId="34040" xr:uid="{00000000-0005-0000-0000-00000C7C0000}"/>
    <cellStyle name="Normal 92 21 4" xfId="16555" xr:uid="{00000000-0005-0000-0000-00000D7C0000}"/>
    <cellStyle name="Normal 92 21 4 2" xfId="34042" xr:uid="{00000000-0005-0000-0000-00000E7C0000}"/>
    <cellStyle name="Normal 92 21 5" xfId="34035" xr:uid="{00000000-0005-0000-0000-00000F7C0000}"/>
    <cellStyle name="Normal 92 22" xfId="16556" xr:uid="{00000000-0005-0000-0000-0000107C0000}"/>
    <cellStyle name="Normal 92 22 2" xfId="16557" xr:uid="{00000000-0005-0000-0000-0000117C0000}"/>
    <cellStyle name="Normal 92 22 2 2" xfId="16558" xr:uid="{00000000-0005-0000-0000-0000127C0000}"/>
    <cellStyle name="Normal 92 22 2 2 2" xfId="16559" xr:uid="{00000000-0005-0000-0000-0000137C0000}"/>
    <cellStyle name="Normal 92 22 2 2 2 2" xfId="34046" xr:uid="{00000000-0005-0000-0000-0000147C0000}"/>
    <cellStyle name="Normal 92 22 2 2 3" xfId="34045" xr:uid="{00000000-0005-0000-0000-0000157C0000}"/>
    <cellStyle name="Normal 92 22 2 3" xfId="16560" xr:uid="{00000000-0005-0000-0000-0000167C0000}"/>
    <cellStyle name="Normal 92 22 2 3 2" xfId="34047" xr:uid="{00000000-0005-0000-0000-0000177C0000}"/>
    <cellStyle name="Normal 92 22 2 4" xfId="34044" xr:uid="{00000000-0005-0000-0000-0000187C0000}"/>
    <cellStyle name="Normal 92 22 3" xfId="16561" xr:uid="{00000000-0005-0000-0000-0000197C0000}"/>
    <cellStyle name="Normal 92 22 3 2" xfId="16562" xr:uid="{00000000-0005-0000-0000-00001A7C0000}"/>
    <cellStyle name="Normal 92 22 3 2 2" xfId="34049" xr:uid="{00000000-0005-0000-0000-00001B7C0000}"/>
    <cellStyle name="Normal 92 22 3 3" xfId="34048" xr:uid="{00000000-0005-0000-0000-00001C7C0000}"/>
    <cellStyle name="Normal 92 22 4" xfId="16563" xr:uid="{00000000-0005-0000-0000-00001D7C0000}"/>
    <cellStyle name="Normal 92 22 4 2" xfId="34050" xr:uid="{00000000-0005-0000-0000-00001E7C0000}"/>
    <cellStyle name="Normal 92 22 5" xfId="34043" xr:uid="{00000000-0005-0000-0000-00001F7C0000}"/>
    <cellStyle name="Normal 92 23" xfId="16564" xr:uid="{00000000-0005-0000-0000-0000207C0000}"/>
    <cellStyle name="Normal 92 23 2" xfId="16565" xr:uid="{00000000-0005-0000-0000-0000217C0000}"/>
    <cellStyle name="Normal 92 23 2 2" xfId="16566" xr:uid="{00000000-0005-0000-0000-0000227C0000}"/>
    <cellStyle name="Normal 92 23 2 2 2" xfId="34053" xr:uid="{00000000-0005-0000-0000-0000237C0000}"/>
    <cellStyle name="Normal 92 23 2 3" xfId="34052" xr:uid="{00000000-0005-0000-0000-0000247C0000}"/>
    <cellStyle name="Normal 92 23 3" xfId="16567" xr:uid="{00000000-0005-0000-0000-0000257C0000}"/>
    <cellStyle name="Normal 92 23 3 2" xfId="34054" xr:uid="{00000000-0005-0000-0000-0000267C0000}"/>
    <cellStyle name="Normal 92 23 4" xfId="34051" xr:uid="{00000000-0005-0000-0000-0000277C0000}"/>
    <cellStyle name="Normal 92 24" xfId="16568" xr:uid="{00000000-0005-0000-0000-0000287C0000}"/>
    <cellStyle name="Normal 92 24 2" xfId="16569" xr:uid="{00000000-0005-0000-0000-0000297C0000}"/>
    <cellStyle name="Normal 92 24 2 2" xfId="34056" xr:uid="{00000000-0005-0000-0000-00002A7C0000}"/>
    <cellStyle name="Normal 92 24 3" xfId="34055" xr:uid="{00000000-0005-0000-0000-00002B7C0000}"/>
    <cellStyle name="Normal 92 25" xfId="16570" xr:uid="{00000000-0005-0000-0000-00002C7C0000}"/>
    <cellStyle name="Normal 92 25 2" xfId="16571" xr:uid="{00000000-0005-0000-0000-00002D7C0000}"/>
    <cellStyle name="Normal 92 25 2 2" xfId="34058" xr:uid="{00000000-0005-0000-0000-00002E7C0000}"/>
    <cellStyle name="Normal 92 25 3" xfId="34057" xr:uid="{00000000-0005-0000-0000-00002F7C0000}"/>
    <cellStyle name="Normal 92 26" xfId="16572" xr:uid="{00000000-0005-0000-0000-0000307C0000}"/>
    <cellStyle name="Normal 92 26 2" xfId="34059" xr:uid="{00000000-0005-0000-0000-0000317C0000}"/>
    <cellStyle name="Normal 92 27" xfId="33938" xr:uid="{00000000-0005-0000-0000-0000327C0000}"/>
    <cellStyle name="Normal 92 3" xfId="16573" xr:uid="{00000000-0005-0000-0000-0000337C0000}"/>
    <cellStyle name="Normal 92 3 2" xfId="16574" xr:uid="{00000000-0005-0000-0000-0000347C0000}"/>
    <cellStyle name="Normal 92 3 2 2" xfId="16575" xr:uid="{00000000-0005-0000-0000-0000357C0000}"/>
    <cellStyle name="Normal 92 3 2 2 2" xfId="16576" xr:uid="{00000000-0005-0000-0000-0000367C0000}"/>
    <cellStyle name="Normal 92 3 2 2 2 2" xfId="34063" xr:uid="{00000000-0005-0000-0000-0000377C0000}"/>
    <cellStyle name="Normal 92 3 2 2 3" xfId="34062" xr:uid="{00000000-0005-0000-0000-0000387C0000}"/>
    <cellStyle name="Normal 92 3 2 3" xfId="16577" xr:uid="{00000000-0005-0000-0000-0000397C0000}"/>
    <cellStyle name="Normal 92 3 2 3 2" xfId="34064" xr:uid="{00000000-0005-0000-0000-00003A7C0000}"/>
    <cellStyle name="Normal 92 3 2 4" xfId="34061" xr:uid="{00000000-0005-0000-0000-00003B7C0000}"/>
    <cellStyle name="Normal 92 3 3" xfId="16578" xr:uid="{00000000-0005-0000-0000-00003C7C0000}"/>
    <cellStyle name="Normal 92 3 3 2" xfId="16579" xr:uid="{00000000-0005-0000-0000-00003D7C0000}"/>
    <cellStyle name="Normal 92 3 3 2 2" xfId="34066" xr:uid="{00000000-0005-0000-0000-00003E7C0000}"/>
    <cellStyle name="Normal 92 3 3 3" xfId="34065" xr:uid="{00000000-0005-0000-0000-00003F7C0000}"/>
    <cellStyle name="Normal 92 3 4" xfId="16580" xr:uid="{00000000-0005-0000-0000-0000407C0000}"/>
    <cellStyle name="Normal 92 3 4 2" xfId="34067" xr:uid="{00000000-0005-0000-0000-0000417C0000}"/>
    <cellStyle name="Normal 92 3 5" xfId="34060" xr:uid="{00000000-0005-0000-0000-0000427C0000}"/>
    <cellStyle name="Normal 92 4" xfId="16581" xr:uid="{00000000-0005-0000-0000-0000437C0000}"/>
    <cellStyle name="Normal 92 4 2" xfId="16582" xr:uid="{00000000-0005-0000-0000-0000447C0000}"/>
    <cellStyle name="Normal 92 4 2 2" xfId="16583" xr:uid="{00000000-0005-0000-0000-0000457C0000}"/>
    <cellStyle name="Normal 92 4 2 2 2" xfId="16584" xr:uid="{00000000-0005-0000-0000-0000467C0000}"/>
    <cellStyle name="Normal 92 4 2 2 2 2" xfId="34071" xr:uid="{00000000-0005-0000-0000-0000477C0000}"/>
    <cellStyle name="Normal 92 4 2 2 3" xfId="34070" xr:uid="{00000000-0005-0000-0000-0000487C0000}"/>
    <cellStyle name="Normal 92 4 2 3" xfId="16585" xr:uid="{00000000-0005-0000-0000-0000497C0000}"/>
    <cellStyle name="Normal 92 4 2 3 2" xfId="34072" xr:uid="{00000000-0005-0000-0000-00004A7C0000}"/>
    <cellStyle name="Normal 92 4 2 4" xfId="34069" xr:uid="{00000000-0005-0000-0000-00004B7C0000}"/>
    <cellStyle name="Normal 92 4 3" xfId="16586" xr:uid="{00000000-0005-0000-0000-00004C7C0000}"/>
    <cellStyle name="Normal 92 4 3 2" xfId="16587" xr:uid="{00000000-0005-0000-0000-00004D7C0000}"/>
    <cellStyle name="Normal 92 4 3 2 2" xfId="34074" xr:uid="{00000000-0005-0000-0000-00004E7C0000}"/>
    <cellStyle name="Normal 92 4 3 3" xfId="34073" xr:uid="{00000000-0005-0000-0000-00004F7C0000}"/>
    <cellStyle name="Normal 92 4 4" xfId="16588" xr:uid="{00000000-0005-0000-0000-0000507C0000}"/>
    <cellStyle name="Normal 92 4 4 2" xfId="34075" xr:uid="{00000000-0005-0000-0000-0000517C0000}"/>
    <cellStyle name="Normal 92 4 5" xfId="34068" xr:uid="{00000000-0005-0000-0000-0000527C0000}"/>
    <cellStyle name="Normal 92 5" xfId="16589" xr:uid="{00000000-0005-0000-0000-0000537C0000}"/>
    <cellStyle name="Normal 92 5 2" xfId="16590" xr:uid="{00000000-0005-0000-0000-0000547C0000}"/>
    <cellStyle name="Normal 92 5 2 2" xfId="16591" xr:uid="{00000000-0005-0000-0000-0000557C0000}"/>
    <cellStyle name="Normal 92 5 2 2 2" xfId="16592" xr:uid="{00000000-0005-0000-0000-0000567C0000}"/>
    <cellStyle name="Normal 92 5 2 2 2 2" xfId="34079" xr:uid="{00000000-0005-0000-0000-0000577C0000}"/>
    <cellStyle name="Normal 92 5 2 2 3" xfId="34078" xr:uid="{00000000-0005-0000-0000-0000587C0000}"/>
    <cellStyle name="Normal 92 5 2 3" xfId="16593" xr:uid="{00000000-0005-0000-0000-0000597C0000}"/>
    <cellStyle name="Normal 92 5 2 3 2" xfId="34080" xr:uid="{00000000-0005-0000-0000-00005A7C0000}"/>
    <cellStyle name="Normal 92 5 2 4" xfId="34077" xr:uid="{00000000-0005-0000-0000-00005B7C0000}"/>
    <cellStyle name="Normal 92 5 3" xfId="16594" xr:uid="{00000000-0005-0000-0000-00005C7C0000}"/>
    <cellStyle name="Normal 92 5 3 2" xfId="16595" xr:uid="{00000000-0005-0000-0000-00005D7C0000}"/>
    <cellStyle name="Normal 92 5 3 2 2" xfId="34082" xr:uid="{00000000-0005-0000-0000-00005E7C0000}"/>
    <cellStyle name="Normal 92 5 3 3" xfId="34081" xr:uid="{00000000-0005-0000-0000-00005F7C0000}"/>
    <cellStyle name="Normal 92 5 4" xfId="16596" xr:uid="{00000000-0005-0000-0000-0000607C0000}"/>
    <cellStyle name="Normal 92 5 4 2" xfId="34083" xr:uid="{00000000-0005-0000-0000-0000617C0000}"/>
    <cellStyle name="Normal 92 5 5" xfId="34076" xr:uid="{00000000-0005-0000-0000-0000627C0000}"/>
    <cellStyle name="Normal 92 6" xfId="16597" xr:uid="{00000000-0005-0000-0000-0000637C0000}"/>
    <cellStyle name="Normal 92 6 2" xfId="16598" xr:uid="{00000000-0005-0000-0000-0000647C0000}"/>
    <cellStyle name="Normal 92 6 2 2" xfId="16599" xr:uid="{00000000-0005-0000-0000-0000657C0000}"/>
    <cellStyle name="Normal 92 6 2 2 2" xfId="16600" xr:uid="{00000000-0005-0000-0000-0000667C0000}"/>
    <cellStyle name="Normal 92 6 2 2 2 2" xfId="34087" xr:uid="{00000000-0005-0000-0000-0000677C0000}"/>
    <cellStyle name="Normal 92 6 2 2 3" xfId="34086" xr:uid="{00000000-0005-0000-0000-0000687C0000}"/>
    <cellStyle name="Normal 92 6 2 3" xfId="16601" xr:uid="{00000000-0005-0000-0000-0000697C0000}"/>
    <cellStyle name="Normal 92 6 2 3 2" xfId="34088" xr:uid="{00000000-0005-0000-0000-00006A7C0000}"/>
    <cellStyle name="Normal 92 6 2 4" xfId="34085" xr:uid="{00000000-0005-0000-0000-00006B7C0000}"/>
    <cellStyle name="Normal 92 6 3" xfId="16602" xr:uid="{00000000-0005-0000-0000-00006C7C0000}"/>
    <cellStyle name="Normal 92 6 3 2" xfId="16603" xr:uid="{00000000-0005-0000-0000-00006D7C0000}"/>
    <cellStyle name="Normal 92 6 3 2 2" xfId="34090" xr:uid="{00000000-0005-0000-0000-00006E7C0000}"/>
    <cellStyle name="Normal 92 6 3 3" xfId="34089" xr:uid="{00000000-0005-0000-0000-00006F7C0000}"/>
    <cellStyle name="Normal 92 6 4" xfId="16604" xr:uid="{00000000-0005-0000-0000-0000707C0000}"/>
    <cellStyle name="Normal 92 6 4 2" xfId="34091" xr:uid="{00000000-0005-0000-0000-0000717C0000}"/>
    <cellStyle name="Normal 92 6 5" xfId="34084" xr:uid="{00000000-0005-0000-0000-0000727C0000}"/>
    <cellStyle name="Normal 92 7" xfId="16605" xr:uid="{00000000-0005-0000-0000-0000737C0000}"/>
    <cellStyle name="Normal 92 7 2" xfId="16606" xr:uid="{00000000-0005-0000-0000-0000747C0000}"/>
    <cellStyle name="Normal 92 7 2 2" xfId="16607" xr:uid="{00000000-0005-0000-0000-0000757C0000}"/>
    <cellStyle name="Normal 92 7 2 2 2" xfId="16608" xr:uid="{00000000-0005-0000-0000-0000767C0000}"/>
    <cellStyle name="Normal 92 7 2 2 2 2" xfId="34095" xr:uid="{00000000-0005-0000-0000-0000777C0000}"/>
    <cellStyle name="Normal 92 7 2 2 3" xfId="34094" xr:uid="{00000000-0005-0000-0000-0000787C0000}"/>
    <cellStyle name="Normal 92 7 2 3" xfId="16609" xr:uid="{00000000-0005-0000-0000-0000797C0000}"/>
    <cellStyle name="Normal 92 7 2 3 2" xfId="34096" xr:uid="{00000000-0005-0000-0000-00007A7C0000}"/>
    <cellStyle name="Normal 92 7 2 4" xfId="34093" xr:uid="{00000000-0005-0000-0000-00007B7C0000}"/>
    <cellStyle name="Normal 92 7 3" xfId="16610" xr:uid="{00000000-0005-0000-0000-00007C7C0000}"/>
    <cellStyle name="Normal 92 7 3 2" xfId="16611" xr:uid="{00000000-0005-0000-0000-00007D7C0000}"/>
    <cellStyle name="Normal 92 7 3 2 2" xfId="34098" xr:uid="{00000000-0005-0000-0000-00007E7C0000}"/>
    <cellStyle name="Normal 92 7 3 3" xfId="34097" xr:uid="{00000000-0005-0000-0000-00007F7C0000}"/>
    <cellStyle name="Normal 92 7 4" xfId="16612" xr:uid="{00000000-0005-0000-0000-0000807C0000}"/>
    <cellStyle name="Normal 92 7 4 2" xfId="34099" xr:uid="{00000000-0005-0000-0000-0000817C0000}"/>
    <cellStyle name="Normal 92 7 5" xfId="34092" xr:uid="{00000000-0005-0000-0000-0000827C0000}"/>
    <cellStyle name="Normal 92 8" xfId="16613" xr:uid="{00000000-0005-0000-0000-0000837C0000}"/>
    <cellStyle name="Normal 92 8 2" xfId="16614" xr:uid="{00000000-0005-0000-0000-0000847C0000}"/>
    <cellStyle name="Normal 92 8 2 2" xfId="16615" xr:uid="{00000000-0005-0000-0000-0000857C0000}"/>
    <cellStyle name="Normal 92 8 2 2 2" xfId="16616" xr:uid="{00000000-0005-0000-0000-0000867C0000}"/>
    <cellStyle name="Normal 92 8 2 2 2 2" xfId="34103" xr:uid="{00000000-0005-0000-0000-0000877C0000}"/>
    <cellStyle name="Normal 92 8 2 2 3" xfId="34102" xr:uid="{00000000-0005-0000-0000-0000887C0000}"/>
    <cellStyle name="Normal 92 8 2 3" xfId="16617" xr:uid="{00000000-0005-0000-0000-0000897C0000}"/>
    <cellStyle name="Normal 92 8 2 3 2" xfId="34104" xr:uid="{00000000-0005-0000-0000-00008A7C0000}"/>
    <cellStyle name="Normal 92 8 2 4" xfId="34101" xr:uid="{00000000-0005-0000-0000-00008B7C0000}"/>
    <cellStyle name="Normal 92 8 3" xfId="16618" xr:uid="{00000000-0005-0000-0000-00008C7C0000}"/>
    <cellStyle name="Normal 92 8 3 2" xfId="16619" xr:uid="{00000000-0005-0000-0000-00008D7C0000}"/>
    <cellStyle name="Normal 92 8 3 2 2" xfId="34106" xr:uid="{00000000-0005-0000-0000-00008E7C0000}"/>
    <cellStyle name="Normal 92 8 3 3" xfId="34105" xr:uid="{00000000-0005-0000-0000-00008F7C0000}"/>
    <cellStyle name="Normal 92 8 4" xfId="16620" xr:uid="{00000000-0005-0000-0000-0000907C0000}"/>
    <cellStyle name="Normal 92 8 4 2" xfId="34107" xr:uid="{00000000-0005-0000-0000-0000917C0000}"/>
    <cellStyle name="Normal 92 8 5" xfId="34100" xr:uid="{00000000-0005-0000-0000-0000927C0000}"/>
    <cellStyle name="Normal 92 9" xfId="16621" xr:uid="{00000000-0005-0000-0000-0000937C0000}"/>
    <cellStyle name="Normal 92 9 2" xfId="16622" xr:uid="{00000000-0005-0000-0000-0000947C0000}"/>
    <cellStyle name="Normal 92 9 2 2" xfId="16623" xr:uid="{00000000-0005-0000-0000-0000957C0000}"/>
    <cellStyle name="Normal 92 9 2 2 2" xfId="16624" xr:uid="{00000000-0005-0000-0000-0000967C0000}"/>
    <cellStyle name="Normal 92 9 2 2 2 2" xfId="34111" xr:uid="{00000000-0005-0000-0000-0000977C0000}"/>
    <cellStyle name="Normal 92 9 2 2 3" xfId="34110" xr:uid="{00000000-0005-0000-0000-0000987C0000}"/>
    <cellStyle name="Normal 92 9 2 3" xfId="16625" xr:uid="{00000000-0005-0000-0000-0000997C0000}"/>
    <cellStyle name="Normal 92 9 2 3 2" xfId="34112" xr:uid="{00000000-0005-0000-0000-00009A7C0000}"/>
    <cellStyle name="Normal 92 9 2 4" xfId="34109" xr:uid="{00000000-0005-0000-0000-00009B7C0000}"/>
    <cellStyle name="Normal 92 9 3" xfId="16626" xr:uid="{00000000-0005-0000-0000-00009C7C0000}"/>
    <cellStyle name="Normal 92 9 3 2" xfId="16627" xr:uid="{00000000-0005-0000-0000-00009D7C0000}"/>
    <cellStyle name="Normal 92 9 3 2 2" xfId="34114" xr:uid="{00000000-0005-0000-0000-00009E7C0000}"/>
    <cellStyle name="Normal 92 9 3 3" xfId="34113" xr:uid="{00000000-0005-0000-0000-00009F7C0000}"/>
    <cellStyle name="Normal 92 9 4" xfId="16628" xr:uid="{00000000-0005-0000-0000-0000A07C0000}"/>
    <cellStyle name="Normal 92 9 4 2" xfId="34115" xr:uid="{00000000-0005-0000-0000-0000A17C0000}"/>
    <cellStyle name="Normal 92 9 5" xfId="34108" xr:uid="{00000000-0005-0000-0000-0000A27C0000}"/>
    <cellStyle name="Normal 93" xfId="16629" xr:uid="{00000000-0005-0000-0000-0000A37C0000}"/>
    <cellStyle name="Normal 93 10" xfId="16630" xr:uid="{00000000-0005-0000-0000-0000A47C0000}"/>
    <cellStyle name="Normal 93 10 2" xfId="16631" xr:uid="{00000000-0005-0000-0000-0000A57C0000}"/>
    <cellStyle name="Normal 93 10 2 2" xfId="16632" xr:uid="{00000000-0005-0000-0000-0000A67C0000}"/>
    <cellStyle name="Normal 93 10 2 2 2" xfId="16633" xr:uid="{00000000-0005-0000-0000-0000A77C0000}"/>
    <cellStyle name="Normal 93 10 2 2 2 2" xfId="34120" xr:uid="{00000000-0005-0000-0000-0000A87C0000}"/>
    <cellStyle name="Normal 93 10 2 2 3" xfId="34119" xr:uid="{00000000-0005-0000-0000-0000A97C0000}"/>
    <cellStyle name="Normal 93 10 2 3" xfId="16634" xr:uid="{00000000-0005-0000-0000-0000AA7C0000}"/>
    <cellStyle name="Normal 93 10 2 3 2" xfId="34121" xr:uid="{00000000-0005-0000-0000-0000AB7C0000}"/>
    <cellStyle name="Normal 93 10 2 4" xfId="34118" xr:uid="{00000000-0005-0000-0000-0000AC7C0000}"/>
    <cellStyle name="Normal 93 10 3" xfId="16635" xr:uid="{00000000-0005-0000-0000-0000AD7C0000}"/>
    <cellStyle name="Normal 93 10 3 2" xfId="16636" xr:uid="{00000000-0005-0000-0000-0000AE7C0000}"/>
    <cellStyle name="Normal 93 10 3 2 2" xfId="34123" xr:uid="{00000000-0005-0000-0000-0000AF7C0000}"/>
    <cellStyle name="Normal 93 10 3 3" xfId="34122" xr:uid="{00000000-0005-0000-0000-0000B07C0000}"/>
    <cellStyle name="Normal 93 10 4" xfId="16637" xr:uid="{00000000-0005-0000-0000-0000B17C0000}"/>
    <cellStyle name="Normal 93 10 4 2" xfId="34124" xr:uid="{00000000-0005-0000-0000-0000B27C0000}"/>
    <cellStyle name="Normal 93 10 5" xfId="34117" xr:uid="{00000000-0005-0000-0000-0000B37C0000}"/>
    <cellStyle name="Normal 93 11" xfId="16638" xr:uid="{00000000-0005-0000-0000-0000B47C0000}"/>
    <cellStyle name="Normal 93 11 2" xfId="16639" xr:uid="{00000000-0005-0000-0000-0000B57C0000}"/>
    <cellStyle name="Normal 93 11 2 2" xfId="16640" xr:uid="{00000000-0005-0000-0000-0000B67C0000}"/>
    <cellStyle name="Normal 93 11 2 2 2" xfId="16641" xr:uid="{00000000-0005-0000-0000-0000B77C0000}"/>
    <cellStyle name="Normal 93 11 2 2 2 2" xfId="34128" xr:uid="{00000000-0005-0000-0000-0000B87C0000}"/>
    <cellStyle name="Normal 93 11 2 2 3" xfId="34127" xr:uid="{00000000-0005-0000-0000-0000B97C0000}"/>
    <cellStyle name="Normal 93 11 2 3" xfId="16642" xr:uid="{00000000-0005-0000-0000-0000BA7C0000}"/>
    <cellStyle name="Normal 93 11 2 3 2" xfId="34129" xr:uid="{00000000-0005-0000-0000-0000BB7C0000}"/>
    <cellStyle name="Normal 93 11 2 4" xfId="34126" xr:uid="{00000000-0005-0000-0000-0000BC7C0000}"/>
    <cellStyle name="Normal 93 11 3" xfId="16643" xr:uid="{00000000-0005-0000-0000-0000BD7C0000}"/>
    <cellStyle name="Normal 93 11 3 2" xfId="16644" xr:uid="{00000000-0005-0000-0000-0000BE7C0000}"/>
    <cellStyle name="Normal 93 11 3 2 2" xfId="34131" xr:uid="{00000000-0005-0000-0000-0000BF7C0000}"/>
    <cellStyle name="Normal 93 11 3 3" xfId="34130" xr:uid="{00000000-0005-0000-0000-0000C07C0000}"/>
    <cellStyle name="Normal 93 11 4" xfId="16645" xr:uid="{00000000-0005-0000-0000-0000C17C0000}"/>
    <cellStyle name="Normal 93 11 4 2" xfId="34132" xr:uid="{00000000-0005-0000-0000-0000C27C0000}"/>
    <cellStyle name="Normal 93 11 5" xfId="34125" xr:uid="{00000000-0005-0000-0000-0000C37C0000}"/>
    <cellStyle name="Normal 93 12" xfId="16646" xr:uid="{00000000-0005-0000-0000-0000C47C0000}"/>
    <cellStyle name="Normal 93 12 2" xfId="16647" xr:uid="{00000000-0005-0000-0000-0000C57C0000}"/>
    <cellStyle name="Normal 93 12 2 2" xfId="16648" xr:uid="{00000000-0005-0000-0000-0000C67C0000}"/>
    <cellStyle name="Normal 93 12 2 2 2" xfId="16649" xr:uid="{00000000-0005-0000-0000-0000C77C0000}"/>
    <cellStyle name="Normal 93 12 2 2 2 2" xfId="34136" xr:uid="{00000000-0005-0000-0000-0000C87C0000}"/>
    <cellStyle name="Normal 93 12 2 2 3" xfId="34135" xr:uid="{00000000-0005-0000-0000-0000C97C0000}"/>
    <cellStyle name="Normal 93 12 2 3" xfId="16650" xr:uid="{00000000-0005-0000-0000-0000CA7C0000}"/>
    <cellStyle name="Normal 93 12 2 3 2" xfId="34137" xr:uid="{00000000-0005-0000-0000-0000CB7C0000}"/>
    <cellStyle name="Normal 93 12 2 4" xfId="34134" xr:uid="{00000000-0005-0000-0000-0000CC7C0000}"/>
    <cellStyle name="Normal 93 12 3" xfId="16651" xr:uid="{00000000-0005-0000-0000-0000CD7C0000}"/>
    <cellStyle name="Normal 93 12 3 2" xfId="16652" xr:uid="{00000000-0005-0000-0000-0000CE7C0000}"/>
    <cellStyle name="Normal 93 12 3 2 2" xfId="34139" xr:uid="{00000000-0005-0000-0000-0000CF7C0000}"/>
    <cellStyle name="Normal 93 12 3 3" xfId="34138" xr:uid="{00000000-0005-0000-0000-0000D07C0000}"/>
    <cellStyle name="Normal 93 12 4" xfId="16653" xr:uid="{00000000-0005-0000-0000-0000D17C0000}"/>
    <cellStyle name="Normal 93 12 4 2" xfId="34140" xr:uid="{00000000-0005-0000-0000-0000D27C0000}"/>
    <cellStyle name="Normal 93 12 5" xfId="34133" xr:uid="{00000000-0005-0000-0000-0000D37C0000}"/>
    <cellStyle name="Normal 93 13" xfId="16654" xr:uid="{00000000-0005-0000-0000-0000D47C0000}"/>
    <cellStyle name="Normal 93 13 2" xfId="16655" xr:uid="{00000000-0005-0000-0000-0000D57C0000}"/>
    <cellStyle name="Normal 93 13 2 2" xfId="16656" xr:uid="{00000000-0005-0000-0000-0000D67C0000}"/>
    <cellStyle name="Normal 93 13 2 2 2" xfId="16657" xr:uid="{00000000-0005-0000-0000-0000D77C0000}"/>
    <cellStyle name="Normal 93 13 2 2 2 2" xfId="34144" xr:uid="{00000000-0005-0000-0000-0000D87C0000}"/>
    <cellStyle name="Normal 93 13 2 2 3" xfId="34143" xr:uid="{00000000-0005-0000-0000-0000D97C0000}"/>
    <cellStyle name="Normal 93 13 2 3" xfId="16658" xr:uid="{00000000-0005-0000-0000-0000DA7C0000}"/>
    <cellStyle name="Normal 93 13 2 3 2" xfId="34145" xr:uid="{00000000-0005-0000-0000-0000DB7C0000}"/>
    <cellStyle name="Normal 93 13 2 4" xfId="34142" xr:uid="{00000000-0005-0000-0000-0000DC7C0000}"/>
    <cellStyle name="Normal 93 13 3" xfId="16659" xr:uid="{00000000-0005-0000-0000-0000DD7C0000}"/>
    <cellStyle name="Normal 93 13 3 2" xfId="16660" xr:uid="{00000000-0005-0000-0000-0000DE7C0000}"/>
    <cellStyle name="Normal 93 13 3 2 2" xfId="34147" xr:uid="{00000000-0005-0000-0000-0000DF7C0000}"/>
    <cellStyle name="Normal 93 13 3 3" xfId="34146" xr:uid="{00000000-0005-0000-0000-0000E07C0000}"/>
    <cellStyle name="Normal 93 13 4" xfId="16661" xr:uid="{00000000-0005-0000-0000-0000E17C0000}"/>
    <cellStyle name="Normal 93 13 4 2" xfId="34148" xr:uid="{00000000-0005-0000-0000-0000E27C0000}"/>
    <cellStyle name="Normal 93 13 5" xfId="34141" xr:uid="{00000000-0005-0000-0000-0000E37C0000}"/>
    <cellStyle name="Normal 93 14" xfId="16662" xr:uid="{00000000-0005-0000-0000-0000E47C0000}"/>
    <cellStyle name="Normal 93 14 2" xfId="16663" xr:uid="{00000000-0005-0000-0000-0000E57C0000}"/>
    <cellStyle name="Normal 93 14 2 2" xfId="16664" xr:uid="{00000000-0005-0000-0000-0000E67C0000}"/>
    <cellStyle name="Normal 93 14 2 2 2" xfId="16665" xr:uid="{00000000-0005-0000-0000-0000E77C0000}"/>
    <cellStyle name="Normal 93 14 2 2 2 2" xfId="34152" xr:uid="{00000000-0005-0000-0000-0000E87C0000}"/>
    <cellStyle name="Normal 93 14 2 2 3" xfId="34151" xr:uid="{00000000-0005-0000-0000-0000E97C0000}"/>
    <cellStyle name="Normal 93 14 2 3" xfId="16666" xr:uid="{00000000-0005-0000-0000-0000EA7C0000}"/>
    <cellStyle name="Normal 93 14 2 3 2" xfId="34153" xr:uid="{00000000-0005-0000-0000-0000EB7C0000}"/>
    <cellStyle name="Normal 93 14 2 4" xfId="34150" xr:uid="{00000000-0005-0000-0000-0000EC7C0000}"/>
    <cellStyle name="Normal 93 14 3" xfId="16667" xr:uid="{00000000-0005-0000-0000-0000ED7C0000}"/>
    <cellStyle name="Normal 93 14 3 2" xfId="16668" xr:uid="{00000000-0005-0000-0000-0000EE7C0000}"/>
    <cellStyle name="Normal 93 14 3 2 2" xfId="34155" xr:uid="{00000000-0005-0000-0000-0000EF7C0000}"/>
    <cellStyle name="Normal 93 14 3 3" xfId="34154" xr:uid="{00000000-0005-0000-0000-0000F07C0000}"/>
    <cellStyle name="Normal 93 14 4" xfId="16669" xr:uid="{00000000-0005-0000-0000-0000F17C0000}"/>
    <cellStyle name="Normal 93 14 4 2" xfId="34156" xr:uid="{00000000-0005-0000-0000-0000F27C0000}"/>
    <cellStyle name="Normal 93 14 5" xfId="34149" xr:uid="{00000000-0005-0000-0000-0000F37C0000}"/>
    <cellStyle name="Normal 93 15" xfId="16670" xr:uid="{00000000-0005-0000-0000-0000F47C0000}"/>
    <cellStyle name="Normal 93 15 2" xfId="16671" xr:uid="{00000000-0005-0000-0000-0000F57C0000}"/>
    <cellStyle name="Normal 93 15 2 2" xfId="16672" xr:uid="{00000000-0005-0000-0000-0000F67C0000}"/>
    <cellStyle name="Normal 93 15 2 2 2" xfId="16673" xr:uid="{00000000-0005-0000-0000-0000F77C0000}"/>
    <cellStyle name="Normal 93 15 2 2 2 2" xfId="34160" xr:uid="{00000000-0005-0000-0000-0000F87C0000}"/>
    <cellStyle name="Normal 93 15 2 2 3" xfId="34159" xr:uid="{00000000-0005-0000-0000-0000F97C0000}"/>
    <cellStyle name="Normal 93 15 2 3" xfId="16674" xr:uid="{00000000-0005-0000-0000-0000FA7C0000}"/>
    <cellStyle name="Normal 93 15 2 3 2" xfId="34161" xr:uid="{00000000-0005-0000-0000-0000FB7C0000}"/>
    <cellStyle name="Normal 93 15 2 4" xfId="34158" xr:uid="{00000000-0005-0000-0000-0000FC7C0000}"/>
    <cellStyle name="Normal 93 15 3" xfId="16675" xr:uid="{00000000-0005-0000-0000-0000FD7C0000}"/>
    <cellStyle name="Normal 93 15 3 2" xfId="16676" xr:uid="{00000000-0005-0000-0000-0000FE7C0000}"/>
    <cellStyle name="Normal 93 15 3 2 2" xfId="34163" xr:uid="{00000000-0005-0000-0000-0000FF7C0000}"/>
    <cellStyle name="Normal 93 15 3 3" xfId="34162" xr:uid="{00000000-0005-0000-0000-0000007D0000}"/>
    <cellStyle name="Normal 93 15 4" xfId="16677" xr:uid="{00000000-0005-0000-0000-0000017D0000}"/>
    <cellStyle name="Normal 93 15 4 2" xfId="34164" xr:uid="{00000000-0005-0000-0000-0000027D0000}"/>
    <cellStyle name="Normal 93 15 5" xfId="34157" xr:uid="{00000000-0005-0000-0000-0000037D0000}"/>
    <cellStyle name="Normal 93 16" xfId="16678" xr:uid="{00000000-0005-0000-0000-0000047D0000}"/>
    <cellStyle name="Normal 93 16 2" xfId="16679" xr:uid="{00000000-0005-0000-0000-0000057D0000}"/>
    <cellStyle name="Normal 93 16 2 2" xfId="16680" xr:uid="{00000000-0005-0000-0000-0000067D0000}"/>
    <cellStyle name="Normal 93 16 2 2 2" xfId="16681" xr:uid="{00000000-0005-0000-0000-0000077D0000}"/>
    <cellStyle name="Normal 93 16 2 2 2 2" xfId="34168" xr:uid="{00000000-0005-0000-0000-0000087D0000}"/>
    <cellStyle name="Normal 93 16 2 2 3" xfId="34167" xr:uid="{00000000-0005-0000-0000-0000097D0000}"/>
    <cellStyle name="Normal 93 16 2 3" xfId="16682" xr:uid="{00000000-0005-0000-0000-00000A7D0000}"/>
    <cellStyle name="Normal 93 16 2 3 2" xfId="34169" xr:uid="{00000000-0005-0000-0000-00000B7D0000}"/>
    <cellStyle name="Normal 93 16 2 4" xfId="34166" xr:uid="{00000000-0005-0000-0000-00000C7D0000}"/>
    <cellStyle name="Normal 93 16 3" xfId="16683" xr:uid="{00000000-0005-0000-0000-00000D7D0000}"/>
    <cellStyle name="Normal 93 16 3 2" xfId="16684" xr:uid="{00000000-0005-0000-0000-00000E7D0000}"/>
    <cellStyle name="Normal 93 16 3 2 2" xfId="34171" xr:uid="{00000000-0005-0000-0000-00000F7D0000}"/>
    <cellStyle name="Normal 93 16 3 3" xfId="34170" xr:uid="{00000000-0005-0000-0000-0000107D0000}"/>
    <cellStyle name="Normal 93 16 4" xfId="16685" xr:uid="{00000000-0005-0000-0000-0000117D0000}"/>
    <cellStyle name="Normal 93 16 4 2" xfId="34172" xr:uid="{00000000-0005-0000-0000-0000127D0000}"/>
    <cellStyle name="Normal 93 16 5" xfId="34165" xr:uid="{00000000-0005-0000-0000-0000137D0000}"/>
    <cellStyle name="Normal 93 17" xfId="16686" xr:uid="{00000000-0005-0000-0000-0000147D0000}"/>
    <cellStyle name="Normal 93 17 2" xfId="16687" xr:uid="{00000000-0005-0000-0000-0000157D0000}"/>
    <cellStyle name="Normal 93 17 2 2" xfId="16688" xr:uid="{00000000-0005-0000-0000-0000167D0000}"/>
    <cellStyle name="Normal 93 17 2 2 2" xfId="16689" xr:uid="{00000000-0005-0000-0000-0000177D0000}"/>
    <cellStyle name="Normal 93 17 2 2 2 2" xfId="34176" xr:uid="{00000000-0005-0000-0000-0000187D0000}"/>
    <cellStyle name="Normal 93 17 2 2 3" xfId="34175" xr:uid="{00000000-0005-0000-0000-0000197D0000}"/>
    <cellStyle name="Normal 93 17 2 3" xfId="16690" xr:uid="{00000000-0005-0000-0000-00001A7D0000}"/>
    <cellStyle name="Normal 93 17 2 3 2" xfId="34177" xr:uid="{00000000-0005-0000-0000-00001B7D0000}"/>
    <cellStyle name="Normal 93 17 2 4" xfId="34174" xr:uid="{00000000-0005-0000-0000-00001C7D0000}"/>
    <cellStyle name="Normal 93 17 3" xfId="16691" xr:uid="{00000000-0005-0000-0000-00001D7D0000}"/>
    <cellStyle name="Normal 93 17 3 2" xfId="16692" xr:uid="{00000000-0005-0000-0000-00001E7D0000}"/>
    <cellStyle name="Normal 93 17 3 2 2" xfId="34179" xr:uid="{00000000-0005-0000-0000-00001F7D0000}"/>
    <cellStyle name="Normal 93 17 3 3" xfId="34178" xr:uid="{00000000-0005-0000-0000-0000207D0000}"/>
    <cellStyle name="Normal 93 17 4" xfId="16693" xr:uid="{00000000-0005-0000-0000-0000217D0000}"/>
    <cellStyle name="Normal 93 17 4 2" xfId="34180" xr:uid="{00000000-0005-0000-0000-0000227D0000}"/>
    <cellStyle name="Normal 93 17 5" xfId="34173" xr:uid="{00000000-0005-0000-0000-0000237D0000}"/>
    <cellStyle name="Normal 93 18" xfId="16694" xr:uid="{00000000-0005-0000-0000-0000247D0000}"/>
    <cellStyle name="Normal 93 18 2" xfId="16695" xr:uid="{00000000-0005-0000-0000-0000257D0000}"/>
    <cellStyle name="Normal 93 18 2 2" xfId="16696" xr:uid="{00000000-0005-0000-0000-0000267D0000}"/>
    <cellStyle name="Normal 93 18 2 2 2" xfId="16697" xr:uid="{00000000-0005-0000-0000-0000277D0000}"/>
    <cellStyle name="Normal 93 18 2 2 2 2" xfId="34184" xr:uid="{00000000-0005-0000-0000-0000287D0000}"/>
    <cellStyle name="Normal 93 18 2 2 3" xfId="34183" xr:uid="{00000000-0005-0000-0000-0000297D0000}"/>
    <cellStyle name="Normal 93 18 2 3" xfId="16698" xr:uid="{00000000-0005-0000-0000-00002A7D0000}"/>
    <cellStyle name="Normal 93 18 2 3 2" xfId="34185" xr:uid="{00000000-0005-0000-0000-00002B7D0000}"/>
    <cellStyle name="Normal 93 18 2 4" xfId="34182" xr:uid="{00000000-0005-0000-0000-00002C7D0000}"/>
    <cellStyle name="Normal 93 18 3" xfId="16699" xr:uid="{00000000-0005-0000-0000-00002D7D0000}"/>
    <cellStyle name="Normal 93 18 3 2" xfId="16700" xr:uid="{00000000-0005-0000-0000-00002E7D0000}"/>
    <cellStyle name="Normal 93 18 3 2 2" xfId="34187" xr:uid="{00000000-0005-0000-0000-00002F7D0000}"/>
    <cellStyle name="Normal 93 18 3 3" xfId="34186" xr:uid="{00000000-0005-0000-0000-0000307D0000}"/>
    <cellStyle name="Normal 93 18 4" xfId="16701" xr:uid="{00000000-0005-0000-0000-0000317D0000}"/>
    <cellStyle name="Normal 93 18 4 2" xfId="34188" xr:uid="{00000000-0005-0000-0000-0000327D0000}"/>
    <cellStyle name="Normal 93 18 5" xfId="34181" xr:uid="{00000000-0005-0000-0000-0000337D0000}"/>
    <cellStyle name="Normal 93 19" xfId="16702" xr:uid="{00000000-0005-0000-0000-0000347D0000}"/>
    <cellStyle name="Normal 93 19 2" xfId="16703" xr:uid="{00000000-0005-0000-0000-0000357D0000}"/>
    <cellStyle name="Normal 93 19 2 2" xfId="16704" xr:uid="{00000000-0005-0000-0000-0000367D0000}"/>
    <cellStyle name="Normal 93 19 2 2 2" xfId="16705" xr:uid="{00000000-0005-0000-0000-0000377D0000}"/>
    <cellStyle name="Normal 93 19 2 2 2 2" xfId="34192" xr:uid="{00000000-0005-0000-0000-0000387D0000}"/>
    <cellStyle name="Normal 93 19 2 2 3" xfId="34191" xr:uid="{00000000-0005-0000-0000-0000397D0000}"/>
    <cellStyle name="Normal 93 19 2 3" xfId="16706" xr:uid="{00000000-0005-0000-0000-00003A7D0000}"/>
    <cellStyle name="Normal 93 19 2 3 2" xfId="34193" xr:uid="{00000000-0005-0000-0000-00003B7D0000}"/>
    <cellStyle name="Normal 93 19 2 4" xfId="34190" xr:uid="{00000000-0005-0000-0000-00003C7D0000}"/>
    <cellStyle name="Normal 93 19 3" xfId="16707" xr:uid="{00000000-0005-0000-0000-00003D7D0000}"/>
    <cellStyle name="Normal 93 19 3 2" xfId="16708" xr:uid="{00000000-0005-0000-0000-00003E7D0000}"/>
    <cellStyle name="Normal 93 19 3 2 2" xfId="34195" xr:uid="{00000000-0005-0000-0000-00003F7D0000}"/>
    <cellStyle name="Normal 93 19 3 3" xfId="34194" xr:uid="{00000000-0005-0000-0000-0000407D0000}"/>
    <cellStyle name="Normal 93 19 4" xfId="16709" xr:uid="{00000000-0005-0000-0000-0000417D0000}"/>
    <cellStyle name="Normal 93 19 4 2" xfId="34196" xr:uid="{00000000-0005-0000-0000-0000427D0000}"/>
    <cellStyle name="Normal 93 19 5" xfId="34189" xr:uid="{00000000-0005-0000-0000-0000437D0000}"/>
    <cellStyle name="Normal 93 2" xfId="16710" xr:uid="{00000000-0005-0000-0000-0000447D0000}"/>
    <cellStyle name="Normal 93 2 2" xfId="16711" xr:uid="{00000000-0005-0000-0000-0000457D0000}"/>
    <cellStyle name="Normal 93 2 2 2" xfId="16712" xr:uid="{00000000-0005-0000-0000-0000467D0000}"/>
    <cellStyle name="Normal 93 2 2 2 2" xfId="16713" xr:uid="{00000000-0005-0000-0000-0000477D0000}"/>
    <cellStyle name="Normal 93 2 2 2 2 2" xfId="34200" xr:uid="{00000000-0005-0000-0000-0000487D0000}"/>
    <cellStyle name="Normal 93 2 2 2 3" xfId="34199" xr:uid="{00000000-0005-0000-0000-0000497D0000}"/>
    <cellStyle name="Normal 93 2 2 3" xfId="16714" xr:uid="{00000000-0005-0000-0000-00004A7D0000}"/>
    <cellStyle name="Normal 93 2 2 3 2" xfId="34201" xr:uid="{00000000-0005-0000-0000-00004B7D0000}"/>
    <cellStyle name="Normal 93 2 2 4" xfId="34198" xr:uid="{00000000-0005-0000-0000-00004C7D0000}"/>
    <cellStyle name="Normal 93 2 3" xfId="16715" xr:uid="{00000000-0005-0000-0000-00004D7D0000}"/>
    <cellStyle name="Normal 93 2 3 2" xfId="16716" xr:uid="{00000000-0005-0000-0000-00004E7D0000}"/>
    <cellStyle name="Normal 93 2 3 2 2" xfId="34203" xr:uid="{00000000-0005-0000-0000-00004F7D0000}"/>
    <cellStyle name="Normal 93 2 3 3" xfId="34202" xr:uid="{00000000-0005-0000-0000-0000507D0000}"/>
    <cellStyle name="Normal 93 2 4" xfId="16717" xr:uid="{00000000-0005-0000-0000-0000517D0000}"/>
    <cellStyle name="Normal 93 2 4 2" xfId="34204" xr:uid="{00000000-0005-0000-0000-0000527D0000}"/>
    <cellStyle name="Normal 93 2 5" xfId="34197" xr:uid="{00000000-0005-0000-0000-0000537D0000}"/>
    <cellStyle name="Normal 93 20" xfId="16718" xr:uid="{00000000-0005-0000-0000-0000547D0000}"/>
    <cellStyle name="Normal 93 20 2" xfId="16719" xr:uid="{00000000-0005-0000-0000-0000557D0000}"/>
    <cellStyle name="Normal 93 20 2 2" xfId="16720" xr:uid="{00000000-0005-0000-0000-0000567D0000}"/>
    <cellStyle name="Normal 93 20 2 2 2" xfId="16721" xr:uid="{00000000-0005-0000-0000-0000577D0000}"/>
    <cellStyle name="Normal 93 20 2 2 2 2" xfId="34208" xr:uid="{00000000-0005-0000-0000-0000587D0000}"/>
    <cellStyle name="Normal 93 20 2 2 3" xfId="34207" xr:uid="{00000000-0005-0000-0000-0000597D0000}"/>
    <cellStyle name="Normal 93 20 2 3" xfId="16722" xr:uid="{00000000-0005-0000-0000-00005A7D0000}"/>
    <cellStyle name="Normal 93 20 2 3 2" xfId="34209" xr:uid="{00000000-0005-0000-0000-00005B7D0000}"/>
    <cellStyle name="Normal 93 20 2 4" xfId="34206" xr:uid="{00000000-0005-0000-0000-00005C7D0000}"/>
    <cellStyle name="Normal 93 20 3" xfId="16723" xr:uid="{00000000-0005-0000-0000-00005D7D0000}"/>
    <cellStyle name="Normal 93 20 3 2" xfId="16724" xr:uid="{00000000-0005-0000-0000-00005E7D0000}"/>
    <cellStyle name="Normal 93 20 3 2 2" xfId="34211" xr:uid="{00000000-0005-0000-0000-00005F7D0000}"/>
    <cellStyle name="Normal 93 20 3 3" xfId="34210" xr:uid="{00000000-0005-0000-0000-0000607D0000}"/>
    <cellStyle name="Normal 93 20 4" xfId="16725" xr:uid="{00000000-0005-0000-0000-0000617D0000}"/>
    <cellStyle name="Normal 93 20 4 2" xfId="34212" xr:uid="{00000000-0005-0000-0000-0000627D0000}"/>
    <cellStyle name="Normal 93 20 5" xfId="34205" xr:uid="{00000000-0005-0000-0000-0000637D0000}"/>
    <cellStyle name="Normal 93 21" xfId="16726" xr:uid="{00000000-0005-0000-0000-0000647D0000}"/>
    <cellStyle name="Normal 93 21 2" xfId="16727" xr:uid="{00000000-0005-0000-0000-0000657D0000}"/>
    <cellStyle name="Normal 93 21 2 2" xfId="16728" xr:uid="{00000000-0005-0000-0000-0000667D0000}"/>
    <cellStyle name="Normal 93 21 2 2 2" xfId="16729" xr:uid="{00000000-0005-0000-0000-0000677D0000}"/>
    <cellStyle name="Normal 93 21 2 2 2 2" xfId="34216" xr:uid="{00000000-0005-0000-0000-0000687D0000}"/>
    <cellStyle name="Normal 93 21 2 2 3" xfId="34215" xr:uid="{00000000-0005-0000-0000-0000697D0000}"/>
    <cellStyle name="Normal 93 21 2 3" xfId="16730" xr:uid="{00000000-0005-0000-0000-00006A7D0000}"/>
    <cellStyle name="Normal 93 21 2 3 2" xfId="34217" xr:uid="{00000000-0005-0000-0000-00006B7D0000}"/>
    <cellStyle name="Normal 93 21 2 4" xfId="34214" xr:uid="{00000000-0005-0000-0000-00006C7D0000}"/>
    <cellStyle name="Normal 93 21 3" xfId="16731" xr:uid="{00000000-0005-0000-0000-00006D7D0000}"/>
    <cellStyle name="Normal 93 21 3 2" xfId="16732" xr:uid="{00000000-0005-0000-0000-00006E7D0000}"/>
    <cellStyle name="Normal 93 21 3 2 2" xfId="34219" xr:uid="{00000000-0005-0000-0000-00006F7D0000}"/>
    <cellStyle name="Normal 93 21 3 3" xfId="34218" xr:uid="{00000000-0005-0000-0000-0000707D0000}"/>
    <cellStyle name="Normal 93 21 4" xfId="16733" xr:uid="{00000000-0005-0000-0000-0000717D0000}"/>
    <cellStyle name="Normal 93 21 4 2" xfId="34220" xr:uid="{00000000-0005-0000-0000-0000727D0000}"/>
    <cellStyle name="Normal 93 21 5" xfId="34213" xr:uid="{00000000-0005-0000-0000-0000737D0000}"/>
    <cellStyle name="Normal 93 22" xfId="16734" xr:uid="{00000000-0005-0000-0000-0000747D0000}"/>
    <cellStyle name="Normal 93 22 2" xfId="16735" xr:uid="{00000000-0005-0000-0000-0000757D0000}"/>
    <cellStyle name="Normal 93 22 2 2" xfId="16736" xr:uid="{00000000-0005-0000-0000-0000767D0000}"/>
    <cellStyle name="Normal 93 22 2 2 2" xfId="16737" xr:uid="{00000000-0005-0000-0000-0000777D0000}"/>
    <cellStyle name="Normal 93 22 2 2 2 2" xfId="34224" xr:uid="{00000000-0005-0000-0000-0000787D0000}"/>
    <cellStyle name="Normal 93 22 2 2 3" xfId="34223" xr:uid="{00000000-0005-0000-0000-0000797D0000}"/>
    <cellStyle name="Normal 93 22 2 3" xfId="16738" xr:uid="{00000000-0005-0000-0000-00007A7D0000}"/>
    <cellStyle name="Normal 93 22 2 3 2" xfId="34225" xr:uid="{00000000-0005-0000-0000-00007B7D0000}"/>
    <cellStyle name="Normal 93 22 2 4" xfId="34222" xr:uid="{00000000-0005-0000-0000-00007C7D0000}"/>
    <cellStyle name="Normal 93 22 3" xfId="16739" xr:uid="{00000000-0005-0000-0000-00007D7D0000}"/>
    <cellStyle name="Normal 93 22 3 2" xfId="16740" xr:uid="{00000000-0005-0000-0000-00007E7D0000}"/>
    <cellStyle name="Normal 93 22 3 2 2" xfId="34227" xr:uid="{00000000-0005-0000-0000-00007F7D0000}"/>
    <cellStyle name="Normal 93 22 3 3" xfId="34226" xr:uid="{00000000-0005-0000-0000-0000807D0000}"/>
    <cellStyle name="Normal 93 22 4" xfId="16741" xr:uid="{00000000-0005-0000-0000-0000817D0000}"/>
    <cellStyle name="Normal 93 22 4 2" xfId="34228" xr:uid="{00000000-0005-0000-0000-0000827D0000}"/>
    <cellStyle name="Normal 93 22 5" xfId="34221" xr:uid="{00000000-0005-0000-0000-0000837D0000}"/>
    <cellStyle name="Normal 93 23" xfId="16742" xr:uid="{00000000-0005-0000-0000-0000847D0000}"/>
    <cellStyle name="Normal 93 23 2" xfId="16743" xr:uid="{00000000-0005-0000-0000-0000857D0000}"/>
    <cellStyle name="Normal 93 23 2 2" xfId="16744" xr:uid="{00000000-0005-0000-0000-0000867D0000}"/>
    <cellStyle name="Normal 93 23 2 2 2" xfId="34231" xr:uid="{00000000-0005-0000-0000-0000877D0000}"/>
    <cellStyle name="Normal 93 23 2 3" xfId="34230" xr:uid="{00000000-0005-0000-0000-0000887D0000}"/>
    <cellStyle name="Normal 93 23 3" xfId="16745" xr:uid="{00000000-0005-0000-0000-0000897D0000}"/>
    <cellStyle name="Normal 93 23 3 2" xfId="34232" xr:uid="{00000000-0005-0000-0000-00008A7D0000}"/>
    <cellStyle name="Normal 93 23 4" xfId="34229" xr:uid="{00000000-0005-0000-0000-00008B7D0000}"/>
    <cellStyle name="Normal 93 24" xfId="16746" xr:uid="{00000000-0005-0000-0000-00008C7D0000}"/>
    <cellStyle name="Normal 93 24 2" xfId="16747" xr:uid="{00000000-0005-0000-0000-00008D7D0000}"/>
    <cellStyle name="Normal 93 24 2 2" xfId="34234" xr:uid="{00000000-0005-0000-0000-00008E7D0000}"/>
    <cellStyle name="Normal 93 24 3" xfId="34233" xr:uid="{00000000-0005-0000-0000-00008F7D0000}"/>
    <cellStyle name="Normal 93 25" xfId="16748" xr:uid="{00000000-0005-0000-0000-0000907D0000}"/>
    <cellStyle name="Normal 93 25 2" xfId="34235" xr:uid="{00000000-0005-0000-0000-0000917D0000}"/>
    <cellStyle name="Normal 93 26" xfId="34116" xr:uid="{00000000-0005-0000-0000-0000927D0000}"/>
    <cellStyle name="Normal 93 3" xfId="16749" xr:uid="{00000000-0005-0000-0000-0000937D0000}"/>
    <cellStyle name="Normal 93 3 2" xfId="16750" xr:uid="{00000000-0005-0000-0000-0000947D0000}"/>
    <cellStyle name="Normal 93 3 2 2" xfId="16751" xr:uid="{00000000-0005-0000-0000-0000957D0000}"/>
    <cellStyle name="Normal 93 3 2 2 2" xfId="16752" xr:uid="{00000000-0005-0000-0000-0000967D0000}"/>
    <cellStyle name="Normal 93 3 2 2 2 2" xfId="34239" xr:uid="{00000000-0005-0000-0000-0000977D0000}"/>
    <cellStyle name="Normal 93 3 2 2 3" xfId="34238" xr:uid="{00000000-0005-0000-0000-0000987D0000}"/>
    <cellStyle name="Normal 93 3 2 3" xfId="16753" xr:uid="{00000000-0005-0000-0000-0000997D0000}"/>
    <cellStyle name="Normal 93 3 2 3 2" xfId="34240" xr:uid="{00000000-0005-0000-0000-00009A7D0000}"/>
    <cellStyle name="Normal 93 3 2 4" xfId="34237" xr:uid="{00000000-0005-0000-0000-00009B7D0000}"/>
    <cellStyle name="Normal 93 3 3" xfId="16754" xr:uid="{00000000-0005-0000-0000-00009C7D0000}"/>
    <cellStyle name="Normal 93 3 3 2" xfId="16755" xr:uid="{00000000-0005-0000-0000-00009D7D0000}"/>
    <cellStyle name="Normal 93 3 3 2 2" xfId="34242" xr:uid="{00000000-0005-0000-0000-00009E7D0000}"/>
    <cellStyle name="Normal 93 3 3 3" xfId="34241" xr:uid="{00000000-0005-0000-0000-00009F7D0000}"/>
    <cellStyle name="Normal 93 3 4" xfId="16756" xr:uid="{00000000-0005-0000-0000-0000A07D0000}"/>
    <cellStyle name="Normal 93 3 4 2" xfId="34243" xr:uid="{00000000-0005-0000-0000-0000A17D0000}"/>
    <cellStyle name="Normal 93 3 5" xfId="34236" xr:uid="{00000000-0005-0000-0000-0000A27D0000}"/>
    <cellStyle name="Normal 93 4" xfId="16757" xr:uid="{00000000-0005-0000-0000-0000A37D0000}"/>
    <cellStyle name="Normal 93 4 2" xfId="16758" xr:uid="{00000000-0005-0000-0000-0000A47D0000}"/>
    <cellStyle name="Normal 93 4 2 2" xfId="16759" xr:uid="{00000000-0005-0000-0000-0000A57D0000}"/>
    <cellStyle name="Normal 93 4 2 2 2" xfId="16760" xr:uid="{00000000-0005-0000-0000-0000A67D0000}"/>
    <cellStyle name="Normal 93 4 2 2 2 2" xfId="34247" xr:uid="{00000000-0005-0000-0000-0000A77D0000}"/>
    <cellStyle name="Normal 93 4 2 2 3" xfId="34246" xr:uid="{00000000-0005-0000-0000-0000A87D0000}"/>
    <cellStyle name="Normal 93 4 2 3" xfId="16761" xr:uid="{00000000-0005-0000-0000-0000A97D0000}"/>
    <cellStyle name="Normal 93 4 2 3 2" xfId="34248" xr:uid="{00000000-0005-0000-0000-0000AA7D0000}"/>
    <cellStyle name="Normal 93 4 2 4" xfId="34245" xr:uid="{00000000-0005-0000-0000-0000AB7D0000}"/>
    <cellStyle name="Normal 93 4 3" xfId="16762" xr:uid="{00000000-0005-0000-0000-0000AC7D0000}"/>
    <cellStyle name="Normal 93 4 3 2" xfId="16763" xr:uid="{00000000-0005-0000-0000-0000AD7D0000}"/>
    <cellStyle name="Normal 93 4 3 2 2" xfId="34250" xr:uid="{00000000-0005-0000-0000-0000AE7D0000}"/>
    <cellStyle name="Normal 93 4 3 3" xfId="34249" xr:uid="{00000000-0005-0000-0000-0000AF7D0000}"/>
    <cellStyle name="Normal 93 4 4" xfId="16764" xr:uid="{00000000-0005-0000-0000-0000B07D0000}"/>
    <cellStyle name="Normal 93 4 4 2" xfId="34251" xr:uid="{00000000-0005-0000-0000-0000B17D0000}"/>
    <cellStyle name="Normal 93 4 5" xfId="34244" xr:uid="{00000000-0005-0000-0000-0000B27D0000}"/>
    <cellStyle name="Normal 93 5" xfId="16765" xr:uid="{00000000-0005-0000-0000-0000B37D0000}"/>
    <cellStyle name="Normal 93 5 2" xfId="16766" xr:uid="{00000000-0005-0000-0000-0000B47D0000}"/>
    <cellStyle name="Normal 93 5 2 2" xfId="16767" xr:uid="{00000000-0005-0000-0000-0000B57D0000}"/>
    <cellStyle name="Normal 93 5 2 2 2" xfId="16768" xr:uid="{00000000-0005-0000-0000-0000B67D0000}"/>
    <cellStyle name="Normal 93 5 2 2 2 2" xfId="34255" xr:uid="{00000000-0005-0000-0000-0000B77D0000}"/>
    <cellStyle name="Normal 93 5 2 2 3" xfId="34254" xr:uid="{00000000-0005-0000-0000-0000B87D0000}"/>
    <cellStyle name="Normal 93 5 2 3" xfId="16769" xr:uid="{00000000-0005-0000-0000-0000B97D0000}"/>
    <cellStyle name="Normal 93 5 2 3 2" xfId="34256" xr:uid="{00000000-0005-0000-0000-0000BA7D0000}"/>
    <cellStyle name="Normal 93 5 2 4" xfId="34253" xr:uid="{00000000-0005-0000-0000-0000BB7D0000}"/>
    <cellStyle name="Normal 93 5 3" xfId="16770" xr:uid="{00000000-0005-0000-0000-0000BC7D0000}"/>
    <cellStyle name="Normal 93 5 3 2" xfId="16771" xr:uid="{00000000-0005-0000-0000-0000BD7D0000}"/>
    <cellStyle name="Normal 93 5 3 2 2" xfId="34258" xr:uid="{00000000-0005-0000-0000-0000BE7D0000}"/>
    <cellStyle name="Normal 93 5 3 3" xfId="34257" xr:uid="{00000000-0005-0000-0000-0000BF7D0000}"/>
    <cellStyle name="Normal 93 5 4" xfId="16772" xr:uid="{00000000-0005-0000-0000-0000C07D0000}"/>
    <cellStyle name="Normal 93 5 4 2" xfId="34259" xr:uid="{00000000-0005-0000-0000-0000C17D0000}"/>
    <cellStyle name="Normal 93 5 5" xfId="34252" xr:uid="{00000000-0005-0000-0000-0000C27D0000}"/>
    <cellStyle name="Normal 93 6" xfId="16773" xr:uid="{00000000-0005-0000-0000-0000C37D0000}"/>
    <cellStyle name="Normal 93 6 2" xfId="16774" xr:uid="{00000000-0005-0000-0000-0000C47D0000}"/>
    <cellStyle name="Normal 93 6 2 2" xfId="16775" xr:uid="{00000000-0005-0000-0000-0000C57D0000}"/>
    <cellStyle name="Normal 93 6 2 2 2" xfId="16776" xr:uid="{00000000-0005-0000-0000-0000C67D0000}"/>
    <cellStyle name="Normal 93 6 2 2 2 2" xfId="34263" xr:uid="{00000000-0005-0000-0000-0000C77D0000}"/>
    <cellStyle name="Normal 93 6 2 2 3" xfId="34262" xr:uid="{00000000-0005-0000-0000-0000C87D0000}"/>
    <cellStyle name="Normal 93 6 2 3" xfId="16777" xr:uid="{00000000-0005-0000-0000-0000C97D0000}"/>
    <cellStyle name="Normal 93 6 2 3 2" xfId="34264" xr:uid="{00000000-0005-0000-0000-0000CA7D0000}"/>
    <cellStyle name="Normal 93 6 2 4" xfId="34261" xr:uid="{00000000-0005-0000-0000-0000CB7D0000}"/>
    <cellStyle name="Normal 93 6 3" xfId="16778" xr:uid="{00000000-0005-0000-0000-0000CC7D0000}"/>
    <cellStyle name="Normal 93 6 3 2" xfId="16779" xr:uid="{00000000-0005-0000-0000-0000CD7D0000}"/>
    <cellStyle name="Normal 93 6 3 2 2" xfId="34266" xr:uid="{00000000-0005-0000-0000-0000CE7D0000}"/>
    <cellStyle name="Normal 93 6 3 3" xfId="34265" xr:uid="{00000000-0005-0000-0000-0000CF7D0000}"/>
    <cellStyle name="Normal 93 6 4" xfId="16780" xr:uid="{00000000-0005-0000-0000-0000D07D0000}"/>
    <cellStyle name="Normal 93 6 4 2" xfId="34267" xr:uid="{00000000-0005-0000-0000-0000D17D0000}"/>
    <cellStyle name="Normal 93 6 5" xfId="34260" xr:uid="{00000000-0005-0000-0000-0000D27D0000}"/>
    <cellStyle name="Normal 93 7" xfId="16781" xr:uid="{00000000-0005-0000-0000-0000D37D0000}"/>
    <cellStyle name="Normal 93 7 2" xfId="16782" xr:uid="{00000000-0005-0000-0000-0000D47D0000}"/>
    <cellStyle name="Normal 93 7 2 2" xfId="16783" xr:uid="{00000000-0005-0000-0000-0000D57D0000}"/>
    <cellStyle name="Normal 93 7 2 2 2" xfId="16784" xr:uid="{00000000-0005-0000-0000-0000D67D0000}"/>
    <cellStyle name="Normal 93 7 2 2 2 2" xfId="34271" xr:uid="{00000000-0005-0000-0000-0000D77D0000}"/>
    <cellStyle name="Normal 93 7 2 2 3" xfId="34270" xr:uid="{00000000-0005-0000-0000-0000D87D0000}"/>
    <cellStyle name="Normal 93 7 2 3" xfId="16785" xr:uid="{00000000-0005-0000-0000-0000D97D0000}"/>
    <cellStyle name="Normal 93 7 2 3 2" xfId="34272" xr:uid="{00000000-0005-0000-0000-0000DA7D0000}"/>
    <cellStyle name="Normal 93 7 2 4" xfId="34269" xr:uid="{00000000-0005-0000-0000-0000DB7D0000}"/>
    <cellStyle name="Normal 93 7 3" xfId="16786" xr:uid="{00000000-0005-0000-0000-0000DC7D0000}"/>
    <cellStyle name="Normal 93 7 3 2" xfId="16787" xr:uid="{00000000-0005-0000-0000-0000DD7D0000}"/>
    <cellStyle name="Normal 93 7 3 2 2" xfId="34274" xr:uid="{00000000-0005-0000-0000-0000DE7D0000}"/>
    <cellStyle name="Normal 93 7 3 3" xfId="34273" xr:uid="{00000000-0005-0000-0000-0000DF7D0000}"/>
    <cellStyle name="Normal 93 7 4" xfId="16788" xr:uid="{00000000-0005-0000-0000-0000E07D0000}"/>
    <cellStyle name="Normal 93 7 4 2" xfId="34275" xr:uid="{00000000-0005-0000-0000-0000E17D0000}"/>
    <cellStyle name="Normal 93 7 5" xfId="34268" xr:uid="{00000000-0005-0000-0000-0000E27D0000}"/>
    <cellStyle name="Normal 93 8" xfId="16789" xr:uid="{00000000-0005-0000-0000-0000E37D0000}"/>
    <cellStyle name="Normal 93 8 2" xfId="16790" xr:uid="{00000000-0005-0000-0000-0000E47D0000}"/>
    <cellStyle name="Normal 93 8 2 2" xfId="16791" xr:uid="{00000000-0005-0000-0000-0000E57D0000}"/>
    <cellStyle name="Normal 93 8 2 2 2" xfId="16792" xr:uid="{00000000-0005-0000-0000-0000E67D0000}"/>
    <cellStyle name="Normal 93 8 2 2 2 2" xfId="34279" xr:uid="{00000000-0005-0000-0000-0000E77D0000}"/>
    <cellStyle name="Normal 93 8 2 2 3" xfId="34278" xr:uid="{00000000-0005-0000-0000-0000E87D0000}"/>
    <cellStyle name="Normal 93 8 2 3" xfId="16793" xr:uid="{00000000-0005-0000-0000-0000E97D0000}"/>
    <cellStyle name="Normal 93 8 2 3 2" xfId="34280" xr:uid="{00000000-0005-0000-0000-0000EA7D0000}"/>
    <cellStyle name="Normal 93 8 2 4" xfId="34277" xr:uid="{00000000-0005-0000-0000-0000EB7D0000}"/>
    <cellStyle name="Normal 93 8 3" xfId="16794" xr:uid="{00000000-0005-0000-0000-0000EC7D0000}"/>
    <cellStyle name="Normal 93 8 3 2" xfId="16795" xr:uid="{00000000-0005-0000-0000-0000ED7D0000}"/>
    <cellStyle name="Normal 93 8 3 2 2" xfId="34282" xr:uid="{00000000-0005-0000-0000-0000EE7D0000}"/>
    <cellStyle name="Normal 93 8 3 3" xfId="34281" xr:uid="{00000000-0005-0000-0000-0000EF7D0000}"/>
    <cellStyle name="Normal 93 8 4" xfId="16796" xr:uid="{00000000-0005-0000-0000-0000F07D0000}"/>
    <cellStyle name="Normal 93 8 4 2" xfId="34283" xr:uid="{00000000-0005-0000-0000-0000F17D0000}"/>
    <cellStyle name="Normal 93 8 5" xfId="34276" xr:uid="{00000000-0005-0000-0000-0000F27D0000}"/>
    <cellStyle name="Normal 93 9" xfId="16797" xr:uid="{00000000-0005-0000-0000-0000F37D0000}"/>
    <cellStyle name="Normal 93 9 2" xfId="16798" xr:uid="{00000000-0005-0000-0000-0000F47D0000}"/>
    <cellStyle name="Normal 93 9 2 2" xfId="16799" xr:uid="{00000000-0005-0000-0000-0000F57D0000}"/>
    <cellStyle name="Normal 93 9 2 2 2" xfId="16800" xr:uid="{00000000-0005-0000-0000-0000F67D0000}"/>
    <cellStyle name="Normal 93 9 2 2 2 2" xfId="34287" xr:uid="{00000000-0005-0000-0000-0000F77D0000}"/>
    <cellStyle name="Normal 93 9 2 2 3" xfId="34286" xr:uid="{00000000-0005-0000-0000-0000F87D0000}"/>
    <cellStyle name="Normal 93 9 2 3" xfId="16801" xr:uid="{00000000-0005-0000-0000-0000F97D0000}"/>
    <cellStyle name="Normal 93 9 2 3 2" xfId="34288" xr:uid="{00000000-0005-0000-0000-0000FA7D0000}"/>
    <cellStyle name="Normal 93 9 2 4" xfId="34285" xr:uid="{00000000-0005-0000-0000-0000FB7D0000}"/>
    <cellStyle name="Normal 93 9 3" xfId="16802" xr:uid="{00000000-0005-0000-0000-0000FC7D0000}"/>
    <cellStyle name="Normal 93 9 3 2" xfId="16803" xr:uid="{00000000-0005-0000-0000-0000FD7D0000}"/>
    <cellStyle name="Normal 93 9 3 2 2" xfId="34290" xr:uid="{00000000-0005-0000-0000-0000FE7D0000}"/>
    <cellStyle name="Normal 93 9 3 3" xfId="34289" xr:uid="{00000000-0005-0000-0000-0000FF7D0000}"/>
    <cellStyle name="Normal 93 9 4" xfId="16804" xr:uid="{00000000-0005-0000-0000-0000007E0000}"/>
    <cellStyle name="Normal 93 9 4 2" xfId="34291" xr:uid="{00000000-0005-0000-0000-0000017E0000}"/>
    <cellStyle name="Normal 93 9 5" xfId="34284" xr:uid="{00000000-0005-0000-0000-0000027E0000}"/>
    <cellStyle name="Normal 94" xfId="16805" xr:uid="{00000000-0005-0000-0000-0000037E0000}"/>
    <cellStyle name="Normal 94 2" xfId="16806" xr:uid="{00000000-0005-0000-0000-0000047E0000}"/>
    <cellStyle name="Normal 94 2 2" xfId="16807" xr:uid="{00000000-0005-0000-0000-0000057E0000}"/>
    <cellStyle name="Normal 94 2 2 2" xfId="34294" xr:uid="{00000000-0005-0000-0000-0000067E0000}"/>
    <cellStyle name="Normal 94 2 3" xfId="34293" xr:uid="{00000000-0005-0000-0000-0000077E0000}"/>
    <cellStyle name="Normal 94 3" xfId="16808" xr:uid="{00000000-0005-0000-0000-0000087E0000}"/>
    <cellStyle name="Normal 94 3 2" xfId="34295" xr:uid="{00000000-0005-0000-0000-0000097E0000}"/>
    <cellStyle name="Normal 94 4" xfId="34292" xr:uid="{00000000-0005-0000-0000-00000A7E0000}"/>
    <cellStyle name="Normal 95" xfId="16809" xr:uid="{00000000-0005-0000-0000-00000B7E0000}"/>
    <cellStyle name="Normal 95 10" xfId="16810" xr:uid="{00000000-0005-0000-0000-00000C7E0000}"/>
    <cellStyle name="Normal 95 10 2" xfId="16811" xr:uid="{00000000-0005-0000-0000-00000D7E0000}"/>
    <cellStyle name="Normal 95 10 2 2" xfId="16812" xr:uid="{00000000-0005-0000-0000-00000E7E0000}"/>
    <cellStyle name="Normal 95 10 2 2 2" xfId="16813" xr:uid="{00000000-0005-0000-0000-00000F7E0000}"/>
    <cellStyle name="Normal 95 10 2 2 2 2" xfId="34300" xr:uid="{00000000-0005-0000-0000-0000107E0000}"/>
    <cellStyle name="Normal 95 10 2 2 3" xfId="34299" xr:uid="{00000000-0005-0000-0000-0000117E0000}"/>
    <cellStyle name="Normal 95 10 2 3" xfId="16814" xr:uid="{00000000-0005-0000-0000-0000127E0000}"/>
    <cellStyle name="Normal 95 10 2 3 2" xfId="34301" xr:uid="{00000000-0005-0000-0000-0000137E0000}"/>
    <cellStyle name="Normal 95 10 2 4" xfId="34298" xr:uid="{00000000-0005-0000-0000-0000147E0000}"/>
    <cellStyle name="Normal 95 10 3" xfId="16815" xr:uid="{00000000-0005-0000-0000-0000157E0000}"/>
    <cellStyle name="Normal 95 10 3 2" xfId="16816" xr:uid="{00000000-0005-0000-0000-0000167E0000}"/>
    <cellStyle name="Normal 95 10 3 2 2" xfId="34303" xr:uid="{00000000-0005-0000-0000-0000177E0000}"/>
    <cellStyle name="Normal 95 10 3 3" xfId="34302" xr:uid="{00000000-0005-0000-0000-0000187E0000}"/>
    <cellStyle name="Normal 95 10 4" xfId="16817" xr:uid="{00000000-0005-0000-0000-0000197E0000}"/>
    <cellStyle name="Normal 95 10 4 2" xfId="34304" xr:uid="{00000000-0005-0000-0000-00001A7E0000}"/>
    <cellStyle name="Normal 95 10 5" xfId="34297" xr:uid="{00000000-0005-0000-0000-00001B7E0000}"/>
    <cellStyle name="Normal 95 11" xfId="16818" xr:uid="{00000000-0005-0000-0000-00001C7E0000}"/>
    <cellStyle name="Normal 95 11 2" xfId="16819" xr:uid="{00000000-0005-0000-0000-00001D7E0000}"/>
    <cellStyle name="Normal 95 11 2 2" xfId="16820" xr:uid="{00000000-0005-0000-0000-00001E7E0000}"/>
    <cellStyle name="Normal 95 11 2 2 2" xfId="16821" xr:uid="{00000000-0005-0000-0000-00001F7E0000}"/>
    <cellStyle name="Normal 95 11 2 2 2 2" xfId="34308" xr:uid="{00000000-0005-0000-0000-0000207E0000}"/>
    <cellStyle name="Normal 95 11 2 2 3" xfId="34307" xr:uid="{00000000-0005-0000-0000-0000217E0000}"/>
    <cellStyle name="Normal 95 11 2 3" xfId="16822" xr:uid="{00000000-0005-0000-0000-0000227E0000}"/>
    <cellStyle name="Normal 95 11 2 3 2" xfId="34309" xr:uid="{00000000-0005-0000-0000-0000237E0000}"/>
    <cellStyle name="Normal 95 11 2 4" xfId="34306" xr:uid="{00000000-0005-0000-0000-0000247E0000}"/>
    <cellStyle name="Normal 95 11 3" xfId="16823" xr:uid="{00000000-0005-0000-0000-0000257E0000}"/>
    <cellStyle name="Normal 95 11 3 2" xfId="16824" xr:uid="{00000000-0005-0000-0000-0000267E0000}"/>
    <cellStyle name="Normal 95 11 3 2 2" xfId="34311" xr:uid="{00000000-0005-0000-0000-0000277E0000}"/>
    <cellStyle name="Normal 95 11 3 3" xfId="34310" xr:uid="{00000000-0005-0000-0000-0000287E0000}"/>
    <cellStyle name="Normal 95 11 4" xfId="16825" xr:uid="{00000000-0005-0000-0000-0000297E0000}"/>
    <cellStyle name="Normal 95 11 4 2" xfId="34312" xr:uid="{00000000-0005-0000-0000-00002A7E0000}"/>
    <cellStyle name="Normal 95 11 5" xfId="34305" xr:uid="{00000000-0005-0000-0000-00002B7E0000}"/>
    <cellStyle name="Normal 95 12" xfId="16826" xr:uid="{00000000-0005-0000-0000-00002C7E0000}"/>
    <cellStyle name="Normal 95 12 2" xfId="16827" xr:uid="{00000000-0005-0000-0000-00002D7E0000}"/>
    <cellStyle name="Normal 95 12 2 2" xfId="16828" xr:uid="{00000000-0005-0000-0000-00002E7E0000}"/>
    <cellStyle name="Normal 95 12 2 2 2" xfId="16829" xr:uid="{00000000-0005-0000-0000-00002F7E0000}"/>
    <cellStyle name="Normal 95 12 2 2 2 2" xfId="34316" xr:uid="{00000000-0005-0000-0000-0000307E0000}"/>
    <cellStyle name="Normal 95 12 2 2 3" xfId="34315" xr:uid="{00000000-0005-0000-0000-0000317E0000}"/>
    <cellStyle name="Normal 95 12 2 3" xfId="16830" xr:uid="{00000000-0005-0000-0000-0000327E0000}"/>
    <cellStyle name="Normal 95 12 2 3 2" xfId="34317" xr:uid="{00000000-0005-0000-0000-0000337E0000}"/>
    <cellStyle name="Normal 95 12 2 4" xfId="34314" xr:uid="{00000000-0005-0000-0000-0000347E0000}"/>
    <cellStyle name="Normal 95 12 3" xfId="16831" xr:uid="{00000000-0005-0000-0000-0000357E0000}"/>
    <cellStyle name="Normal 95 12 3 2" xfId="16832" xr:uid="{00000000-0005-0000-0000-0000367E0000}"/>
    <cellStyle name="Normal 95 12 3 2 2" xfId="34319" xr:uid="{00000000-0005-0000-0000-0000377E0000}"/>
    <cellStyle name="Normal 95 12 3 3" xfId="34318" xr:uid="{00000000-0005-0000-0000-0000387E0000}"/>
    <cellStyle name="Normal 95 12 4" xfId="16833" xr:uid="{00000000-0005-0000-0000-0000397E0000}"/>
    <cellStyle name="Normal 95 12 4 2" xfId="34320" xr:uid="{00000000-0005-0000-0000-00003A7E0000}"/>
    <cellStyle name="Normal 95 12 5" xfId="34313" xr:uid="{00000000-0005-0000-0000-00003B7E0000}"/>
    <cellStyle name="Normal 95 13" xfId="16834" xr:uid="{00000000-0005-0000-0000-00003C7E0000}"/>
    <cellStyle name="Normal 95 13 2" xfId="16835" xr:uid="{00000000-0005-0000-0000-00003D7E0000}"/>
    <cellStyle name="Normal 95 13 2 2" xfId="16836" xr:uid="{00000000-0005-0000-0000-00003E7E0000}"/>
    <cellStyle name="Normal 95 13 2 2 2" xfId="16837" xr:uid="{00000000-0005-0000-0000-00003F7E0000}"/>
    <cellStyle name="Normal 95 13 2 2 2 2" xfId="34324" xr:uid="{00000000-0005-0000-0000-0000407E0000}"/>
    <cellStyle name="Normal 95 13 2 2 3" xfId="34323" xr:uid="{00000000-0005-0000-0000-0000417E0000}"/>
    <cellStyle name="Normal 95 13 2 3" xfId="16838" xr:uid="{00000000-0005-0000-0000-0000427E0000}"/>
    <cellStyle name="Normal 95 13 2 3 2" xfId="34325" xr:uid="{00000000-0005-0000-0000-0000437E0000}"/>
    <cellStyle name="Normal 95 13 2 4" xfId="34322" xr:uid="{00000000-0005-0000-0000-0000447E0000}"/>
    <cellStyle name="Normal 95 13 3" xfId="16839" xr:uid="{00000000-0005-0000-0000-0000457E0000}"/>
    <cellStyle name="Normal 95 13 3 2" xfId="16840" xr:uid="{00000000-0005-0000-0000-0000467E0000}"/>
    <cellStyle name="Normal 95 13 3 2 2" xfId="34327" xr:uid="{00000000-0005-0000-0000-0000477E0000}"/>
    <cellStyle name="Normal 95 13 3 3" xfId="34326" xr:uid="{00000000-0005-0000-0000-0000487E0000}"/>
    <cellStyle name="Normal 95 13 4" xfId="16841" xr:uid="{00000000-0005-0000-0000-0000497E0000}"/>
    <cellStyle name="Normal 95 13 4 2" xfId="34328" xr:uid="{00000000-0005-0000-0000-00004A7E0000}"/>
    <cellStyle name="Normal 95 13 5" xfId="34321" xr:uid="{00000000-0005-0000-0000-00004B7E0000}"/>
    <cellStyle name="Normal 95 14" xfId="16842" xr:uid="{00000000-0005-0000-0000-00004C7E0000}"/>
    <cellStyle name="Normal 95 14 2" xfId="16843" xr:uid="{00000000-0005-0000-0000-00004D7E0000}"/>
    <cellStyle name="Normal 95 14 2 2" xfId="16844" xr:uid="{00000000-0005-0000-0000-00004E7E0000}"/>
    <cellStyle name="Normal 95 14 2 2 2" xfId="16845" xr:uid="{00000000-0005-0000-0000-00004F7E0000}"/>
    <cellStyle name="Normal 95 14 2 2 2 2" xfId="34332" xr:uid="{00000000-0005-0000-0000-0000507E0000}"/>
    <cellStyle name="Normal 95 14 2 2 3" xfId="34331" xr:uid="{00000000-0005-0000-0000-0000517E0000}"/>
    <cellStyle name="Normal 95 14 2 3" xfId="16846" xr:uid="{00000000-0005-0000-0000-0000527E0000}"/>
    <cellStyle name="Normal 95 14 2 3 2" xfId="34333" xr:uid="{00000000-0005-0000-0000-0000537E0000}"/>
    <cellStyle name="Normal 95 14 2 4" xfId="34330" xr:uid="{00000000-0005-0000-0000-0000547E0000}"/>
    <cellStyle name="Normal 95 14 3" xfId="16847" xr:uid="{00000000-0005-0000-0000-0000557E0000}"/>
    <cellStyle name="Normal 95 14 3 2" xfId="16848" xr:uid="{00000000-0005-0000-0000-0000567E0000}"/>
    <cellStyle name="Normal 95 14 3 2 2" xfId="34335" xr:uid="{00000000-0005-0000-0000-0000577E0000}"/>
    <cellStyle name="Normal 95 14 3 3" xfId="34334" xr:uid="{00000000-0005-0000-0000-0000587E0000}"/>
    <cellStyle name="Normal 95 14 4" xfId="16849" xr:uid="{00000000-0005-0000-0000-0000597E0000}"/>
    <cellStyle name="Normal 95 14 4 2" xfId="34336" xr:uid="{00000000-0005-0000-0000-00005A7E0000}"/>
    <cellStyle name="Normal 95 14 5" xfId="34329" xr:uid="{00000000-0005-0000-0000-00005B7E0000}"/>
    <cellStyle name="Normal 95 15" xfId="16850" xr:uid="{00000000-0005-0000-0000-00005C7E0000}"/>
    <cellStyle name="Normal 95 15 2" xfId="16851" xr:uid="{00000000-0005-0000-0000-00005D7E0000}"/>
    <cellStyle name="Normal 95 15 2 2" xfId="16852" xr:uid="{00000000-0005-0000-0000-00005E7E0000}"/>
    <cellStyle name="Normal 95 15 2 2 2" xfId="16853" xr:uid="{00000000-0005-0000-0000-00005F7E0000}"/>
    <cellStyle name="Normal 95 15 2 2 2 2" xfId="34340" xr:uid="{00000000-0005-0000-0000-0000607E0000}"/>
    <cellStyle name="Normal 95 15 2 2 3" xfId="34339" xr:uid="{00000000-0005-0000-0000-0000617E0000}"/>
    <cellStyle name="Normal 95 15 2 3" xfId="16854" xr:uid="{00000000-0005-0000-0000-0000627E0000}"/>
    <cellStyle name="Normal 95 15 2 3 2" xfId="34341" xr:uid="{00000000-0005-0000-0000-0000637E0000}"/>
    <cellStyle name="Normal 95 15 2 4" xfId="34338" xr:uid="{00000000-0005-0000-0000-0000647E0000}"/>
    <cellStyle name="Normal 95 15 3" xfId="16855" xr:uid="{00000000-0005-0000-0000-0000657E0000}"/>
    <cellStyle name="Normal 95 15 3 2" xfId="16856" xr:uid="{00000000-0005-0000-0000-0000667E0000}"/>
    <cellStyle name="Normal 95 15 3 2 2" xfId="34343" xr:uid="{00000000-0005-0000-0000-0000677E0000}"/>
    <cellStyle name="Normal 95 15 3 3" xfId="34342" xr:uid="{00000000-0005-0000-0000-0000687E0000}"/>
    <cellStyle name="Normal 95 15 4" xfId="16857" xr:uid="{00000000-0005-0000-0000-0000697E0000}"/>
    <cellStyle name="Normal 95 15 4 2" xfId="34344" xr:uid="{00000000-0005-0000-0000-00006A7E0000}"/>
    <cellStyle name="Normal 95 15 5" xfId="34337" xr:uid="{00000000-0005-0000-0000-00006B7E0000}"/>
    <cellStyle name="Normal 95 16" xfId="16858" xr:uid="{00000000-0005-0000-0000-00006C7E0000}"/>
    <cellStyle name="Normal 95 16 2" xfId="16859" xr:uid="{00000000-0005-0000-0000-00006D7E0000}"/>
    <cellStyle name="Normal 95 16 2 2" xfId="16860" xr:uid="{00000000-0005-0000-0000-00006E7E0000}"/>
    <cellStyle name="Normal 95 16 2 2 2" xfId="16861" xr:uid="{00000000-0005-0000-0000-00006F7E0000}"/>
    <cellStyle name="Normal 95 16 2 2 2 2" xfId="34348" xr:uid="{00000000-0005-0000-0000-0000707E0000}"/>
    <cellStyle name="Normal 95 16 2 2 3" xfId="34347" xr:uid="{00000000-0005-0000-0000-0000717E0000}"/>
    <cellStyle name="Normal 95 16 2 3" xfId="16862" xr:uid="{00000000-0005-0000-0000-0000727E0000}"/>
    <cellStyle name="Normal 95 16 2 3 2" xfId="34349" xr:uid="{00000000-0005-0000-0000-0000737E0000}"/>
    <cellStyle name="Normal 95 16 2 4" xfId="34346" xr:uid="{00000000-0005-0000-0000-0000747E0000}"/>
    <cellStyle name="Normal 95 16 3" xfId="16863" xr:uid="{00000000-0005-0000-0000-0000757E0000}"/>
    <cellStyle name="Normal 95 16 3 2" xfId="16864" xr:uid="{00000000-0005-0000-0000-0000767E0000}"/>
    <cellStyle name="Normal 95 16 3 2 2" xfId="34351" xr:uid="{00000000-0005-0000-0000-0000777E0000}"/>
    <cellStyle name="Normal 95 16 3 3" xfId="34350" xr:uid="{00000000-0005-0000-0000-0000787E0000}"/>
    <cellStyle name="Normal 95 16 4" xfId="16865" xr:uid="{00000000-0005-0000-0000-0000797E0000}"/>
    <cellStyle name="Normal 95 16 4 2" xfId="34352" xr:uid="{00000000-0005-0000-0000-00007A7E0000}"/>
    <cellStyle name="Normal 95 16 5" xfId="34345" xr:uid="{00000000-0005-0000-0000-00007B7E0000}"/>
    <cellStyle name="Normal 95 17" xfId="16866" xr:uid="{00000000-0005-0000-0000-00007C7E0000}"/>
    <cellStyle name="Normal 95 17 2" xfId="16867" xr:uid="{00000000-0005-0000-0000-00007D7E0000}"/>
    <cellStyle name="Normal 95 17 2 2" xfId="16868" xr:uid="{00000000-0005-0000-0000-00007E7E0000}"/>
    <cellStyle name="Normal 95 17 2 2 2" xfId="16869" xr:uid="{00000000-0005-0000-0000-00007F7E0000}"/>
    <cellStyle name="Normal 95 17 2 2 2 2" xfId="34356" xr:uid="{00000000-0005-0000-0000-0000807E0000}"/>
    <cellStyle name="Normal 95 17 2 2 3" xfId="34355" xr:uid="{00000000-0005-0000-0000-0000817E0000}"/>
    <cellStyle name="Normal 95 17 2 3" xfId="16870" xr:uid="{00000000-0005-0000-0000-0000827E0000}"/>
    <cellStyle name="Normal 95 17 2 3 2" xfId="34357" xr:uid="{00000000-0005-0000-0000-0000837E0000}"/>
    <cellStyle name="Normal 95 17 2 4" xfId="34354" xr:uid="{00000000-0005-0000-0000-0000847E0000}"/>
    <cellStyle name="Normal 95 17 3" xfId="16871" xr:uid="{00000000-0005-0000-0000-0000857E0000}"/>
    <cellStyle name="Normal 95 17 3 2" xfId="16872" xr:uid="{00000000-0005-0000-0000-0000867E0000}"/>
    <cellStyle name="Normal 95 17 3 2 2" xfId="34359" xr:uid="{00000000-0005-0000-0000-0000877E0000}"/>
    <cellStyle name="Normal 95 17 3 3" xfId="34358" xr:uid="{00000000-0005-0000-0000-0000887E0000}"/>
    <cellStyle name="Normal 95 17 4" xfId="16873" xr:uid="{00000000-0005-0000-0000-0000897E0000}"/>
    <cellStyle name="Normal 95 17 4 2" xfId="34360" xr:uid="{00000000-0005-0000-0000-00008A7E0000}"/>
    <cellStyle name="Normal 95 17 5" xfId="34353" xr:uid="{00000000-0005-0000-0000-00008B7E0000}"/>
    <cellStyle name="Normal 95 18" xfId="16874" xr:uid="{00000000-0005-0000-0000-00008C7E0000}"/>
    <cellStyle name="Normal 95 18 2" xfId="16875" xr:uid="{00000000-0005-0000-0000-00008D7E0000}"/>
    <cellStyle name="Normal 95 18 2 2" xfId="16876" xr:uid="{00000000-0005-0000-0000-00008E7E0000}"/>
    <cellStyle name="Normal 95 18 2 2 2" xfId="16877" xr:uid="{00000000-0005-0000-0000-00008F7E0000}"/>
    <cellStyle name="Normal 95 18 2 2 2 2" xfId="34364" xr:uid="{00000000-0005-0000-0000-0000907E0000}"/>
    <cellStyle name="Normal 95 18 2 2 3" xfId="34363" xr:uid="{00000000-0005-0000-0000-0000917E0000}"/>
    <cellStyle name="Normal 95 18 2 3" xfId="16878" xr:uid="{00000000-0005-0000-0000-0000927E0000}"/>
    <cellStyle name="Normal 95 18 2 3 2" xfId="34365" xr:uid="{00000000-0005-0000-0000-0000937E0000}"/>
    <cellStyle name="Normal 95 18 2 4" xfId="34362" xr:uid="{00000000-0005-0000-0000-0000947E0000}"/>
    <cellStyle name="Normal 95 18 3" xfId="16879" xr:uid="{00000000-0005-0000-0000-0000957E0000}"/>
    <cellStyle name="Normal 95 18 3 2" xfId="16880" xr:uid="{00000000-0005-0000-0000-0000967E0000}"/>
    <cellStyle name="Normal 95 18 3 2 2" xfId="34367" xr:uid="{00000000-0005-0000-0000-0000977E0000}"/>
    <cellStyle name="Normal 95 18 3 3" xfId="34366" xr:uid="{00000000-0005-0000-0000-0000987E0000}"/>
    <cellStyle name="Normal 95 18 4" xfId="16881" xr:uid="{00000000-0005-0000-0000-0000997E0000}"/>
    <cellStyle name="Normal 95 18 4 2" xfId="34368" xr:uid="{00000000-0005-0000-0000-00009A7E0000}"/>
    <cellStyle name="Normal 95 18 5" xfId="34361" xr:uid="{00000000-0005-0000-0000-00009B7E0000}"/>
    <cellStyle name="Normal 95 19" xfId="16882" xr:uid="{00000000-0005-0000-0000-00009C7E0000}"/>
    <cellStyle name="Normal 95 19 2" xfId="16883" xr:uid="{00000000-0005-0000-0000-00009D7E0000}"/>
    <cellStyle name="Normal 95 19 2 2" xfId="16884" xr:uid="{00000000-0005-0000-0000-00009E7E0000}"/>
    <cellStyle name="Normal 95 19 2 2 2" xfId="16885" xr:uid="{00000000-0005-0000-0000-00009F7E0000}"/>
    <cellStyle name="Normal 95 19 2 2 2 2" xfId="34372" xr:uid="{00000000-0005-0000-0000-0000A07E0000}"/>
    <cellStyle name="Normal 95 19 2 2 3" xfId="34371" xr:uid="{00000000-0005-0000-0000-0000A17E0000}"/>
    <cellStyle name="Normal 95 19 2 3" xfId="16886" xr:uid="{00000000-0005-0000-0000-0000A27E0000}"/>
    <cellStyle name="Normal 95 19 2 3 2" xfId="34373" xr:uid="{00000000-0005-0000-0000-0000A37E0000}"/>
    <cellStyle name="Normal 95 19 2 4" xfId="34370" xr:uid="{00000000-0005-0000-0000-0000A47E0000}"/>
    <cellStyle name="Normal 95 19 3" xfId="16887" xr:uid="{00000000-0005-0000-0000-0000A57E0000}"/>
    <cellStyle name="Normal 95 19 3 2" xfId="16888" xr:uid="{00000000-0005-0000-0000-0000A67E0000}"/>
    <cellStyle name="Normal 95 19 3 2 2" xfId="34375" xr:uid="{00000000-0005-0000-0000-0000A77E0000}"/>
    <cellStyle name="Normal 95 19 3 3" xfId="34374" xr:uid="{00000000-0005-0000-0000-0000A87E0000}"/>
    <cellStyle name="Normal 95 19 4" xfId="16889" xr:uid="{00000000-0005-0000-0000-0000A97E0000}"/>
    <cellStyle name="Normal 95 19 4 2" xfId="34376" xr:uid="{00000000-0005-0000-0000-0000AA7E0000}"/>
    <cellStyle name="Normal 95 19 5" xfId="34369" xr:uid="{00000000-0005-0000-0000-0000AB7E0000}"/>
    <cellStyle name="Normal 95 2" xfId="16890" xr:uid="{00000000-0005-0000-0000-0000AC7E0000}"/>
    <cellStyle name="Normal 95 2 2" xfId="16891" xr:uid="{00000000-0005-0000-0000-0000AD7E0000}"/>
    <cellStyle name="Normal 95 2 2 2" xfId="16892" xr:uid="{00000000-0005-0000-0000-0000AE7E0000}"/>
    <cellStyle name="Normal 95 2 2 2 2" xfId="16893" xr:uid="{00000000-0005-0000-0000-0000AF7E0000}"/>
    <cellStyle name="Normal 95 2 2 2 2 2" xfId="34380" xr:uid="{00000000-0005-0000-0000-0000B07E0000}"/>
    <cellStyle name="Normal 95 2 2 2 3" xfId="34379" xr:uid="{00000000-0005-0000-0000-0000B17E0000}"/>
    <cellStyle name="Normal 95 2 2 3" xfId="16894" xr:uid="{00000000-0005-0000-0000-0000B27E0000}"/>
    <cellStyle name="Normal 95 2 2 3 2" xfId="34381" xr:uid="{00000000-0005-0000-0000-0000B37E0000}"/>
    <cellStyle name="Normal 95 2 2 4" xfId="34378" xr:uid="{00000000-0005-0000-0000-0000B47E0000}"/>
    <cellStyle name="Normal 95 2 3" xfId="16895" xr:uid="{00000000-0005-0000-0000-0000B57E0000}"/>
    <cellStyle name="Normal 95 2 3 2" xfId="16896" xr:uid="{00000000-0005-0000-0000-0000B67E0000}"/>
    <cellStyle name="Normal 95 2 3 2 2" xfId="34383" xr:uid="{00000000-0005-0000-0000-0000B77E0000}"/>
    <cellStyle name="Normal 95 2 3 3" xfId="34382" xr:uid="{00000000-0005-0000-0000-0000B87E0000}"/>
    <cellStyle name="Normal 95 2 4" xfId="16897" xr:uid="{00000000-0005-0000-0000-0000B97E0000}"/>
    <cellStyle name="Normal 95 2 4 2" xfId="34384" xr:uid="{00000000-0005-0000-0000-0000BA7E0000}"/>
    <cellStyle name="Normal 95 2 5" xfId="34377" xr:uid="{00000000-0005-0000-0000-0000BB7E0000}"/>
    <cellStyle name="Normal 95 20" xfId="16898" xr:uid="{00000000-0005-0000-0000-0000BC7E0000}"/>
    <cellStyle name="Normal 95 20 2" xfId="16899" xr:uid="{00000000-0005-0000-0000-0000BD7E0000}"/>
    <cellStyle name="Normal 95 20 2 2" xfId="16900" xr:uid="{00000000-0005-0000-0000-0000BE7E0000}"/>
    <cellStyle name="Normal 95 20 2 2 2" xfId="16901" xr:uid="{00000000-0005-0000-0000-0000BF7E0000}"/>
    <cellStyle name="Normal 95 20 2 2 2 2" xfId="34388" xr:uid="{00000000-0005-0000-0000-0000C07E0000}"/>
    <cellStyle name="Normal 95 20 2 2 3" xfId="34387" xr:uid="{00000000-0005-0000-0000-0000C17E0000}"/>
    <cellStyle name="Normal 95 20 2 3" xfId="16902" xr:uid="{00000000-0005-0000-0000-0000C27E0000}"/>
    <cellStyle name="Normal 95 20 2 3 2" xfId="34389" xr:uid="{00000000-0005-0000-0000-0000C37E0000}"/>
    <cellStyle name="Normal 95 20 2 4" xfId="34386" xr:uid="{00000000-0005-0000-0000-0000C47E0000}"/>
    <cellStyle name="Normal 95 20 3" xfId="16903" xr:uid="{00000000-0005-0000-0000-0000C57E0000}"/>
    <cellStyle name="Normal 95 20 3 2" xfId="16904" xr:uid="{00000000-0005-0000-0000-0000C67E0000}"/>
    <cellStyle name="Normal 95 20 3 2 2" xfId="34391" xr:uid="{00000000-0005-0000-0000-0000C77E0000}"/>
    <cellStyle name="Normal 95 20 3 3" xfId="34390" xr:uid="{00000000-0005-0000-0000-0000C87E0000}"/>
    <cellStyle name="Normal 95 20 4" xfId="16905" xr:uid="{00000000-0005-0000-0000-0000C97E0000}"/>
    <cellStyle name="Normal 95 20 4 2" xfId="34392" xr:uid="{00000000-0005-0000-0000-0000CA7E0000}"/>
    <cellStyle name="Normal 95 20 5" xfId="34385" xr:uid="{00000000-0005-0000-0000-0000CB7E0000}"/>
    <cellStyle name="Normal 95 21" xfId="16906" xr:uid="{00000000-0005-0000-0000-0000CC7E0000}"/>
    <cellStyle name="Normal 95 21 2" xfId="16907" xr:uid="{00000000-0005-0000-0000-0000CD7E0000}"/>
    <cellStyle name="Normal 95 21 2 2" xfId="16908" xr:uid="{00000000-0005-0000-0000-0000CE7E0000}"/>
    <cellStyle name="Normal 95 21 2 2 2" xfId="16909" xr:uid="{00000000-0005-0000-0000-0000CF7E0000}"/>
    <cellStyle name="Normal 95 21 2 2 2 2" xfId="34396" xr:uid="{00000000-0005-0000-0000-0000D07E0000}"/>
    <cellStyle name="Normal 95 21 2 2 3" xfId="34395" xr:uid="{00000000-0005-0000-0000-0000D17E0000}"/>
    <cellStyle name="Normal 95 21 2 3" xfId="16910" xr:uid="{00000000-0005-0000-0000-0000D27E0000}"/>
    <cellStyle name="Normal 95 21 2 3 2" xfId="34397" xr:uid="{00000000-0005-0000-0000-0000D37E0000}"/>
    <cellStyle name="Normal 95 21 2 4" xfId="34394" xr:uid="{00000000-0005-0000-0000-0000D47E0000}"/>
    <cellStyle name="Normal 95 21 3" xfId="16911" xr:uid="{00000000-0005-0000-0000-0000D57E0000}"/>
    <cellStyle name="Normal 95 21 3 2" xfId="16912" xr:uid="{00000000-0005-0000-0000-0000D67E0000}"/>
    <cellStyle name="Normal 95 21 3 2 2" xfId="34399" xr:uid="{00000000-0005-0000-0000-0000D77E0000}"/>
    <cellStyle name="Normal 95 21 3 3" xfId="34398" xr:uid="{00000000-0005-0000-0000-0000D87E0000}"/>
    <cellStyle name="Normal 95 21 4" xfId="16913" xr:uid="{00000000-0005-0000-0000-0000D97E0000}"/>
    <cellStyle name="Normal 95 21 4 2" xfId="34400" xr:uid="{00000000-0005-0000-0000-0000DA7E0000}"/>
    <cellStyle name="Normal 95 21 5" xfId="34393" xr:uid="{00000000-0005-0000-0000-0000DB7E0000}"/>
    <cellStyle name="Normal 95 22" xfId="16914" xr:uid="{00000000-0005-0000-0000-0000DC7E0000}"/>
    <cellStyle name="Normal 95 22 2" xfId="16915" xr:uid="{00000000-0005-0000-0000-0000DD7E0000}"/>
    <cellStyle name="Normal 95 22 2 2" xfId="16916" xr:uid="{00000000-0005-0000-0000-0000DE7E0000}"/>
    <cellStyle name="Normal 95 22 2 2 2" xfId="16917" xr:uid="{00000000-0005-0000-0000-0000DF7E0000}"/>
    <cellStyle name="Normal 95 22 2 2 2 2" xfId="34404" xr:uid="{00000000-0005-0000-0000-0000E07E0000}"/>
    <cellStyle name="Normal 95 22 2 2 3" xfId="34403" xr:uid="{00000000-0005-0000-0000-0000E17E0000}"/>
    <cellStyle name="Normal 95 22 2 3" xfId="16918" xr:uid="{00000000-0005-0000-0000-0000E27E0000}"/>
    <cellStyle name="Normal 95 22 2 3 2" xfId="34405" xr:uid="{00000000-0005-0000-0000-0000E37E0000}"/>
    <cellStyle name="Normal 95 22 2 4" xfId="34402" xr:uid="{00000000-0005-0000-0000-0000E47E0000}"/>
    <cellStyle name="Normal 95 22 3" xfId="16919" xr:uid="{00000000-0005-0000-0000-0000E57E0000}"/>
    <cellStyle name="Normal 95 22 3 2" xfId="16920" xr:uid="{00000000-0005-0000-0000-0000E67E0000}"/>
    <cellStyle name="Normal 95 22 3 2 2" xfId="34407" xr:uid="{00000000-0005-0000-0000-0000E77E0000}"/>
    <cellStyle name="Normal 95 22 3 3" xfId="34406" xr:uid="{00000000-0005-0000-0000-0000E87E0000}"/>
    <cellStyle name="Normal 95 22 4" xfId="16921" xr:uid="{00000000-0005-0000-0000-0000E97E0000}"/>
    <cellStyle name="Normal 95 22 4 2" xfId="34408" xr:uid="{00000000-0005-0000-0000-0000EA7E0000}"/>
    <cellStyle name="Normal 95 22 5" xfId="34401" xr:uid="{00000000-0005-0000-0000-0000EB7E0000}"/>
    <cellStyle name="Normal 95 23" xfId="16922" xr:uid="{00000000-0005-0000-0000-0000EC7E0000}"/>
    <cellStyle name="Normal 95 23 2" xfId="16923" xr:uid="{00000000-0005-0000-0000-0000ED7E0000}"/>
    <cellStyle name="Normal 95 23 2 2" xfId="16924" xr:uid="{00000000-0005-0000-0000-0000EE7E0000}"/>
    <cellStyle name="Normal 95 23 2 2 2" xfId="34411" xr:uid="{00000000-0005-0000-0000-0000EF7E0000}"/>
    <cellStyle name="Normal 95 23 2 3" xfId="34410" xr:uid="{00000000-0005-0000-0000-0000F07E0000}"/>
    <cellStyle name="Normal 95 23 3" xfId="16925" xr:uid="{00000000-0005-0000-0000-0000F17E0000}"/>
    <cellStyle name="Normal 95 23 3 2" xfId="34412" xr:uid="{00000000-0005-0000-0000-0000F27E0000}"/>
    <cellStyle name="Normal 95 23 4" xfId="34409" xr:uid="{00000000-0005-0000-0000-0000F37E0000}"/>
    <cellStyle name="Normal 95 24" xfId="16926" xr:uid="{00000000-0005-0000-0000-0000F47E0000}"/>
    <cellStyle name="Normal 95 24 2" xfId="16927" xr:uid="{00000000-0005-0000-0000-0000F57E0000}"/>
    <cellStyle name="Normal 95 24 2 2" xfId="34414" xr:uid="{00000000-0005-0000-0000-0000F67E0000}"/>
    <cellStyle name="Normal 95 24 3" xfId="34413" xr:uid="{00000000-0005-0000-0000-0000F77E0000}"/>
    <cellStyle name="Normal 95 25" xfId="16928" xr:uid="{00000000-0005-0000-0000-0000F87E0000}"/>
    <cellStyle name="Normal 95 25 2" xfId="34415" xr:uid="{00000000-0005-0000-0000-0000F97E0000}"/>
    <cellStyle name="Normal 95 26" xfId="34296" xr:uid="{00000000-0005-0000-0000-0000FA7E0000}"/>
    <cellStyle name="Normal 95 3" xfId="16929" xr:uid="{00000000-0005-0000-0000-0000FB7E0000}"/>
    <cellStyle name="Normal 95 3 2" xfId="16930" xr:uid="{00000000-0005-0000-0000-0000FC7E0000}"/>
    <cellStyle name="Normal 95 3 2 2" xfId="16931" xr:uid="{00000000-0005-0000-0000-0000FD7E0000}"/>
    <cellStyle name="Normal 95 3 2 2 2" xfId="16932" xr:uid="{00000000-0005-0000-0000-0000FE7E0000}"/>
    <cellStyle name="Normal 95 3 2 2 2 2" xfId="34419" xr:uid="{00000000-0005-0000-0000-0000FF7E0000}"/>
    <cellStyle name="Normal 95 3 2 2 3" xfId="34418" xr:uid="{00000000-0005-0000-0000-0000007F0000}"/>
    <cellStyle name="Normal 95 3 2 3" xfId="16933" xr:uid="{00000000-0005-0000-0000-0000017F0000}"/>
    <cellStyle name="Normal 95 3 2 3 2" xfId="34420" xr:uid="{00000000-0005-0000-0000-0000027F0000}"/>
    <cellStyle name="Normal 95 3 2 4" xfId="34417" xr:uid="{00000000-0005-0000-0000-0000037F0000}"/>
    <cellStyle name="Normal 95 3 3" xfId="16934" xr:uid="{00000000-0005-0000-0000-0000047F0000}"/>
    <cellStyle name="Normal 95 3 3 2" xfId="16935" xr:uid="{00000000-0005-0000-0000-0000057F0000}"/>
    <cellStyle name="Normal 95 3 3 2 2" xfId="34422" xr:uid="{00000000-0005-0000-0000-0000067F0000}"/>
    <cellStyle name="Normal 95 3 3 3" xfId="34421" xr:uid="{00000000-0005-0000-0000-0000077F0000}"/>
    <cellStyle name="Normal 95 3 4" xfId="16936" xr:uid="{00000000-0005-0000-0000-0000087F0000}"/>
    <cellStyle name="Normal 95 3 4 2" xfId="34423" xr:uid="{00000000-0005-0000-0000-0000097F0000}"/>
    <cellStyle name="Normal 95 3 5" xfId="34416" xr:uid="{00000000-0005-0000-0000-00000A7F0000}"/>
    <cellStyle name="Normal 95 4" xfId="16937" xr:uid="{00000000-0005-0000-0000-00000B7F0000}"/>
    <cellStyle name="Normal 95 4 2" xfId="16938" xr:uid="{00000000-0005-0000-0000-00000C7F0000}"/>
    <cellStyle name="Normal 95 4 2 2" xfId="16939" xr:uid="{00000000-0005-0000-0000-00000D7F0000}"/>
    <cellStyle name="Normal 95 4 2 2 2" xfId="16940" xr:uid="{00000000-0005-0000-0000-00000E7F0000}"/>
    <cellStyle name="Normal 95 4 2 2 2 2" xfId="34427" xr:uid="{00000000-0005-0000-0000-00000F7F0000}"/>
    <cellStyle name="Normal 95 4 2 2 3" xfId="34426" xr:uid="{00000000-0005-0000-0000-0000107F0000}"/>
    <cellStyle name="Normal 95 4 2 3" xfId="16941" xr:uid="{00000000-0005-0000-0000-0000117F0000}"/>
    <cellStyle name="Normal 95 4 2 3 2" xfId="34428" xr:uid="{00000000-0005-0000-0000-0000127F0000}"/>
    <cellStyle name="Normal 95 4 2 4" xfId="34425" xr:uid="{00000000-0005-0000-0000-0000137F0000}"/>
    <cellStyle name="Normal 95 4 3" xfId="16942" xr:uid="{00000000-0005-0000-0000-0000147F0000}"/>
    <cellStyle name="Normal 95 4 3 2" xfId="16943" xr:uid="{00000000-0005-0000-0000-0000157F0000}"/>
    <cellStyle name="Normal 95 4 3 2 2" xfId="34430" xr:uid="{00000000-0005-0000-0000-0000167F0000}"/>
    <cellStyle name="Normal 95 4 3 3" xfId="34429" xr:uid="{00000000-0005-0000-0000-0000177F0000}"/>
    <cellStyle name="Normal 95 4 4" xfId="16944" xr:uid="{00000000-0005-0000-0000-0000187F0000}"/>
    <cellStyle name="Normal 95 4 4 2" xfId="34431" xr:uid="{00000000-0005-0000-0000-0000197F0000}"/>
    <cellStyle name="Normal 95 4 5" xfId="34424" xr:uid="{00000000-0005-0000-0000-00001A7F0000}"/>
    <cellStyle name="Normal 95 5" xfId="16945" xr:uid="{00000000-0005-0000-0000-00001B7F0000}"/>
    <cellStyle name="Normal 95 5 2" xfId="16946" xr:uid="{00000000-0005-0000-0000-00001C7F0000}"/>
    <cellStyle name="Normal 95 5 2 2" xfId="16947" xr:uid="{00000000-0005-0000-0000-00001D7F0000}"/>
    <cellStyle name="Normal 95 5 2 2 2" xfId="16948" xr:uid="{00000000-0005-0000-0000-00001E7F0000}"/>
    <cellStyle name="Normal 95 5 2 2 2 2" xfId="34435" xr:uid="{00000000-0005-0000-0000-00001F7F0000}"/>
    <cellStyle name="Normal 95 5 2 2 3" xfId="34434" xr:uid="{00000000-0005-0000-0000-0000207F0000}"/>
    <cellStyle name="Normal 95 5 2 3" xfId="16949" xr:uid="{00000000-0005-0000-0000-0000217F0000}"/>
    <cellStyle name="Normal 95 5 2 3 2" xfId="34436" xr:uid="{00000000-0005-0000-0000-0000227F0000}"/>
    <cellStyle name="Normal 95 5 2 4" xfId="34433" xr:uid="{00000000-0005-0000-0000-0000237F0000}"/>
    <cellStyle name="Normal 95 5 3" xfId="16950" xr:uid="{00000000-0005-0000-0000-0000247F0000}"/>
    <cellStyle name="Normal 95 5 3 2" xfId="16951" xr:uid="{00000000-0005-0000-0000-0000257F0000}"/>
    <cellStyle name="Normal 95 5 3 2 2" xfId="34438" xr:uid="{00000000-0005-0000-0000-0000267F0000}"/>
    <cellStyle name="Normal 95 5 3 3" xfId="34437" xr:uid="{00000000-0005-0000-0000-0000277F0000}"/>
    <cellStyle name="Normal 95 5 4" xfId="16952" xr:uid="{00000000-0005-0000-0000-0000287F0000}"/>
    <cellStyle name="Normal 95 5 4 2" xfId="34439" xr:uid="{00000000-0005-0000-0000-0000297F0000}"/>
    <cellStyle name="Normal 95 5 5" xfId="34432" xr:uid="{00000000-0005-0000-0000-00002A7F0000}"/>
    <cellStyle name="Normal 95 6" xfId="16953" xr:uid="{00000000-0005-0000-0000-00002B7F0000}"/>
    <cellStyle name="Normal 95 6 2" xfId="16954" xr:uid="{00000000-0005-0000-0000-00002C7F0000}"/>
    <cellStyle name="Normal 95 6 2 2" xfId="16955" xr:uid="{00000000-0005-0000-0000-00002D7F0000}"/>
    <cellStyle name="Normal 95 6 2 2 2" xfId="16956" xr:uid="{00000000-0005-0000-0000-00002E7F0000}"/>
    <cellStyle name="Normal 95 6 2 2 2 2" xfId="34443" xr:uid="{00000000-0005-0000-0000-00002F7F0000}"/>
    <cellStyle name="Normal 95 6 2 2 3" xfId="34442" xr:uid="{00000000-0005-0000-0000-0000307F0000}"/>
    <cellStyle name="Normal 95 6 2 3" xfId="16957" xr:uid="{00000000-0005-0000-0000-0000317F0000}"/>
    <cellStyle name="Normal 95 6 2 3 2" xfId="34444" xr:uid="{00000000-0005-0000-0000-0000327F0000}"/>
    <cellStyle name="Normal 95 6 2 4" xfId="34441" xr:uid="{00000000-0005-0000-0000-0000337F0000}"/>
    <cellStyle name="Normal 95 6 3" xfId="16958" xr:uid="{00000000-0005-0000-0000-0000347F0000}"/>
    <cellStyle name="Normal 95 6 3 2" xfId="16959" xr:uid="{00000000-0005-0000-0000-0000357F0000}"/>
    <cellStyle name="Normal 95 6 3 2 2" xfId="34446" xr:uid="{00000000-0005-0000-0000-0000367F0000}"/>
    <cellStyle name="Normal 95 6 3 3" xfId="34445" xr:uid="{00000000-0005-0000-0000-0000377F0000}"/>
    <cellStyle name="Normal 95 6 4" xfId="16960" xr:uid="{00000000-0005-0000-0000-0000387F0000}"/>
    <cellStyle name="Normal 95 6 4 2" xfId="34447" xr:uid="{00000000-0005-0000-0000-0000397F0000}"/>
    <cellStyle name="Normal 95 6 5" xfId="34440" xr:uid="{00000000-0005-0000-0000-00003A7F0000}"/>
    <cellStyle name="Normal 95 7" xfId="16961" xr:uid="{00000000-0005-0000-0000-00003B7F0000}"/>
    <cellStyle name="Normal 95 7 2" xfId="16962" xr:uid="{00000000-0005-0000-0000-00003C7F0000}"/>
    <cellStyle name="Normal 95 7 2 2" xfId="16963" xr:uid="{00000000-0005-0000-0000-00003D7F0000}"/>
    <cellStyle name="Normal 95 7 2 2 2" xfId="16964" xr:uid="{00000000-0005-0000-0000-00003E7F0000}"/>
    <cellStyle name="Normal 95 7 2 2 2 2" xfId="34451" xr:uid="{00000000-0005-0000-0000-00003F7F0000}"/>
    <cellStyle name="Normal 95 7 2 2 3" xfId="34450" xr:uid="{00000000-0005-0000-0000-0000407F0000}"/>
    <cellStyle name="Normal 95 7 2 3" xfId="16965" xr:uid="{00000000-0005-0000-0000-0000417F0000}"/>
    <cellStyle name="Normal 95 7 2 3 2" xfId="34452" xr:uid="{00000000-0005-0000-0000-0000427F0000}"/>
    <cellStyle name="Normal 95 7 2 4" xfId="34449" xr:uid="{00000000-0005-0000-0000-0000437F0000}"/>
    <cellStyle name="Normal 95 7 3" xfId="16966" xr:uid="{00000000-0005-0000-0000-0000447F0000}"/>
    <cellStyle name="Normal 95 7 3 2" xfId="16967" xr:uid="{00000000-0005-0000-0000-0000457F0000}"/>
    <cellStyle name="Normal 95 7 3 2 2" xfId="34454" xr:uid="{00000000-0005-0000-0000-0000467F0000}"/>
    <cellStyle name="Normal 95 7 3 3" xfId="34453" xr:uid="{00000000-0005-0000-0000-0000477F0000}"/>
    <cellStyle name="Normal 95 7 4" xfId="16968" xr:uid="{00000000-0005-0000-0000-0000487F0000}"/>
    <cellStyle name="Normal 95 7 4 2" xfId="34455" xr:uid="{00000000-0005-0000-0000-0000497F0000}"/>
    <cellStyle name="Normal 95 7 5" xfId="34448" xr:uid="{00000000-0005-0000-0000-00004A7F0000}"/>
    <cellStyle name="Normal 95 8" xfId="16969" xr:uid="{00000000-0005-0000-0000-00004B7F0000}"/>
    <cellStyle name="Normal 95 8 2" xfId="16970" xr:uid="{00000000-0005-0000-0000-00004C7F0000}"/>
    <cellStyle name="Normal 95 8 2 2" xfId="16971" xr:uid="{00000000-0005-0000-0000-00004D7F0000}"/>
    <cellStyle name="Normal 95 8 2 2 2" xfId="16972" xr:uid="{00000000-0005-0000-0000-00004E7F0000}"/>
    <cellStyle name="Normal 95 8 2 2 2 2" xfId="34459" xr:uid="{00000000-0005-0000-0000-00004F7F0000}"/>
    <cellStyle name="Normal 95 8 2 2 3" xfId="34458" xr:uid="{00000000-0005-0000-0000-0000507F0000}"/>
    <cellStyle name="Normal 95 8 2 3" xfId="16973" xr:uid="{00000000-0005-0000-0000-0000517F0000}"/>
    <cellStyle name="Normal 95 8 2 3 2" xfId="34460" xr:uid="{00000000-0005-0000-0000-0000527F0000}"/>
    <cellStyle name="Normal 95 8 2 4" xfId="34457" xr:uid="{00000000-0005-0000-0000-0000537F0000}"/>
    <cellStyle name="Normal 95 8 3" xfId="16974" xr:uid="{00000000-0005-0000-0000-0000547F0000}"/>
    <cellStyle name="Normal 95 8 3 2" xfId="16975" xr:uid="{00000000-0005-0000-0000-0000557F0000}"/>
    <cellStyle name="Normal 95 8 3 2 2" xfId="34462" xr:uid="{00000000-0005-0000-0000-0000567F0000}"/>
    <cellStyle name="Normal 95 8 3 3" xfId="34461" xr:uid="{00000000-0005-0000-0000-0000577F0000}"/>
    <cellStyle name="Normal 95 8 4" xfId="16976" xr:uid="{00000000-0005-0000-0000-0000587F0000}"/>
    <cellStyle name="Normal 95 8 4 2" xfId="34463" xr:uid="{00000000-0005-0000-0000-0000597F0000}"/>
    <cellStyle name="Normal 95 8 5" xfId="34456" xr:uid="{00000000-0005-0000-0000-00005A7F0000}"/>
    <cellStyle name="Normal 95 9" xfId="16977" xr:uid="{00000000-0005-0000-0000-00005B7F0000}"/>
    <cellStyle name="Normal 95 9 2" xfId="16978" xr:uid="{00000000-0005-0000-0000-00005C7F0000}"/>
    <cellStyle name="Normal 95 9 2 2" xfId="16979" xr:uid="{00000000-0005-0000-0000-00005D7F0000}"/>
    <cellStyle name="Normal 95 9 2 2 2" xfId="16980" xr:uid="{00000000-0005-0000-0000-00005E7F0000}"/>
    <cellStyle name="Normal 95 9 2 2 2 2" xfId="34467" xr:uid="{00000000-0005-0000-0000-00005F7F0000}"/>
    <cellStyle name="Normal 95 9 2 2 3" xfId="34466" xr:uid="{00000000-0005-0000-0000-0000607F0000}"/>
    <cellStyle name="Normal 95 9 2 3" xfId="16981" xr:uid="{00000000-0005-0000-0000-0000617F0000}"/>
    <cellStyle name="Normal 95 9 2 3 2" xfId="34468" xr:uid="{00000000-0005-0000-0000-0000627F0000}"/>
    <cellStyle name="Normal 95 9 2 4" xfId="34465" xr:uid="{00000000-0005-0000-0000-0000637F0000}"/>
    <cellStyle name="Normal 95 9 3" xfId="16982" xr:uid="{00000000-0005-0000-0000-0000647F0000}"/>
    <cellStyle name="Normal 95 9 3 2" xfId="16983" xr:uid="{00000000-0005-0000-0000-0000657F0000}"/>
    <cellStyle name="Normal 95 9 3 2 2" xfId="34470" xr:uid="{00000000-0005-0000-0000-0000667F0000}"/>
    <cellStyle name="Normal 95 9 3 3" xfId="34469" xr:uid="{00000000-0005-0000-0000-0000677F0000}"/>
    <cellStyle name="Normal 95 9 4" xfId="16984" xr:uid="{00000000-0005-0000-0000-0000687F0000}"/>
    <cellStyle name="Normal 95 9 4 2" xfId="34471" xr:uid="{00000000-0005-0000-0000-0000697F0000}"/>
    <cellStyle name="Normal 95 9 5" xfId="34464" xr:uid="{00000000-0005-0000-0000-00006A7F0000}"/>
    <cellStyle name="Normal 96" xfId="16985" xr:uid="{00000000-0005-0000-0000-00006B7F0000}"/>
    <cellStyle name="Normal 96 10" xfId="16986" xr:uid="{00000000-0005-0000-0000-00006C7F0000}"/>
    <cellStyle name="Normal 96 10 2" xfId="16987" xr:uid="{00000000-0005-0000-0000-00006D7F0000}"/>
    <cellStyle name="Normal 96 10 2 2" xfId="16988" xr:uid="{00000000-0005-0000-0000-00006E7F0000}"/>
    <cellStyle name="Normal 96 10 2 2 2" xfId="16989" xr:uid="{00000000-0005-0000-0000-00006F7F0000}"/>
    <cellStyle name="Normal 96 10 2 2 2 2" xfId="34476" xr:uid="{00000000-0005-0000-0000-0000707F0000}"/>
    <cellStyle name="Normal 96 10 2 2 3" xfId="34475" xr:uid="{00000000-0005-0000-0000-0000717F0000}"/>
    <cellStyle name="Normal 96 10 2 3" xfId="16990" xr:uid="{00000000-0005-0000-0000-0000727F0000}"/>
    <cellStyle name="Normal 96 10 2 3 2" xfId="34477" xr:uid="{00000000-0005-0000-0000-0000737F0000}"/>
    <cellStyle name="Normal 96 10 2 4" xfId="34474" xr:uid="{00000000-0005-0000-0000-0000747F0000}"/>
    <cellStyle name="Normal 96 10 3" xfId="16991" xr:uid="{00000000-0005-0000-0000-0000757F0000}"/>
    <cellStyle name="Normal 96 10 3 2" xfId="16992" xr:uid="{00000000-0005-0000-0000-0000767F0000}"/>
    <cellStyle name="Normal 96 10 3 2 2" xfId="34479" xr:uid="{00000000-0005-0000-0000-0000777F0000}"/>
    <cellStyle name="Normal 96 10 3 3" xfId="34478" xr:uid="{00000000-0005-0000-0000-0000787F0000}"/>
    <cellStyle name="Normal 96 10 4" xfId="16993" xr:uid="{00000000-0005-0000-0000-0000797F0000}"/>
    <cellStyle name="Normal 96 10 4 2" xfId="34480" xr:uid="{00000000-0005-0000-0000-00007A7F0000}"/>
    <cellStyle name="Normal 96 10 5" xfId="34473" xr:uid="{00000000-0005-0000-0000-00007B7F0000}"/>
    <cellStyle name="Normal 96 11" xfId="16994" xr:uid="{00000000-0005-0000-0000-00007C7F0000}"/>
    <cellStyle name="Normal 96 11 2" xfId="16995" xr:uid="{00000000-0005-0000-0000-00007D7F0000}"/>
    <cellStyle name="Normal 96 11 2 2" xfId="16996" xr:uid="{00000000-0005-0000-0000-00007E7F0000}"/>
    <cellStyle name="Normal 96 11 2 2 2" xfId="16997" xr:uid="{00000000-0005-0000-0000-00007F7F0000}"/>
    <cellStyle name="Normal 96 11 2 2 2 2" xfId="34484" xr:uid="{00000000-0005-0000-0000-0000807F0000}"/>
    <cellStyle name="Normal 96 11 2 2 3" xfId="34483" xr:uid="{00000000-0005-0000-0000-0000817F0000}"/>
    <cellStyle name="Normal 96 11 2 3" xfId="16998" xr:uid="{00000000-0005-0000-0000-0000827F0000}"/>
    <cellStyle name="Normal 96 11 2 3 2" xfId="34485" xr:uid="{00000000-0005-0000-0000-0000837F0000}"/>
    <cellStyle name="Normal 96 11 2 4" xfId="34482" xr:uid="{00000000-0005-0000-0000-0000847F0000}"/>
    <cellStyle name="Normal 96 11 3" xfId="16999" xr:uid="{00000000-0005-0000-0000-0000857F0000}"/>
    <cellStyle name="Normal 96 11 3 2" xfId="17000" xr:uid="{00000000-0005-0000-0000-0000867F0000}"/>
    <cellStyle name="Normal 96 11 3 2 2" xfId="34487" xr:uid="{00000000-0005-0000-0000-0000877F0000}"/>
    <cellStyle name="Normal 96 11 3 3" xfId="34486" xr:uid="{00000000-0005-0000-0000-0000887F0000}"/>
    <cellStyle name="Normal 96 11 4" xfId="17001" xr:uid="{00000000-0005-0000-0000-0000897F0000}"/>
    <cellStyle name="Normal 96 11 4 2" xfId="34488" xr:uid="{00000000-0005-0000-0000-00008A7F0000}"/>
    <cellStyle name="Normal 96 11 5" xfId="34481" xr:uid="{00000000-0005-0000-0000-00008B7F0000}"/>
    <cellStyle name="Normal 96 12" xfId="17002" xr:uid="{00000000-0005-0000-0000-00008C7F0000}"/>
    <cellStyle name="Normal 96 12 2" xfId="17003" xr:uid="{00000000-0005-0000-0000-00008D7F0000}"/>
    <cellStyle name="Normal 96 12 2 2" xfId="17004" xr:uid="{00000000-0005-0000-0000-00008E7F0000}"/>
    <cellStyle name="Normal 96 12 2 2 2" xfId="17005" xr:uid="{00000000-0005-0000-0000-00008F7F0000}"/>
    <cellStyle name="Normal 96 12 2 2 2 2" xfId="34492" xr:uid="{00000000-0005-0000-0000-0000907F0000}"/>
    <cellStyle name="Normal 96 12 2 2 3" xfId="34491" xr:uid="{00000000-0005-0000-0000-0000917F0000}"/>
    <cellStyle name="Normal 96 12 2 3" xfId="17006" xr:uid="{00000000-0005-0000-0000-0000927F0000}"/>
    <cellStyle name="Normal 96 12 2 3 2" xfId="34493" xr:uid="{00000000-0005-0000-0000-0000937F0000}"/>
    <cellStyle name="Normal 96 12 2 4" xfId="34490" xr:uid="{00000000-0005-0000-0000-0000947F0000}"/>
    <cellStyle name="Normal 96 12 3" xfId="17007" xr:uid="{00000000-0005-0000-0000-0000957F0000}"/>
    <cellStyle name="Normal 96 12 3 2" xfId="17008" xr:uid="{00000000-0005-0000-0000-0000967F0000}"/>
    <cellStyle name="Normal 96 12 3 2 2" xfId="34495" xr:uid="{00000000-0005-0000-0000-0000977F0000}"/>
    <cellStyle name="Normal 96 12 3 3" xfId="34494" xr:uid="{00000000-0005-0000-0000-0000987F0000}"/>
    <cellStyle name="Normal 96 12 4" xfId="17009" xr:uid="{00000000-0005-0000-0000-0000997F0000}"/>
    <cellStyle name="Normal 96 12 4 2" xfId="34496" xr:uid="{00000000-0005-0000-0000-00009A7F0000}"/>
    <cellStyle name="Normal 96 12 5" xfId="34489" xr:uid="{00000000-0005-0000-0000-00009B7F0000}"/>
    <cellStyle name="Normal 96 13" xfId="17010" xr:uid="{00000000-0005-0000-0000-00009C7F0000}"/>
    <cellStyle name="Normal 96 13 2" xfId="17011" xr:uid="{00000000-0005-0000-0000-00009D7F0000}"/>
    <cellStyle name="Normal 96 13 2 2" xfId="17012" xr:uid="{00000000-0005-0000-0000-00009E7F0000}"/>
    <cellStyle name="Normal 96 13 2 2 2" xfId="17013" xr:uid="{00000000-0005-0000-0000-00009F7F0000}"/>
    <cellStyle name="Normal 96 13 2 2 2 2" xfId="34500" xr:uid="{00000000-0005-0000-0000-0000A07F0000}"/>
    <cellStyle name="Normal 96 13 2 2 3" xfId="34499" xr:uid="{00000000-0005-0000-0000-0000A17F0000}"/>
    <cellStyle name="Normal 96 13 2 3" xfId="17014" xr:uid="{00000000-0005-0000-0000-0000A27F0000}"/>
    <cellStyle name="Normal 96 13 2 3 2" xfId="34501" xr:uid="{00000000-0005-0000-0000-0000A37F0000}"/>
    <cellStyle name="Normal 96 13 2 4" xfId="34498" xr:uid="{00000000-0005-0000-0000-0000A47F0000}"/>
    <cellStyle name="Normal 96 13 3" xfId="17015" xr:uid="{00000000-0005-0000-0000-0000A57F0000}"/>
    <cellStyle name="Normal 96 13 3 2" xfId="17016" xr:uid="{00000000-0005-0000-0000-0000A67F0000}"/>
    <cellStyle name="Normal 96 13 3 2 2" xfId="34503" xr:uid="{00000000-0005-0000-0000-0000A77F0000}"/>
    <cellStyle name="Normal 96 13 3 3" xfId="34502" xr:uid="{00000000-0005-0000-0000-0000A87F0000}"/>
    <cellStyle name="Normal 96 13 4" xfId="17017" xr:uid="{00000000-0005-0000-0000-0000A97F0000}"/>
    <cellStyle name="Normal 96 13 4 2" xfId="34504" xr:uid="{00000000-0005-0000-0000-0000AA7F0000}"/>
    <cellStyle name="Normal 96 13 5" xfId="34497" xr:uid="{00000000-0005-0000-0000-0000AB7F0000}"/>
    <cellStyle name="Normal 96 14" xfId="17018" xr:uid="{00000000-0005-0000-0000-0000AC7F0000}"/>
    <cellStyle name="Normal 96 14 2" xfId="17019" xr:uid="{00000000-0005-0000-0000-0000AD7F0000}"/>
    <cellStyle name="Normal 96 14 2 2" xfId="17020" xr:uid="{00000000-0005-0000-0000-0000AE7F0000}"/>
    <cellStyle name="Normal 96 14 2 2 2" xfId="17021" xr:uid="{00000000-0005-0000-0000-0000AF7F0000}"/>
    <cellStyle name="Normal 96 14 2 2 2 2" xfId="34508" xr:uid="{00000000-0005-0000-0000-0000B07F0000}"/>
    <cellStyle name="Normal 96 14 2 2 3" xfId="34507" xr:uid="{00000000-0005-0000-0000-0000B17F0000}"/>
    <cellStyle name="Normal 96 14 2 3" xfId="17022" xr:uid="{00000000-0005-0000-0000-0000B27F0000}"/>
    <cellStyle name="Normal 96 14 2 3 2" xfId="34509" xr:uid="{00000000-0005-0000-0000-0000B37F0000}"/>
    <cellStyle name="Normal 96 14 2 4" xfId="34506" xr:uid="{00000000-0005-0000-0000-0000B47F0000}"/>
    <cellStyle name="Normal 96 14 3" xfId="17023" xr:uid="{00000000-0005-0000-0000-0000B57F0000}"/>
    <cellStyle name="Normal 96 14 3 2" xfId="17024" xr:uid="{00000000-0005-0000-0000-0000B67F0000}"/>
    <cellStyle name="Normal 96 14 3 2 2" xfId="34511" xr:uid="{00000000-0005-0000-0000-0000B77F0000}"/>
    <cellStyle name="Normal 96 14 3 3" xfId="34510" xr:uid="{00000000-0005-0000-0000-0000B87F0000}"/>
    <cellStyle name="Normal 96 14 4" xfId="17025" xr:uid="{00000000-0005-0000-0000-0000B97F0000}"/>
    <cellStyle name="Normal 96 14 4 2" xfId="34512" xr:uid="{00000000-0005-0000-0000-0000BA7F0000}"/>
    <cellStyle name="Normal 96 14 5" xfId="34505" xr:uid="{00000000-0005-0000-0000-0000BB7F0000}"/>
    <cellStyle name="Normal 96 15" xfId="17026" xr:uid="{00000000-0005-0000-0000-0000BC7F0000}"/>
    <cellStyle name="Normal 96 15 2" xfId="17027" xr:uid="{00000000-0005-0000-0000-0000BD7F0000}"/>
    <cellStyle name="Normal 96 15 2 2" xfId="17028" xr:uid="{00000000-0005-0000-0000-0000BE7F0000}"/>
    <cellStyle name="Normal 96 15 2 2 2" xfId="17029" xr:uid="{00000000-0005-0000-0000-0000BF7F0000}"/>
    <cellStyle name="Normal 96 15 2 2 2 2" xfId="34516" xr:uid="{00000000-0005-0000-0000-0000C07F0000}"/>
    <cellStyle name="Normal 96 15 2 2 3" xfId="34515" xr:uid="{00000000-0005-0000-0000-0000C17F0000}"/>
    <cellStyle name="Normal 96 15 2 3" xfId="17030" xr:uid="{00000000-0005-0000-0000-0000C27F0000}"/>
    <cellStyle name="Normal 96 15 2 3 2" xfId="34517" xr:uid="{00000000-0005-0000-0000-0000C37F0000}"/>
    <cellStyle name="Normal 96 15 2 4" xfId="34514" xr:uid="{00000000-0005-0000-0000-0000C47F0000}"/>
    <cellStyle name="Normal 96 15 3" xfId="17031" xr:uid="{00000000-0005-0000-0000-0000C57F0000}"/>
    <cellStyle name="Normal 96 15 3 2" xfId="17032" xr:uid="{00000000-0005-0000-0000-0000C67F0000}"/>
    <cellStyle name="Normal 96 15 3 2 2" xfId="34519" xr:uid="{00000000-0005-0000-0000-0000C77F0000}"/>
    <cellStyle name="Normal 96 15 3 3" xfId="34518" xr:uid="{00000000-0005-0000-0000-0000C87F0000}"/>
    <cellStyle name="Normal 96 15 4" xfId="17033" xr:uid="{00000000-0005-0000-0000-0000C97F0000}"/>
    <cellStyle name="Normal 96 15 4 2" xfId="34520" xr:uid="{00000000-0005-0000-0000-0000CA7F0000}"/>
    <cellStyle name="Normal 96 15 5" xfId="34513" xr:uid="{00000000-0005-0000-0000-0000CB7F0000}"/>
    <cellStyle name="Normal 96 16" xfId="17034" xr:uid="{00000000-0005-0000-0000-0000CC7F0000}"/>
    <cellStyle name="Normal 96 16 2" xfId="17035" xr:uid="{00000000-0005-0000-0000-0000CD7F0000}"/>
    <cellStyle name="Normal 96 16 2 2" xfId="17036" xr:uid="{00000000-0005-0000-0000-0000CE7F0000}"/>
    <cellStyle name="Normal 96 16 2 2 2" xfId="17037" xr:uid="{00000000-0005-0000-0000-0000CF7F0000}"/>
    <cellStyle name="Normal 96 16 2 2 2 2" xfId="34524" xr:uid="{00000000-0005-0000-0000-0000D07F0000}"/>
    <cellStyle name="Normal 96 16 2 2 3" xfId="34523" xr:uid="{00000000-0005-0000-0000-0000D17F0000}"/>
    <cellStyle name="Normal 96 16 2 3" xfId="17038" xr:uid="{00000000-0005-0000-0000-0000D27F0000}"/>
    <cellStyle name="Normal 96 16 2 3 2" xfId="34525" xr:uid="{00000000-0005-0000-0000-0000D37F0000}"/>
    <cellStyle name="Normal 96 16 2 4" xfId="34522" xr:uid="{00000000-0005-0000-0000-0000D47F0000}"/>
    <cellStyle name="Normal 96 16 3" xfId="17039" xr:uid="{00000000-0005-0000-0000-0000D57F0000}"/>
    <cellStyle name="Normal 96 16 3 2" xfId="17040" xr:uid="{00000000-0005-0000-0000-0000D67F0000}"/>
    <cellStyle name="Normal 96 16 3 2 2" xfId="34527" xr:uid="{00000000-0005-0000-0000-0000D77F0000}"/>
    <cellStyle name="Normal 96 16 3 3" xfId="34526" xr:uid="{00000000-0005-0000-0000-0000D87F0000}"/>
    <cellStyle name="Normal 96 16 4" xfId="17041" xr:uid="{00000000-0005-0000-0000-0000D97F0000}"/>
    <cellStyle name="Normal 96 16 4 2" xfId="34528" xr:uid="{00000000-0005-0000-0000-0000DA7F0000}"/>
    <cellStyle name="Normal 96 16 5" xfId="34521" xr:uid="{00000000-0005-0000-0000-0000DB7F0000}"/>
    <cellStyle name="Normal 96 17" xfId="17042" xr:uid="{00000000-0005-0000-0000-0000DC7F0000}"/>
    <cellStyle name="Normal 96 17 2" xfId="17043" xr:uid="{00000000-0005-0000-0000-0000DD7F0000}"/>
    <cellStyle name="Normal 96 17 2 2" xfId="17044" xr:uid="{00000000-0005-0000-0000-0000DE7F0000}"/>
    <cellStyle name="Normal 96 17 2 2 2" xfId="17045" xr:uid="{00000000-0005-0000-0000-0000DF7F0000}"/>
    <cellStyle name="Normal 96 17 2 2 2 2" xfId="34532" xr:uid="{00000000-0005-0000-0000-0000E07F0000}"/>
    <cellStyle name="Normal 96 17 2 2 3" xfId="34531" xr:uid="{00000000-0005-0000-0000-0000E17F0000}"/>
    <cellStyle name="Normal 96 17 2 3" xfId="17046" xr:uid="{00000000-0005-0000-0000-0000E27F0000}"/>
    <cellStyle name="Normal 96 17 2 3 2" xfId="34533" xr:uid="{00000000-0005-0000-0000-0000E37F0000}"/>
    <cellStyle name="Normal 96 17 2 4" xfId="34530" xr:uid="{00000000-0005-0000-0000-0000E47F0000}"/>
    <cellStyle name="Normal 96 17 3" xfId="17047" xr:uid="{00000000-0005-0000-0000-0000E57F0000}"/>
    <cellStyle name="Normal 96 17 3 2" xfId="17048" xr:uid="{00000000-0005-0000-0000-0000E67F0000}"/>
    <cellStyle name="Normal 96 17 3 2 2" xfId="34535" xr:uid="{00000000-0005-0000-0000-0000E77F0000}"/>
    <cellStyle name="Normal 96 17 3 3" xfId="34534" xr:uid="{00000000-0005-0000-0000-0000E87F0000}"/>
    <cellStyle name="Normal 96 17 4" xfId="17049" xr:uid="{00000000-0005-0000-0000-0000E97F0000}"/>
    <cellStyle name="Normal 96 17 4 2" xfId="34536" xr:uid="{00000000-0005-0000-0000-0000EA7F0000}"/>
    <cellStyle name="Normal 96 17 5" xfId="34529" xr:uid="{00000000-0005-0000-0000-0000EB7F0000}"/>
    <cellStyle name="Normal 96 18" xfId="17050" xr:uid="{00000000-0005-0000-0000-0000EC7F0000}"/>
    <cellStyle name="Normal 96 18 2" xfId="17051" xr:uid="{00000000-0005-0000-0000-0000ED7F0000}"/>
    <cellStyle name="Normal 96 18 2 2" xfId="17052" xr:uid="{00000000-0005-0000-0000-0000EE7F0000}"/>
    <cellStyle name="Normal 96 18 2 2 2" xfId="17053" xr:uid="{00000000-0005-0000-0000-0000EF7F0000}"/>
    <cellStyle name="Normal 96 18 2 2 2 2" xfId="34540" xr:uid="{00000000-0005-0000-0000-0000F07F0000}"/>
    <cellStyle name="Normal 96 18 2 2 3" xfId="34539" xr:uid="{00000000-0005-0000-0000-0000F17F0000}"/>
    <cellStyle name="Normal 96 18 2 3" xfId="17054" xr:uid="{00000000-0005-0000-0000-0000F27F0000}"/>
    <cellStyle name="Normal 96 18 2 3 2" xfId="34541" xr:uid="{00000000-0005-0000-0000-0000F37F0000}"/>
    <cellStyle name="Normal 96 18 2 4" xfId="34538" xr:uid="{00000000-0005-0000-0000-0000F47F0000}"/>
    <cellStyle name="Normal 96 18 3" xfId="17055" xr:uid="{00000000-0005-0000-0000-0000F57F0000}"/>
    <cellStyle name="Normal 96 18 3 2" xfId="17056" xr:uid="{00000000-0005-0000-0000-0000F67F0000}"/>
    <cellStyle name="Normal 96 18 3 2 2" xfId="34543" xr:uid="{00000000-0005-0000-0000-0000F77F0000}"/>
    <cellStyle name="Normal 96 18 3 3" xfId="34542" xr:uid="{00000000-0005-0000-0000-0000F87F0000}"/>
    <cellStyle name="Normal 96 18 4" xfId="17057" xr:uid="{00000000-0005-0000-0000-0000F97F0000}"/>
    <cellStyle name="Normal 96 18 4 2" xfId="34544" xr:uid="{00000000-0005-0000-0000-0000FA7F0000}"/>
    <cellStyle name="Normal 96 18 5" xfId="34537" xr:uid="{00000000-0005-0000-0000-0000FB7F0000}"/>
    <cellStyle name="Normal 96 19" xfId="17058" xr:uid="{00000000-0005-0000-0000-0000FC7F0000}"/>
    <cellStyle name="Normal 96 19 2" xfId="17059" xr:uid="{00000000-0005-0000-0000-0000FD7F0000}"/>
    <cellStyle name="Normal 96 19 2 2" xfId="17060" xr:uid="{00000000-0005-0000-0000-0000FE7F0000}"/>
    <cellStyle name="Normal 96 19 2 2 2" xfId="17061" xr:uid="{00000000-0005-0000-0000-0000FF7F0000}"/>
    <cellStyle name="Normal 96 19 2 2 2 2" xfId="34548" xr:uid="{00000000-0005-0000-0000-000000800000}"/>
    <cellStyle name="Normal 96 19 2 2 3" xfId="34547" xr:uid="{00000000-0005-0000-0000-000001800000}"/>
    <cellStyle name="Normal 96 19 2 3" xfId="17062" xr:uid="{00000000-0005-0000-0000-000002800000}"/>
    <cellStyle name="Normal 96 19 2 3 2" xfId="34549" xr:uid="{00000000-0005-0000-0000-000003800000}"/>
    <cellStyle name="Normal 96 19 2 4" xfId="34546" xr:uid="{00000000-0005-0000-0000-000004800000}"/>
    <cellStyle name="Normal 96 19 3" xfId="17063" xr:uid="{00000000-0005-0000-0000-000005800000}"/>
    <cellStyle name="Normal 96 19 3 2" xfId="17064" xr:uid="{00000000-0005-0000-0000-000006800000}"/>
    <cellStyle name="Normal 96 19 3 2 2" xfId="34551" xr:uid="{00000000-0005-0000-0000-000007800000}"/>
    <cellStyle name="Normal 96 19 3 3" xfId="34550" xr:uid="{00000000-0005-0000-0000-000008800000}"/>
    <cellStyle name="Normal 96 19 4" xfId="17065" xr:uid="{00000000-0005-0000-0000-000009800000}"/>
    <cellStyle name="Normal 96 19 4 2" xfId="34552" xr:uid="{00000000-0005-0000-0000-00000A800000}"/>
    <cellStyle name="Normal 96 19 5" xfId="34545" xr:uid="{00000000-0005-0000-0000-00000B800000}"/>
    <cellStyle name="Normal 96 2" xfId="17066" xr:uid="{00000000-0005-0000-0000-00000C800000}"/>
    <cellStyle name="Normal 96 2 2" xfId="17067" xr:uid="{00000000-0005-0000-0000-00000D800000}"/>
    <cellStyle name="Normal 96 2 2 2" xfId="17068" xr:uid="{00000000-0005-0000-0000-00000E800000}"/>
    <cellStyle name="Normal 96 2 2 2 2" xfId="17069" xr:uid="{00000000-0005-0000-0000-00000F800000}"/>
    <cellStyle name="Normal 96 2 2 2 2 2" xfId="34556" xr:uid="{00000000-0005-0000-0000-000010800000}"/>
    <cellStyle name="Normal 96 2 2 2 3" xfId="34555" xr:uid="{00000000-0005-0000-0000-000011800000}"/>
    <cellStyle name="Normal 96 2 2 3" xfId="17070" xr:uid="{00000000-0005-0000-0000-000012800000}"/>
    <cellStyle name="Normal 96 2 2 3 2" xfId="34557" xr:uid="{00000000-0005-0000-0000-000013800000}"/>
    <cellStyle name="Normal 96 2 2 4" xfId="34554" xr:uid="{00000000-0005-0000-0000-000014800000}"/>
    <cellStyle name="Normal 96 2 3" xfId="17071" xr:uid="{00000000-0005-0000-0000-000015800000}"/>
    <cellStyle name="Normal 96 2 3 2" xfId="17072" xr:uid="{00000000-0005-0000-0000-000016800000}"/>
    <cellStyle name="Normal 96 2 3 2 2" xfId="34559" xr:uid="{00000000-0005-0000-0000-000017800000}"/>
    <cellStyle name="Normal 96 2 3 3" xfId="34558" xr:uid="{00000000-0005-0000-0000-000018800000}"/>
    <cellStyle name="Normal 96 2 4" xfId="17073" xr:uid="{00000000-0005-0000-0000-000019800000}"/>
    <cellStyle name="Normal 96 2 4 2" xfId="34560" xr:uid="{00000000-0005-0000-0000-00001A800000}"/>
    <cellStyle name="Normal 96 2 5" xfId="34553" xr:uid="{00000000-0005-0000-0000-00001B800000}"/>
    <cellStyle name="Normal 96 20" xfId="17074" xr:uid="{00000000-0005-0000-0000-00001C800000}"/>
    <cellStyle name="Normal 96 20 2" xfId="17075" xr:uid="{00000000-0005-0000-0000-00001D800000}"/>
    <cellStyle name="Normal 96 20 2 2" xfId="17076" xr:uid="{00000000-0005-0000-0000-00001E800000}"/>
    <cellStyle name="Normal 96 20 2 2 2" xfId="17077" xr:uid="{00000000-0005-0000-0000-00001F800000}"/>
    <cellStyle name="Normal 96 20 2 2 2 2" xfId="34564" xr:uid="{00000000-0005-0000-0000-000020800000}"/>
    <cellStyle name="Normal 96 20 2 2 3" xfId="34563" xr:uid="{00000000-0005-0000-0000-000021800000}"/>
    <cellStyle name="Normal 96 20 2 3" xfId="17078" xr:uid="{00000000-0005-0000-0000-000022800000}"/>
    <cellStyle name="Normal 96 20 2 3 2" xfId="34565" xr:uid="{00000000-0005-0000-0000-000023800000}"/>
    <cellStyle name="Normal 96 20 2 4" xfId="34562" xr:uid="{00000000-0005-0000-0000-000024800000}"/>
    <cellStyle name="Normal 96 20 3" xfId="17079" xr:uid="{00000000-0005-0000-0000-000025800000}"/>
    <cellStyle name="Normal 96 20 3 2" xfId="17080" xr:uid="{00000000-0005-0000-0000-000026800000}"/>
    <cellStyle name="Normal 96 20 3 2 2" xfId="34567" xr:uid="{00000000-0005-0000-0000-000027800000}"/>
    <cellStyle name="Normal 96 20 3 3" xfId="34566" xr:uid="{00000000-0005-0000-0000-000028800000}"/>
    <cellStyle name="Normal 96 20 4" xfId="17081" xr:uid="{00000000-0005-0000-0000-000029800000}"/>
    <cellStyle name="Normal 96 20 4 2" xfId="34568" xr:uid="{00000000-0005-0000-0000-00002A800000}"/>
    <cellStyle name="Normal 96 20 5" xfId="34561" xr:uid="{00000000-0005-0000-0000-00002B800000}"/>
    <cellStyle name="Normal 96 21" xfId="17082" xr:uid="{00000000-0005-0000-0000-00002C800000}"/>
    <cellStyle name="Normal 96 21 2" xfId="17083" xr:uid="{00000000-0005-0000-0000-00002D800000}"/>
    <cellStyle name="Normal 96 21 2 2" xfId="17084" xr:uid="{00000000-0005-0000-0000-00002E800000}"/>
    <cellStyle name="Normal 96 21 2 2 2" xfId="17085" xr:uid="{00000000-0005-0000-0000-00002F800000}"/>
    <cellStyle name="Normal 96 21 2 2 2 2" xfId="34572" xr:uid="{00000000-0005-0000-0000-000030800000}"/>
    <cellStyle name="Normal 96 21 2 2 3" xfId="34571" xr:uid="{00000000-0005-0000-0000-000031800000}"/>
    <cellStyle name="Normal 96 21 2 3" xfId="17086" xr:uid="{00000000-0005-0000-0000-000032800000}"/>
    <cellStyle name="Normal 96 21 2 3 2" xfId="34573" xr:uid="{00000000-0005-0000-0000-000033800000}"/>
    <cellStyle name="Normal 96 21 2 4" xfId="34570" xr:uid="{00000000-0005-0000-0000-000034800000}"/>
    <cellStyle name="Normal 96 21 3" xfId="17087" xr:uid="{00000000-0005-0000-0000-000035800000}"/>
    <cellStyle name="Normal 96 21 3 2" xfId="17088" xr:uid="{00000000-0005-0000-0000-000036800000}"/>
    <cellStyle name="Normal 96 21 3 2 2" xfId="34575" xr:uid="{00000000-0005-0000-0000-000037800000}"/>
    <cellStyle name="Normal 96 21 3 3" xfId="34574" xr:uid="{00000000-0005-0000-0000-000038800000}"/>
    <cellStyle name="Normal 96 21 4" xfId="17089" xr:uid="{00000000-0005-0000-0000-000039800000}"/>
    <cellStyle name="Normal 96 21 4 2" xfId="34576" xr:uid="{00000000-0005-0000-0000-00003A800000}"/>
    <cellStyle name="Normal 96 21 5" xfId="34569" xr:uid="{00000000-0005-0000-0000-00003B800000}"/>
    <cellStyle name="Normal 96 22" xfId="17090" xr:uid="{00000000-0005-0000-0000-00003C800000}"/>
    <cellStyle name="Normal 96 22 2" xfId="17091" xr:uid="{00000000-0005-0000-0000-00003D800000}"/>
    <cellStyle name="Normal 96 22 2 2" xfId="17092" xr:uid="{00000000-0005-0000-0000-00003E800000}"/>
    <cellStyle name="Normal 96 22 2 2 2" xfId="17093" xr:uid="{00000000-0005-0000-0000-00003F800000}"/>
    <cellStyle name="Normal 96 22 2 2 2 2" xfId="34580" xr:uid="{00000000-0005-0000-0000-000040800000}"/>
    <cellStyle name="Normal 96 22 2 2 3" xfId="34579" xr:uid="{00000000-0005-0000-0000-000041800000}"/>
    <cellStyle name="Normal 96 22 2 3" xfId="17094" xr:uid="{00000000-0005-0000-0000-000042800000}"/>
    <cellStyle name="Normal 96 22 2 3 2" xfId="34581" xr:uid="{00000000-0005-0000-0000-000043800000}"/>
    <cellStyle name="Normal 96 22 2 4" xfId="34578" xr:uid="{00000000-0005-0000-0000-000044800000}"/>
    <cellStyle name="Normal 96 22 3" xfId="17095" xr:uid="{00000000-0005-0000-0000-000045800000}"/>
    <cellStyle name="Normal 96 22 3 2" xfId="17096" xr:uid="{00000000-0005-0000-0000-000046800000}"/>
    <cellStyle name="Normal 96 22 3 2 2" xfId="34583" xr:uid="{00000000-0005-0000-0000-000047800000}"/>
    <cellStyle name="Normal 96 22 3 3" xfId="34582" xr:uid="{00000000-0005-0000-0000-000048800000}"/>
    <cellStyle name="Normal 96 22 4" xfId="17097" xr:uid="{00000000-0005-0000-0000-000049800000}"/>
    <cellStyle name="Normal 96 22 4 2" xfId="34584" xr:uid="{00000000-0005-0000-0000-00004A800000}"/>
    <cellStyle name="Normal 96 22 5" xfId="34577" xr:uid="{00000000-0005-0000-0000-00004B800000}"/>
    <cellStyle name="Normal 96 23" xfId="17098" xr:uid="{00000000-0005-0000-0000-00004C800000}"/>
    <cellStyle name="Normal 96 23 2" xfId="17099" xr:uid="{00000000-0005-0000-0000-00004D800000}"/>
    <cellStyle name="Normal 96 23 2 2" xfId="17100" xr:uid="{00000000-0005-0000-0000-00004E800000}"/>
    <cellStyle name="Normal 96 23 2 2 2" xfId="34587" xr:uid="{00000000-0005-0000-0000-00004F800000}"/>
    <cellStyle name="Normal 96 23 2 3" xfId="34586" xr:uid="{00000000-0005-0000-0000-000050800000}"/>
    <cellStyle name="Normal 96 23 3" xfId="17101" xr:uid="{00000000-0005-0000-0000-000051800000}"/>
    <cellStyle name="Normal 96 23 3 2" xfId="34588" xr:uid="{00000000-0005-0000-0000-000052800000}"/>
    <cellStyle name="Normal 96 23 4" xfId="34585" xr:uid="{00000000-0005-0000-0000-000053800000}"/>
    <cellStyle name="Normal 96 24" xfId="17102" xr:uid="{00000000-0005-0000-0000-000054800000}"/>
    <cellStyle name="Normal 96 24 2" xfId="17103" xr:uid="{00000000-0005-0000-0000-000055800000}"/>
    <cellStyle name="Normal 96 24 2 2" xfId="34590" xr:uid="{00000000-0005-0000-0000-000056800000}"/>
    <cellStyle name="Normal 96 24 3" xfId="34589" xr:uid="{00000000-0005-0000-0000-000057800000}"/>
    <cellStyle name="Normal 96 25" xfId="17104" xr:uid="{00000000-0005-0000-0000-000058800000}"/>
    <cellStyle name="Normal 96 25 2" xfId="34591" xr:uid="{00000000-0005-0000-0000-000059800000}"/>
    <cellStyle name="Normal 96 26" xfId="34472" xr:uid="{00000000-0005-0000-0000-00005A800000}"/>
    <cellStyle name="Normal 96 3" xfId="17105" xr:uid="{00000000-0005-0000-0000-00005B800000}"/>
    <cellStyle name="Normal 96 3 2" xfId="17106" xr:uid="{00000000-0005-0000-0000-00005C800000}"/>
    <cellStyle name="Normal 96 3 2 2" xfId="17107" xr:uid="{00000000-0005-0000-0000-00005D800000}"/>
    <cellStyle name="Normal 96 3 2 2 2" xfId="17108" xr:uid="{00000000-0005-0000-0000-00005E800000}"/>
    <cellStyle name="Normal 96 3 2 2 2 2" xfId="34595" xr:uid="{00000000-0005-0000-0000-00005F800000}"/>
    <cellStyle name="Normal 96 3 2 2 3" xfId="34594" xr:uid="{00000000-0005-0000-0000-000060800000}"/>
    <cellStyle name="Normal 96 3 2 3" xfId="17109" xr:uid="{00000000-0005-0000-0000-000061800000}"/>
    <cellStyle name="Normal 96 3 2 3 2" xfId="34596" xr:uid="{00000000-0005-0000-0000-000062800000}"/>
    <cellStyle name="Normal 96 3 2 4" xfId="34593" xr:uid="{00000000-0005-0000-0000-000063800000}"/>
    <cellStyle name="Normal 96 3 3" xfId="17110" xr:uid="{00000000-0005-0000-0000-000064800000}"/>
    <cellStyle name="Normal 96 3 3 2" xfId="17111" xr:uid="{00000000-0005-0000-0000-000065800000}"/>
    <cellStyle name="Normal 96 3 3 2 2" xfId="34598" xr:uid="{00000000-0005-0000-0000-000066800000}"/>
    <cellStyle name="Normal 96 3 3 3" xfId="34597" xr:uid="{00000000-0005-0000-0000-000067800000}"/>
    <cellStyle name="Normal 96 3 4" xfId="17112" xr:uid="{00000000-0005-0000-0000-000068800000}"/>
    <cellStyle name="Normal 96 3 4 2" xfId="34599" xr:uid="{00000000-0005-0000-0000-000069800000}"/>
    <cellStyle name="Normal 96 3 5" xfId="34592" xr:uid="{00000000-0005-0000-0000-00006A800000}"/>
    <cellStyle name="Normal 96 4" xfId="17113" xr:uid="{00000000-0005-0000-0000-00006B800000}"/>
    <cellStyle name="Normal 96 4 2" xfId="17114" xr:uid="{00000000-0005-0000-0000-00006C800000}"/>
    <cellStyle name="Normal 96 4 2 2" xfId="17115" xr:uid="{00000000-0005-0000-0000-00006D800000}"/>
    <cellStyle name="Normal 96 4 2 2 2" xfId="17116" xr:uid="{00000000-0005-0000-0000-00006E800000}"/>
    <cellStyle name="Normal 96 4 2 2 2 2" xfId="34603" xr:uid="{00000000-0005-0000-0000-00006F800000}"/>
    <cellStyle name="Normal 96 4 2 2 3" xfId="34602" xr:uid="{00000000-0005-0000-0000-000070800000}"/>
    <cellStyle name="Normal 96 4 2 3" xfId="17117" xr:uid="{00000000-0005-0000-0000-000071800000}"/>
    <cellStyle name="Normal 96 4 2 3 2" xfId="34604" xr:uid="{00000000-0005-0000-0000-000072800000}"/>
    <cellStyle name="Normal 96 4 2 4" xfId="34601" xr:uid="{00000000-0005-0000-0000-000073800000}"/>
    <cellStyle name="Normal 96 4 3" xfId="17118" xr:uid="{00000000-0005-0000-0000-000074800000}"/>
    <cellStyle name="Normal 96 4 3 2" xfId="17119" xr:uid="{00000000-0005-0000-0000-000075800000}"/>
    <cellStyle name="Normal 96 4 3 2 2" xfId="34606" xr:uid="{00000000-0005-0000-0000-000076800000}"/>
    <cellStyle name="Normal 96 4 3 3" xfId="34605" xr:uid="{00000000-0005-0000-0000-000077800000}"/>
    <cellStyle name="Normal 96 4 4" xfId="17120" xr:uid="{00000000-0005-0000-0000-000078800000}"/>
    <cellStyle name="Normal 96 4 4 2" xfId="34607" xr:uid="{00000000-0005-0000-0000-000079800000}"/>
    <cellStyle name="Normal 96 4 5" xfId="34600" xr:uid="{00000000-0005-0000-0000-00007A800000}"/>
    <cellStyle name="Normal 96 5" xfId="17121" xr:uid="{00000000-0005-0000-0000-00007B800000}"/>
    <cellStyle name="Normal 96 5 2" xfId="17122" xr:uid="{00000000-0005-0000-0000-00007C800000}"/>
    <cellStyle name="Normal 96 5 2 2" xfId="17123" xr:uid="{00000000-0005-0000-0000-00007D800000}"/>
    <cellStyle name="Normal 96 5 2 2 2" xfId="17124" xr:uid="{00000000-0005-0000-0000-00007E800000}"/>
    <cellStyle name="Normal 96 5 2 2 2 2" xfId="34611" xr:uid="{00000000-0005-0000-0000-00007F800000}"/>
    <cellStyle name="Normal 96 5 2 2 3" xfId="34610" xr:uid="{00000000-0005-0000-0000-000080800000}"/>
    <cellStyle name="Normal 96 5 2 3" xfId="17125" xr:uid="{00000000-0005-0000-0000-000081800000}"/>
    <cellStyle name="Normal 96 5 2 3 2" xfId="34612" xr:uid="{00000000-0005-0000-0000-000082800000}"/>
    <cellStyle name="Normal 96 5 2 4" xfId="34609" xr:uid="{00000000-0005-0000-0000-000083800000}"/>
    <cellStyle name="Normal 96 5 3" xfId="17126" xr:uid="{00000000-0005-0000-0000-000084800000}"/>
    <cellStyle name="Normal 96 5 3 2" xfId="17127" xr:uid="{00000000-0005-0000-0000-000085800000}"/>
    <cellStyle name="Normal 96 5 3 2 2" xfId="34614" xr:uid="{00000000-0005-0000-0000-000086800000}"/>
    <cellStyle name="Normal 96 5 3 3" xfId="34613" xr:uid="{00000000-0005-0000-0000-000087800000}"/>
    <cellStyle name="Normal 96 5 4" xfId="17128" xr:uid="{00000000-0005-0000-0000-000088800000}"/>
    <cellStyle name="Normal 96 5 4 2" xfId="34615" xr:uid="{00000000-0005-0000-0000-000089800000}"/>
    <cellStyle name="Normal 96 5 5" xfId="34608" xr:uid="{00000000-0005-0000-0000-00008A800000}"/>
    <cellStyle name="Normal 96 6" xfId="17129" xr:uid="{00000000-0005-0000-0000-00008B800000}"/>
    <cellStyle name="Normal 96 6 2" xfId="17130" xr:uid="{00000000-0005-0000-0000-00008C800000}"/>
    <cellStyle name="Normal 96 6 2 2" xfId="17131" xr:uid="{00000000-0005-0000-0000-00008D800000}"/>
    <cellStyle name="Normal 96 6 2 2 2" xfId="17132" xr:uid="{00000000-0005-0000-0000-00008E800000}"/>
    <cellStyle name="Normal 96 6 2 2 2 2" xfId="34619" xr:uid="{00000000-0005-0000-0000-00008F800000}"/>
    <cellStyle name="Normal 96 6 2 2 3" xfId="34618" xr:uid="{00000000-0005-0000-0000-000090800000}"/>
    <cellStyle name="Normal 96 6 2 3" xfId="17133" xr:uid="{00000000-0005-0000-0000-000091800000}"/>
    <cellStyle name="Normal 96 6 2 3 2" xfId="34620" xr:uid="{00000000-0005-0000-0000-000092800000}"/>
    <cellStyle name="Normal 96 6 2 4" xfId="34617" xr:uid="{00000000-0005-0000-0000-000093800000}"/>
    <cellStyle name="Normal 96 6 3" xfId="17134" xr:uid="{00000000-0005-0000-0000-000094800000}"/>
    <cellStyle name="Normal 96 6 3 2" xfId="17135" xr:uid="{00000000-0005-0000-0000-000095800000}"/>
    <cellStyle name="Normal 96 6 3 2 2" xfId="34622" xr:uid="{00000000-0005-0000-0000-000096800000}"/>
    <cellStyle name="Normal 96 6 3 3" xfId="34621" xr:uid="{00000000-0005-0000-0000-000097800000}"/>
    <cellStyle name="Normal 96 6 4" xfId="17136" xr:uid="{00000000-0005-0000-0000-000098800000}"/>
    <cellStyle name="Normal 96 6 4 2" xfId="34623" xr:uid="{00000000-0005-0000-0000-000099800000}"/>
    <cellStyle name="Normal 96 6 5" xfId="34616" xr:uid="{00000000-0005-0000-0000-00009A800000}"/>
    <cellStyle name="Normal 96 7" xfId="17137" xr:uid="{00000000-0005-0000-0000-00009B800000}"/>
    <cellStyle name="Normal 96 7 2" xfId="17138" xr:uid="{00000000-0005-0000-0000-00009C800000}"/>
    <cellStyle name="Normal 96 7 2 2" xfId="17139" xr:uid="{00000000-0005-0000-0000-00009D800000}"/>
    <cellStyle name="Normal 96 7 2 2 2" xfId="17140" xr:uid="{00000000-0005-0000-0000-00009E800000}"/>
    <cellStyle name="Normal 96 7 2 2 2 2" xfId="34627" xr:uid="{00000000-0005-0000-0000-00009F800000}"/>
    <cellStyle name="Normal 96 7 2 2 3" xfId="34626" xr:uid="{00000000-0005-0000-0000-0000A0800000}"/>
    <cellStyle name="Normal 96 7 2 3" xfId="17141" xr:uid="{00000000-0005-0000-0000-0000A1800000}"/>
    <cellStyle name="Normal 96 7 2 3 2" xfId="34628" xr:uid="{00000000-0005-0000-0000-0000A2800000}"/>
    <cellStyle name="Normal 96 7 2 4" xfId="34625" xr:uid="{00000000-0005-0000-0000-0000A3800000}"/>
    <cellStyle name="Normal 96 7 3" xfId="17142" xr:uid="{00000000-0005-0000-0000-0000A4800000}"/>
    <cellStyle name="Normal 96 7 3 2" xfId="17143" xr:uid="{00000000-0005-0000-0000-0000A5800000}"/>
    <cellStyle name="Normal 96 7 3 2 2" xfId="34630" xr:uid="{00000000-0005-0000-0000-0000A6800000}"/>
    <cellStyle name="Normal 96 7 3 3" xfId="34629" xr:uid="{00000000-0005-0000-0000-0000A7800000}"/>
    <cellStyle name="Normal 96 7 4" xfId="17144" xr:uid="{00000000-0005-0000-0000-0000A8800000}"/>
    <cellStyle name="Normal 96 7 4 2" xfId="34631" xr:uid="{00000000-0005-0000-0000-0000A9800000}"/>
    <cellStyle name="Normal 96 7 5" xfId="34624" xr:uid="{00000000-0005-0000-0000-0000AA800000}"/>
    <cellStyle name="Normal 96 8" xfId="17145" xr:uid="{00000000-0005-0000-0000-0000AB800000}"/>
    <cellStyle name="Normal 96 8 2" xfId="17146" xr:uid="{00000000-0005-0000-0000-0000AC800000}"/>
    <cellStyle name="Normal 96 8 2 2" xfId="17147" xr:uid="{00000000-0005-0000-0000-0000AD800000}"/>
    <cellStyle name="Normal 96 8 2 2 2" xfId="17148" xr:uid="{00000000-0005-0000-0000-0000AE800000}"/>
    <cellStyle name="Normal 96 8 2 2 2 2" xfId="34635" xr:uid="{00000000-0005-0000-0000-0000AF800000}"/>
    <cellStyle name="Normal 96 8 2 2 3" xfId="34634" xr:uid="{00000000-0005-0000-0000-0000B0800000}"/>
    <cellStyle name="Normal 96 8 2 3" xfId="17149" xr:uid="{00000000-0005-0000-0000-0000B1800000}"/>
    <cellStyle name="Normal 96 8 2 3 2" xfId="34636" xr:uid="{00000000-0005-0000-0000-0000B2800000}"/>
    <cellStyle name="Normal 96 8 2 4" xfId="34633" xr:uid="{00000000-0005-0000-0000-0000B3800000}"/>
    <cellStyle name="Normal 96 8 3" xfId="17150" xr:uid="{00000000-0005-0000-0000-0000B4800000}"/>
    <cellStyle name="Normal 96 8 3 2" xfId="17151" xr:uid="{00000000-0005-0000-0000-0000B5800000}"/>
    <cellStyle name="Normal 96 8 3 2 2" xfId="34638" xr:uid="{00000000-0005-0000-0000-0000B6800000}"/>
    <cellStyle name="Normal 96 8 3 3" xfId="34637" xr:uid="{00000000-0005-0000-0000-0000B7800000}"/>
    <cellStyle name="Normal 96 8 4" xfId="17152" xr:uid="{00000000-0005-0000-0000-0000B8800000}"/>
    <cellStyle name="Normal 96 8 4 2" xfId="34639" xr:uid="{00000000-0005-0000-0000-0000B9800000}"/>
    <cellStyle name="Normal 96 8 5" xfId="34632" xr:uid="{00000000-0005-0000-0000-0000BA800000}"/>
    <cellStyle name="Normal 96 9" xfId="17153" xr:uid="{00000000-0005-0000-0000-0000BB800000}"/>
    <cellStyle name="Normal 96 9 2" xfId="17154" xr:uid="{00000000-0005-0000-0000-0000BC800000}"/>
    <cellStyle name="Normal 96 9 2 2" xfId="17155" xr:uid="{00000000-0005-0000-0000-0000BD800000}"/>
    <cellStyle name="Normal 96 9 2 2 2" xfId="17156" xr:uid="{00000000-0005-0000-0000-0000BE800000}"/>
    <cellStyle name="Normal 96 9 2 2 2 2" xfId="34643" xr:uid="{00000000-0005-0000-0000-0000BF800000}"/>
    <cellStyle name="Normal 96 9 2 2 3" xfId="34642" xr:uid="{00000000-0005-0000-0000-0000C0800000}"/>
    <cellStyle name="Normal 96 9 2 3" xfId="17157" xr:uid="{00000000-0005-0000-0000-0000C1800000}"/>
    <cellStyle name="Normal 96 9 2 3 2" xfId="34644" xr:uid="{00000000-0005-0000-0000-0000C2800000}"/>
    <cellStyle name="Normal 96 9 2 4" xfId="34641" xr:uid="{00000000-0005-0000-0000-0000C3800000}"/>
    <cellStyle name="Normal 96 9 3" xfId="17158" xr:uid="{00000000-0005-0000-0000-0000C4800000}"/>
    <cellStyle name="Normal 96 9 3 2" xfId="17159" xr:uid="{00000000-0005-0000-0000-0000C5800000}"/>
    <cellStyle name="Normal 96 9 3 2 2" xfId="34646" xr:uid="{00000000-0005-0000-0000-0000C6800000}"/>
    <cellStyle name="Normal 96 9 3 3" xfId="34645" xr:uid="{00000000-0005-0000-0000-0000C7800000}"/>
    <cellStyle name="Normal 96 9 4" xfId="17160" xr:uid="{00000000-0005-0000-0000-0000C8800000}"/>
    <cellStyle name="Normal 96 9 4 2" xfId="34647" xr:uid="{00000000-0005-0000-0000-0000C9800000}"/>
    <cellStyle name="Normal 96 9 5" xfId="34640" xr:uid="{00000000-0005-0000-0000-0000CA800000}"/>
    <cellStyle name="Normal 97" xfId="17161" xr:uid="{00000000-0005-0000-0000-0000CB800000}"/>
    <cellStyle name="Normal 97 2" xfId="17162" xr:uid="{00000000-0005-0000-0000-0000CC800000}"/>
    <cellStyle name="Normal 97 2 2" xfId="17163" xr:uid="{00000000-0005-0000-0000-0000CD800000}"/>
    <cellStyle name="Normal 97 2 2 2" xfId="34650" xr:uid="{00000000-0005-0000-0000-0000CE800000}"/>
    <cellStyle name="Normal 97 2 3" xfId="34649" xr:uid="{00000000-0005-0000-0000-0000CF800000}"/>
    <cellStyle name="Normal 97 3" xfId="17164" xr:uid="{00000000-0005-0000-0000-0000D0800000}"/>
    <cellStyle name="Normal 97 3 2" xfId="34651" xr:uid="{00000000-0005-0000-0000-0000D1800000}"/>
    <cellStyle name="Normal 97 4" xfId="17165" xr:uid="{00000000-0005-0000-0000-0000D2800000}"/>
    <cellStyle name="Normal 97 4 2" xfId="34652" xr:uid="{00000000-0005-0000-0000-0000D3800000}"/>
    <cellStyle name="Normal 97 5" xfId="34648" xr:uid="{00000000-0005-0000-0000-0000D4800000}"/>
    <cellStyle name="Normal 98" xfId="17166" xr:uid="{00000000-0005-0000-0000-0000D5800000}"/>
    <cellStyle name="Normal 98 2" xfId="17167" xr:uid="{00000000-0005-0000-0000-0000D6800000}"/>
    <cellStyle name="Normal 98 2 2" xfId="17168" xr:uid="{00000000-0005-0000-0000-0000D7800000}"/>
    <cellStyle name="Normal 98 2 2 2" xfId="34655" xr:uid="{00000000-0005-0000-0000-0000D8800000}"/>
    <cellStyle name="Normal 98 2 3" xfId="34654" xr:uid="{00000000-0005-0000-0000-0000D9800000}"/>
    <cellStyle name="Normal 98 3" xfId="17169" xr:uid="{00000000-0005-0000-0000-0000DA800000}"/>
    <cellStyle name="Normal 98 3 2" xfId="34656" xr:uid="{00000000-0005-0000-0000-0000DB800000}"/>
    <cellStyle name="Normal 98 4" xfId="34653" xr:uid="{00000000-0005-0000-0000-0000DC800000}"/>
    <cellStyle name="Normal 99" xfId="17170" xr:uid="{00000000-0005-0000-0000-0000DD800000}"/>
    <cellStyle name="Normal 99 10" xfId="17171" xr:uid="{00000000-0005-0000-0000-0000DE800000}"/>
    <cellStyle name="Normal 99 10 2" xfId="17172" xr:uid="{00000000-0005-0000-0000-0000DF800000}"/>
    <cellStyle name="Normal 99 10 2 2" xfId="17173" xr:uid="{00000000-0005-0000-0000-0000E0800000}"/>
    <cellStyle name="Normal 99 10 2 2 2" xfId="17174" xr:uid="{00000000-0005-0000-0000-0000E1800000}"/>
    <cellStyle name="Normal 99 10 2 2 2 2" xfId="34661" xr:uid="{00000000-0005-0000-0000-0000E2800000}"/>
    <cellStyle name="Normal 99 10 2 2 3" xfId="34660" xr:uid="{00000000-0005-0000-0000-0000E3800000}"/>
    <cellStyle name="Normal 99 10 2 3" xfId="17175" xr:uid="{00000000-0005-0000-0000-0000E4800000}"/>
    <cellStyle name="Normal 99 10 2 3 2" xfId="34662" xr:uid="{00000000-0005-0000-0000-0000E5800000}"/>
    <cellStyle name="Normal 99 10 2 4" xfId="34659" xr:uid="{00000000-0005-0000-0000-0000E6800000}"/>
    <cellStyle name="Normal 99 10 3" xfId="17176" xr:uid="{00000000-0005-0000-0000-0000E7800000}"/>
    <cellStyle name="Normal 99 10 3 2" xfId="17177" xr:uid="{00000000-0005-0000-0000-0000E8800000}"/>
    <cellStyle name="Normal 99 10 3 2 2" xfId="34664" xr:uid="{00000000-0005-0000-0000-0000E9800000}"/>
    <cellStyle name="Normal 99 10 3 3" xfId="34663" xr:uid="{00000000-0005-0000-0000-0000EA800000}"/>
    <cellStyle name="Normal 99 10 4" xfId="17178" xr:uid="{00000000-0005-0000-0000-0000EB800000}"/>
    <cellStyle name="Normal 99 10 4 2" xfId="34665" xr:uid="{00000000-0005-0000-0000-0000EC800000}"/>
    <cellStyle name="Normal 99 10 5" xfId="34658" xr:uid="{00000000-0005-0000-0000-0000ED800000}"/>
    <cellStyle name="Normal 99 11" xfId="17179" xr:uid="{00000000-0005-0000-0000-0000EE800000}"/>
    <cellStyle name="Normal 99 11 2" xfId="17180" xr:uid="{00000000-0005-0000-0000-0000EF800000}"/>
    <cellStyle name="Normal 99 11 2 2" xfId="17181" xr:uid="{00000000-0005-0000-0000-0000F0800000}"/>
    <cellStyle name="Normal 99 11 2 2 2" xfId="17182" xr:uid="{00000000-0005-0000-0000-0000F1800000}"/>
    <cellStyle name="Normal 99 11 2 2 2 2" xfId="34669" xr:uid="{00000000-0005-0000-0000-0000F2800000}"/>
    <cellStyle name="Normal 99 11 2 2 3" xfId="34668" xr:uid="{00000000-0005-0000-0000-0000F3800000}"/>
    <cellStyle name="Normal 99 11 2 3" xfId="17183" xr:uid="{00000000-0005-0000-0000-0000F4800000}"/>
    <cellStyle name="Normal 99 11 2 3 2" xfId="34670" xr:uid="{00000000-0005-0000-0000-0000F5800000}"/>
    <cellStyle name="Normal 99 11 2 4" xfId="34667" xr:uid="{00000000-0005-0000-0000-0000F6800000}"/>
    <cellStyle name="Normal 99 11 3" xfId="17184" xr:uid="{00000000-0005-0000-0000-0000F7800000}"/>
    <cellStyle name="Normal 99 11 3 2" xfId="17185" xr:uid="{00000000-0005-0000-0000-0000F8800000}"/>
    <cellStyle name="Normal 99 11 3 2 2" xfId="34672" xr:uid="{00000000-0005-0000-0000-0000F9800000}"/>
    <cellStyle name="Normal 99 11 3 3" xfId="34671" xr:uid="{00000000-0005-0000-0000-0000FA800000}"/>
    <cellStyle name="Normal 99 11 4" xfId="17186" xr:uid="{00000000-0005-0000-0000-0000FB800000}"/>
    <cellStyle name="Normal 99 11 4 2" xfId="34673" xr:uid="{00000000-0005-0000-0000-0000FC800000}"/>
    <cellStyle name="Normal 99 11 5" xfId="34666" xr:uid="{00000000-0005-0000-0000-0000FD800000}"/>
    <cellStyle name="Normal 99 12" xfId="17187" xr:uid="{00000000-0005-0000-0000-0000FE800000}"/>
    <cellStyle name="Normal 99 12 2" xfId="17188" xr:uid="{00000000-0005-0000-0000-0000FF800000}"/>
    <cellStyle name="Normal 99 12 2 2" xfId="17189" xr:uid="{00000000-0005-0000-0000-000000810000}"/>
    <cellStyle name="Normal 99 12 2 2 2" xfId="17190" xr:uid="{00000000-0005-0000-0000-000001810000}"/>
    <cellStyle name="Normal 99 12 2 2 2 2" xfId="34677" xr:uid="{00000000-0005-0000-0000-000002810000}"/>
    <cellStyle name="Normal 99 12 2 2 3" xfId="34676" xr:uid="{00000000-0005-0000-0000-000003810000}"/>
    <cellStyle name="Normal 99 12 2 3" xfId="17191" xr:uid="{00000000-0005-0000-0000-000004810000}"/>
    <cellStyle name="Normal 99 12 2 3 2" xfId="34678" xr:uid="{00000000-0005-0000-0000-000005810000}"/>
    <cellStyle name="Normal 99 12 2 4" xfId="34675" xr:uid="{00000000-0005-0000-0000-000006810000}"/>
    <cellStyle name="Normal 99 12 3" xfId="17192" xr:uid="{00000000-0005-0000-0000-000007810000}"/>
    <cellStyle name="Normal 99 12 3 2" xfId="17193" xr:uid="{00000000-0005-0000-0000-000008810000}"/>
    <cellStyle name="Normal 99 12 3 2 2" xfId="34680" xr:uid="{00000000-0005-0000-0000-000009810000}"/>
    <cellStyle name="Normal 99 12 3 3" xfId="34679" xr:uid="{00000000-0005-0000-0000-00000A810000}"/>
    <cellStyle name="Normal 99 12 4" xfId="17194" xr:uid="{00000000-0005-0000-0000-00000B810000}"/>
    <cellStyle name="Normal 99 12 4 2" xfId="34681" xr:uid="{00000000-0005-0000-0000-00000C810000}"/>
    <cellStyle name="Normal 99 12 5" xfId="34674" xr:uid="{00000000-0005-0000-0000-00000D810000}"/>
    <cellStyle name="Normal 99 13" xfId="17195" xr:uid="{00000000-0005-0000-0000-00000E810000}"/>
    <cellStyle name="Normal 99 13 2" xfId="17196" xr:uid="{00000000-0005-0000-0000-00000F810000}"/>
    <cellStyle name="Normal 99 13 2 2" xfId="17197" xr:uid="{00000000-0005-0000-0000-000010810000}"/>
    <cellStyle name="Normal 99 13 2 2 2" xfId="17198" xr:uid="{00000000-0005-0000-0000-000011810000}"/>
    <cellStyle name="Normal 99 13 2 2 2 2" xfId="34685" xr:uid="{00000000-0005-0000-0000-000012810000}"/>
    <cellStyle name="Normal 99 13 2 2 3" xfId="34684" xr:uid="{00000000-0005-0000-0000-000013810000}"/>
    <cellStyle name="Normal 99 13 2 3" xfId="17199" xr:uid="{00000000-0005-0000-0000-000014810000}"/>
    <cellStyle name="Normal 99 13 2 3 2" xfId="34686" xr:uid="{00000000-0005-0000-0000-000015810000}"/>
    <cellStyle name="Normal 99 13 2 4" xfId="34683" xr:uid="{00000000-0005-0000-0000-000016810000}"/>
    <cellStyle name="Normal 99 13 3" xfId="17200" xr:uid="{00000000-0005-0000-0000-000017810000}"/>
    <cellStyle name="Normal 99 13 3 2" xfId="17201" xr:uid="{00000000-0005-0000-0000-000018810000}"/>
    <cellStyle name="Normal 99 13 3 2 2" xfId="34688" xr:uid="{00000000-0005-0000-0000-000019810000}"/>
    <cellStyle name="Normal 99 13 3 3" xfId="34687" xr:uid="{00000000-0005-0000-0000-00001A810000}"/>
    <cellStyle name="Normal 99 13 4" xfId="17202" xr:uid="{00000000-0005-0000-0000-00001B810000}"/>
    <cellStyle name="Normal 99 13 4 2" xfId="34689" xr:uid="{00000000-0005-0000-0000-00001C810000}"/>
    <cellStyle name="Normal 99 13 5" xfId="34682" xr:uid="{00000000-0005-0000-0000-00001D810000}"/>
    <cellStyle name="Normal 99 14" xfId="17203" xr:uid="{00000000-0005-0000-0000-00001E810000}"/>
    <cellStyle name="Normal 99 14 2" xfId="17204" xr:uid="{00000000-0005-0000-0000-00001F810000}"/>
    <cellStyle name="Normal 99 14 2 2" xfId="17205" xr:uid="{00000000-0005-0000-0000-000020810000}"/>
    <cellStyle name="Normal 99 14 2 2 2" xfId="17206" xr:uid="{00000000-0005-0000-0000-000021810000}"/>
    <cellStyle name="Normal 99 14 2 2 2 2" xfId="34693" xr:uid="{00000000-0005-0000-0000-000022810000}"/>
    <cellStyle name="Normal 99 14 2 2 3" xfId="34692" xr:uid="{00000000-0005-0000-0000-000023810000}"/>
    <cellStyle name="Normal 99 14 2 3" xfId="17207" xr:uid="{00000000-0005-0000-0000-000024810000}"/>
    <cellStyle name="Normal 99 14 2 3 2" xfId="34694" xr:uid="{00000000-0005-0000-0000-000025810000}"/>
    <cellStyle name="Normal 99 14 2 4" xfId="34691" xr:uid="{00000000-0005-0000-0000-000026810000}"/>
    <cellStyle name="Normal 99 14 3" xfId="17208" xr:uid="{00000000-0005-0000-0000-000027810000}"/>
    <cellStyle name="Normal 99 14 3 2" xfId="17209" xr:uid="{00000000-0005-0000-0000-000028810000}"/>
    <cellStyle name="Normal 99 14 3 2 2" xfId="34696" xr:uid="{00000000-0005-0000-0000-000029810000}"/>
    <cellStyle name="Normal 99 14 3 3" xfId="34695" xr:uid="{00000000-0005-0000-0000-00002A810000}"/>
    <cellStyle name="Normal 99 14 4" xfId="17210" xr:uid="{00000000-0005-0000-0000-00002B810000}"/>
    <cellStyle name="Normal 99 14 4 2" xfId="34697" xr:uid="{00000000-0005-0000-0000-00002C810000}"/>
    <cellStyle name="Normal 99 14 5" xfId="34690" xr:uid="{00000000-0005-0000-0000-00002D810000}"/>
    <cellStyle name="Normal 99 15" xfId="17211" xr:uid="{00000000-0005-0000-0000-00002E810000}"/>
    <cellStyle name="Normal 99 15 2" xfId="17212" xr:uid="{00000000-0005-0000-0000-00002F810000}"/>
    <cellStyle name="Normal 99 15 2 2" xfId="17213" xr:uid="{00000000-0005-0000-0000-000030810000}"/>
    <cellStyle name="Normal 99 15 2 2 2" xfId="17214" xr:uid="{00000000-0005-0000-0000-000031810000}"/>
    <cellStyle name="Normal 99 15 2 2 2 2" xfId="34701" xr:uid="{00000000-0005-0000-0000-000032810000}"/>
    <cellStyle name="Normal 99 15 2 2 3" xfId="34700" xr:uid="{00000000-0005-0000-0000-000033810000}"/>
    <cellStyle name="Normal 99 15 2 3" xfId="17215" xr:uid="{00000000-0005-0000-0000-000034810000}"/>
    <cellStyle name="Normal 99 15 2 3 2" xfId="34702" xr:uid="{00000000-0005-0000-0000-000035810000}"/>
    <cellStyle name="Normal 99 15 2 4" xfId="34699" xr:uid="{00000000-0005-0000-0000-000036810000}"/>
    <cellStyle name="Normal 99 15 3" xfId="17216" xr:uid="{00000000-0005-0000-0000-000037810000}"/>
    <cellStyle name="Normal 99 15 3 2" xfId="17217" xr:uid="{00000000-0005-0000-0000-000038810000}"/>
    <cellStyle name="Normal 99 15 3 2 2" xfId="34704" xr:uid="{00000000-0005-0000-0000-000039810000}"/>
    <cellStyle name="Normal 99 15 3 3" xfId="34703" xr:uid="{00000000-0005-0000-0000-00003A810000}"/>
    <cellStyle name="Normal 99 15 4" xfId="17218" xr:uid="{00000000-0005-0000-0000-00003B810000}"/>
    <cellStyle name="Normal 99 15 4 2" xfId="34705" xr:uid="{00000000-0005-0000-0000-00003C810000}"/>
    <cellStyle name="Normal 99 15 5" xfId="34698" xr:uid="{00000000-0005-0000-0000-00003D810000}"/>
    <cellStyle name="Normal 99 16" xfId="17219" xr:uid="{00000000-0005-0000-0000-00003E810000}"/>
    <cellStyle name="Normal 99 16 2" xfId="17220" xr:uid="{00000000-0005-0000-0000-00003F810000}"/>
    <cellStyle name="Normal 99 16 2 2" xfId="17221" xr:uid="{00000000-0005-0000-0000-000040810000}"/>
    <cellStyle name="Normal 99 16 2 2 2" xfId="17222" xr:uid="{00000000-0005-0000-0000-000041810000}"/>
    <cellStyle name="Normal 99 16 2 2 2 2" xfId="34709" xr:uid="{00000000-0005-0000-0000-000042810000}"/>
    <cellStyle name="Normal 99 16 2 2 3" xfId="34708" xr:uid="{00000000-0005-0000-0000-000043810000}"/>
    <cellStyle name="Normal 99 16 2 3" xfId="17223" xr:uid="{00000000-0005-0000-0000-000044810000}"/>
    <cellStyle name="Normal 99 16 2 3 2" xfId="34710" xr:uid="{00000000-0005-0000-0000-000045810000}"/>
    <cellStyle name="Normal 99 16 2 4" xfId="34707" xr:uid="{00000000-0005-0000-0000-000046810000}"/>
    <cellStyle name="Normal 99 16 3" xfId="17224" xr:uid="{00000000-0005-0000-0000-000047810000}"/>
    <cellStyle name="Normal 99 16 3 2" xfId="17225" xr:uid="{00000000-0005-0000-0000-000048810000}"/>
    <cellStyle name="Normal 99 16 3 2 2" xfId="34712" xr:uid="{00000000-0005-0000-0000-000049810000}"/>
    <cellStyle name="Normal 99 16 3 3" xfId="34711" xr:uid="{00000000-0005-0000-0000-00004A810000}"/>
    <cellStyle name="Normal 99 16 4" xfId="17226" xr:uid="{00000000-0005-0000-0000-00004B810000}"/>
    <cellStyle name="Normal 99 16 4 2" xfId="34713" xr:uid="{00000000-0005-0000-0000-00004C810000}"/>
    <cellStyle name="Normal 99 16 5" xfId="34706" xr:uid="{00000000-0005-0000-0000-00004D810000}"/>
    <cellStyle name="Normal 99 17" xfId="17227" xr:uid="{00000000-0005-0000-0000-00004E810000}"/>
    <cellStyle name="Normal 99 17 2" xfId="17228" xr:uid="{00000000-0005-0000-0000-00004F810000}"/>
    <cellStyle name="Normal 99 17 2 2" xfId="17229" xr:uid="{00000000-0005-0000-0000-000050810000}"/>
    <cellStyle name="Normal 99 17 2 2 2" xfId="17230" xr:uid="{00000000-0005-0000-0000-000051810000}"/>
    <cellStyle name="Normal 99 17 2 2 2 2" xfId="34717" xr:uid="{00000000-0005-0000-0000-000052810000}"/>
    <cellStyle name="Normal 99 17 2 2 3" xfId="34716" xr:uid="{00000000-0005-0000-0000-000053810000}"/>
    <cellStyle name="Normal 99 17 2 3" xfId="17231" xr:uid="{00000000-0005-0000-0000-000054810000}"/>
    <cellStyle name="Normal 99 17 2 3 2" xfId="34718" xr:uid="{00000000-0005-0000-0000-000055810000}"/>
    <cellStyle name="Normal 99 17 2 4" xfId="34715" xr:uid="{00000000-0005-0000-0000-000056810000}"/>
    <cellStyle name="Normal 99 17 3" xfId="17232" xr:uid="{00000000-0005-0000-0000-000057810000}"/>
    <cellStyle name="Normal 99 17 3 2" xfId="17233" xr:uid="{00000000-0005-0000-0000-000058810000}"/>
    <cellStyle name="Normal 99 17 3 2 2" xfId="34720" xr:uid="{00000000-0005-0000-0000-000059810000}"/>
    <cellStyle name="Normal 99 17 3 3" xfId="34719" xr:uid="{00000000-0005-0000-0000-00005A810000}"/>
    <cellStyle name="Normal 99 17 4" xfId="17234" xr:uid="{00000000-0005-0000-0000-00005B810000}"/>
    <cellStyle name="Normal 99 17 4 2" xfId="34721" xr:uid="{00000000-0005-0000-0000-00005C810000}"/>
    <cellStyle name="Normal 99 17 5" xfId="34714" xr:uid="{00000000-0005-0000-0000-00005D810000}"/>
    <cellStyle name="Normal 99 18" xfId="17235" xr:uid="{00000000-0005-0000-0000-00005E810000}"/>
    <cellStyle name="Normal 99 18 2" xfId="17236" xr:uid="{00000000-0005-0000-0000-00005F810000}"/>
    <cellStyle name="Normal 99 18 2 2" xfId="17237" xr:uid="{00000000-0005-0000-0000-000060810000}"/>
    <cellStyle name="Normal 99 18 2 2 2" xfId="17238" xr:uid="{00000000-0005-0000-0000-000061810000}"/>
    <cellStyle name="Normal 99 18 2 2 2 2" xfId="34725" xr:uid="{00000000-0005-0000-0000-000062810000}"/>
    <cellStyle name="Normal 99 18 2 2 3" xfId="34724" xr:uid="{00000000-0005-0000-0000-000063810000}"/>
    <cellStyle name="Normal 99 18 2 3" xfId="17239" xr:uid="{00000000-0005-0000-0000-000064810000}"/>
    <cellStyle name="Normal 99 18 2 3 2" xfId="34726" xr:uid="{00000000-0005-0000-0000-000065810000}"/>
    <cellStyle name="Normal 99 18 2 4" xfId="34723" xr:uid="{00000000-0005-0000-0000-000066810000}"/>
    <cellStyle name="Normal 99 18 3" xfId="17240" xr:uid="{00000000-0005-0000-0000-000067810000}"/>
    <cellStyle name="Normal 99 18 3 2" xfId="17241" xr:uid="{00000000-0005-0000-0000-000068810000}"/>
    <cellStyle name="Normal 99 18 3 2 2" xfId="34728" xr:uid="{00000000-0005-0000-0000-000069810000}"/>
    <cellStyle name="Normal 99 18 3 3" xfId="34727" xr:uid="{00000000-0005-0000-0000-00006A810000}"/>
    <cellStyle name="Normal 99 18 4" xfId="17242" xr:uid="{00000000-0005-0000-0000-00006B810000}"/>
    <cellStyle name="Normal 99 18 4 2" xfId="34729" xr:uid="{00000000-0005-0000-0000-00006C810000}"/>
    <cellStyle name="Normal 99 18 5" xfId="34722" xr:uid="{00000000-0005-0000-0000-00006D810000}"/>
    <cellStyle name="Normal 99 19" xfId="17243" xr:uid="{00000000-0005-0000-0000-00006E810000}"/>
    <cellStyle name="Normal 99 19 2" xfId="17244" xr:uid="{00000000-0005-0000-0000-00006F810000}"/>
    <cellStyle name="Normal 99 19 2 2" xfId="17245" xr:uid="{00000000-0005-0000-0000-000070810000}"/>
    <cellStyle name="Normal 99 19 2 2 2" xfId="17246" xr:uid="{00000000-0005-0000-0000-000071810000}"/>
    <cellStyle name="Normal 99 19 2 2 2 2" xfId="34733" xr:uid="{00000000-0005-0000-0000-000072810000}"/>
    <cellStyle name="Normal 99 19 2 2 3" xfId="34732" xr:uid="{00000000-0005-0000-0000-000073810000}"/>
    <cellStyle name="Normal 99 19 2 3" xfId="17247" xr:uid="{00000000-0005-0000-0000-000074810000}"/>
    <cellStyle name="Normal 99 19 2 3 2" xfId="34734" xr:uid="{00000000-0005-0000-0000-000075810000}"/>
    <cellStyle name="Normal 99 19 2 4" xfId="34731" xr:uid="{00000000-0005-0000-0000-000076810000}"/>
    <cellStyle name="Normal 99 19 3" xfId="17248" xr:uid="{00000000-0005-0000-0000-000077810000}"/>
    <cellStyle name="Normal 99 19 3 2" xfId="17249" xr:uid="{00000000-0005-0000-0000-000078810000}"/>
    <cellStyle name="Normal 99 19 3 2 2" xfId="34736" xr:uid="{00000000-0005-0000-0000-000079810000}"/>
    <cellStyle name="Normal 99 19 3 3" xfId="34735" xr:uid="{00000000-0005-0000-0000-00007A810000}"/>
    <cellStyle name="Normal 99 19 4" xfId="17250" xr:uid="{00000000-0005-0000-0000-00007B810000}"/>
    <cellStyle name="Normal 99 19 4 2" xfId="34737" xr:uid="{00000000-0005-0000-0000-00007C810000}"/>
    <cellStyle name="Normal 99 19 5" xfId="34730" xr:uid="{00000000-0005-0000-0000-00007D810000}"/>
    <cellStyle name="Normal 99 2" xfId="17251" xr:uid="{00000000-0005-0000-0000-00007E810000}"/>
    <cellStyle name="Normal 99 2 2" xfId="17252" xr:uid="{00000000-0005-0000-0000-00007F810000}"/>
    <cellStyle name="Normal 99 2 2 2" xfId="17253" xr:uid="{00000000-0005-0000-0000-000080810000}"/>
    <cellStyle name="Normal 99 2 2 2 2" xfId="17254" xr:uid="{00000000-0005-0000-0000-000081810000}"/>
    <cellStyle name="Normal 99 2 2 2 2 2" xfId="34741" xr:uid="{00000000-0005-0000-0000-000082810000}"/>
    <cellStyle name="Normal 99 2 2 2 3" xfId="34740" xr:uid="{00000000-0005-0000-0000-000083810000}"/>
    <cellStyle name="Normal 99 2 2 3" xfId="17255" xr:uid="{00000000-0005-0000-0000-000084810000}"/>
    <cellStyle name="Normal 99 2 2 3 2" xfId="34742" xr:uid="{00000000-0005-0000-0000-000085810000}"/>
    <cellStyle name="Normal 99 2 2 4" xfId="34739" xr:uid="{00000000-0005-0000-0000-000086810000}"/>
    <cellStyle name="Normal 99 2 3" xfId="17256" xr:uid="{00000000-0005-0000-0000-000087810000}"/>
    <cellStyle name="Normal 99 2 3 2" xfId="17257" xr:uid="{00000000-0005-0000-0000-000088810000}"/>
    <cellStyle name="Normal 99 2 3 2 2" xfId="34744" xr:uid="{00000000-0005-0000-0000-000089810000}"/>
    <cellStyle name="Normal 99 2 3 3" xfId="34743" xr:uid="{00000000-0005-0000-0000-00008A810000}"/>
    <cellStyle name="Normal 99 2 4" xfId="17258" xr:uid="{00000000-0005-0000-0000-00008B810000}"/>
    <cellStyle name="Normal 99 2 4 2" xfId="34745" xr:uid="{00000000-0005-0000-0000-00008C810000}"/>
    <cellStyle name="Normal 99 2 5" xfId="34738" xr:uid="{00000000-0005-0000-0000-00008D810000}"/>
    <cellStyle name="Normal 99 20" xfId="17259" xr:uid="{00000000-0005-0000-0000-00008E810000}"/>
    <cellStyle name="Normal 99 20 2" xfId="17260" xr:uid="{00000000-0005-0000-0000-00008F810000}"/>
    <cellStyle name="Normal 99 20 2 2" xfId="17261" xr:uid="{00000000-0005-0000-0000-000090810000}"/>
    <cellStyle name="Normal 99 20 2 2 2" xfId="17262" xr:uid="{00000000-0005-0000-0000-000091810000}"/>
    <cellStyle name="Normal 99 20 2 2 2 2" xfId="34749" xr:uid="{00000000-0005-0000-0000-000092810000}"/>
    <cellStyle name="Normal 99 20 2 2 3" xfId="34748" xr:uid="{00000000-0005-0000-0000-000093810000}"/>
    <cellStyle name="Normal 99 20 2 3" xfId="17263" xr:uid="{00000000-0005-0000-0000-000094810000}"/>
    <cellStyle name="Normal 99 20 2 3 2" xfId="34750" xr:uid="{00000000-0005-0000-0000-000095810000}"/>
    <cellStyle name="Normal 99 20 2 4" xfId="34747" xr:uid="{00000000-0005-0000-0000-000096810000}"/>
    <cellStyle name="Normal 99 20 3" xfId="17264" xr:uid="{00000000-0005-0000-0000-000097810000}"/>
    <cellStyle name="Normal 99 20 3 2" xfId="17265" xr:uid="{00000000-0005-0000-0000-000098810000}"/>
    <cellStyle name="Normal 99 20 3 2 2" xfId="34752" xr:uid="{00000000-0005-0000-0000-000099810000}"/>
    <cellStyle name="Normal 99 20 3 3" xfId="34751" xr:uid="{00000000-0005-0000-0000-00009A810000}"/>
    <cellStyle name="Normal 99 20 4" xfId="17266" xr:uid="{00000000-0005-0000-0000-00009B810000}"/>
    <cellStyle name="Normal 99 20 4 2" xfId="34753" xr:uid="{00000000-0005-0000-0000-00009C810000}"/>
    <cellStyle name="Normal 99 20 5" xfId="34746" xr:uid="{00000000-0005-0000-0000-00009D810000}"/>
    <cellStyle name="Normal 99 21" xfId="17267" xr:uid="{00000000-0005-0000-0000-00009E810000}"/>
    <cellStyle name="Normal 99 21 2" xfId="17268" xr:uid="{00000000-0005-0000-0000-00009F810000}"/>
    <cellStyle name="Normal 99 21 2 2" xfId="17269" xr:uid="{00000000-0005-0000-0000-0000A0810000}"/>
    <cellStyle name="Normal 99 21 2 2 2" xfId="17270" xr:uid="{00000000-0005-0000-0000-0000A1810000}"/>
    <cellStyle name="Normal 99 21 2 2 2 2" xfId="34757" xr:uid="{00000000-0005-0000-0000-0000A2810000}"/>
    <cellStyle name="Normal 99 21 2 2 3" xfId="34756" xr:uid="{00000000-0005-0000-0000-0000A3810000}"/>
    <cellStyle name="Normal 99 21 2 3" xfId="17271" xr:uid="{00000000-0005-0000-0000-0000A4810000}"/>
    <cellStyle name="Normal 99 21 2 3 2" xfId="34758" xr:uid="{00000000-0005-0000-0000-0000A5810000}"/>
    <cellStyle name="Normal 99 21 2 4" xfId="34755" xr:uid="{00000000-0005-0000-0000-0000A6810000}"/>
    <cellStyle name="Normal 99 21 3" xfId="17272" xr:uid="{00000000-0005-0000-0000-0000A7810000}"/>
    <cellStyle name="Normal 99 21 3 2" xfId="17273" xr:uid="{00000000-0005-0000-0000-0000A8810000}"/>
    <cellStyle name="Normal 99 21 3 2 2" xfId="34760" xr:uid="{00000000-0005-0000-0000-0000A9810000}"/>
    <cellStyle name="Normal 99 21 3 3" xfId="34759" xr:uid="{00000000-0005-0000-0000-0000AA810000}"/>
    <cellStyle name="Normal 99 21 4" xfId="17274" xr:uid="{00000000-0005-0000-0000-0000AB810000}"/>
    <cellStyle name="Normal 99 21 4 2" xfId="34761" xr:uid="{00000000-0005-0000-0000-0000AC810000}"/>
    <cellStyle name="Normal 99 21 5" xfId="34754" xr:uid="{00000000-0005-0000-0000-0000AD810000}"/>
    <cellStyle name="Normal 99 22" xfId="17275" xr:uid="{00000000-0005-0000-0000-0000AE810000}"/>
    <cellStyle name="Normal 99 22 2" xfId="17276" xr:uid="{00000000-0005-0000-0000-0000AF810000}"/>
    <cellStyle name="Normal 99 22 2 2" xfId="17277" xr:uid="{00000000-0005-0000-0000-0000B0810000}"/>
    <cellStyle name="Normal 99 22 2 2 2" xfId="17278" xr:uid="{00000000-0005-0000-0000-0000B1810000}"/>
    <cellStyle name="Normal 99 22 2 2 2 2" xfId="34765" xr:uid="{00000000-0005-0000-0000-0000B2810000}"/>
    <cellStyle name="Normal 99 22 2 2 3" xfId="34764" xr:uid="{00000000-0005-0000-0000-0000B3810000}"/>
    <cellStyle name="Normal 99 22 2 3" xfId="17279" xr:uid="{00000000-0005-0000-0000-0000B4810000}"/>
    <cellStyle name="Normal 99 22 2 3 2" xfId="34766" xr:uid="{00000000-0005-0000-0000-0000B5810000}"/>
    <cellStyle name="Normal 99 22 2 4" xfId="34763" xr:uid="{00000000-0005-0000-0000-0000B6810000}"/>
    <cellStyle name="Normal 99 22 3" xfId="17280" xr:uid="{00000000-0005-0000-0000-0000B7810000}"/>
    <cellStyle name="Normal 99 22 3 2" xfId="17281" xr:uid="{00000000-0005-0000-0000-0000B8810000}"/>
    <cellStyle name="Normal 99 22 3 2 2" xfId="34768" xr:uid="{00000000-0005-0000-0000-0000B9810000}"/>
    <cellStyle name="Normal 99 22 3 3" xfId="34767" xr:uid="{00000000-0005-0000-0000-0000BA810000}"/>
    <cellStyle name="Normal 99 22 4" xfId="17282" xr:uid="{00000000-0005-0000-0000-0000BB810000}"/>
    <cellStyle name="Normal 99 22 4 2" xfId="34769" xr:uid="{00000000-0005-0000-0000-0000BC810000}"/>
    <cellStyle name="Normal 99 22 5" xfId="34762" xr:uid="{00000000-0005-0000-0000-0000BD810000}"/>
    <cellStyle name="Normal 99 23" xfId="17283" xr:uid="{00000000-0005-0000-0000-0000BE810000}"/>
    <cellStyle name="Normal 99 23 2" xfId="17284" xr:uid="{00000000-0005-0000-0000-0000BF810000}"/>
    <cellStyle name="Normal 99 23 2 2" xfId="17285" xr:uid="{00000000-0005-0000-0000-0000C0810000}"/>
    <cellStyle name="Normal 99 23 2 2 2" xfId="34772" xr:uid="{00000000-0005-0000-0000-0000C1810000}"/>
    <cellStyle name="Normal 99 23 2 3" xfId="34771" xr:uid="{00000000-0005-0000-0000-0000C2810000}"/>
    <cellStyle name="Normal 99 23 3" xfId="17286" xr:uid="{00000000-0005-0000-0000-0000C3810000}"/>
    <cellStyle name="Normal 99 23 3 2" xfId="34773" xr:uid="{00000000-0005-0000-0000-0000C4810000}"/>
    <cellStyle name="Normal 99 23 4" xfId="34770" xr:uid="{00000000-0005-0000-0000-0000C5810000}"/>
    <cellStyle name="Normal 99 24" xfId="17287" xr:uid="{00000000-0005-0000-0000-0000C6810000}"/>
    <cellStyle name="Normal 99 24 2" xfId="17288" xr:uid="{00000000-0005-0000-0000-0000C7810000}"/>
    <cellStyle name="Normal 99 24 2 2" xfId="34775" xr:uid="{00000000-0005-0000-0000-0000C8810000}"/>
    <cellStyle name="Normal 99 24 3" xfId="34774" xr:uid="{00000000-0005-0000-0000-0000C9810000}"/>
    <cellStyle name="Normal 99 25" xfId="17289" xr:uid="{00000000-0005-0000-0000-0000CA810000}"/>
    <cellStyle name="Normal 99 25 2" xfId="34776" xr:uid="{00000000-0005-0000-0000-0000CB810000}"/>
    <cellStyle name="Normal 99 26" xfId="34657" xr:uid="{00000000-0005-0000-0000-0000CC810000}"/>
    <cellStyle name="Normal 99 3" xfId="17290" xr:uid="{00000000-0005-0000-0000-0000CD810000}"/>
    <cellStyle name="Normal 99 3 2" xfId="17291" xr:uid="{00000000-0005-0000-0000-0000CE810000}"/>
    <cellStyle name="Normal 99 3 2 2" xfId="17292" xr:uid="{00000000-0005-0000-0000-0000CF810000}"/>
    <cellStyle name="Normal 99 3 2 2 2" xfId="17293" xr:uid="{00000000-0005-0000-0000-0000D0810000}"/>
    <cellStyle name="Normal 99 3 2 2 2 2" xfId="34780" xr:uid="{00000000-0005-0000-0000-0000D1810000}"/>
    <cellStyle name="Normal 99 3 2 2 3" xfId="34779" xr:uid="{00000000-0005-0000-0000-0000D2810000}"/>
    <cellStyle name="Normal 99 3 2 3" xfId="17294" xr:uid="{00000000-0005-0000-0000-0000D3810000}"/>
    <cellStyle name="Normal 99 3 2 3 2" xfId="34781" xr:uid="{00000000-0005-0000-0000-0000D4810000}"/>
    <cellStyle name="Normal 99 3 2 4" xfId="34778" xr:uid="{00000000-0005-0000-0000-0000D5810000}"/>
    <cellStyle name="Normal 99 3 3" xfId="17295" xr:uid="{00000000-0005-0000-0000-0000D6810000}"/>
    <cellStyle name="Normal 99 3 3 2" xfId="17296" xr:uid="{00000000-0005-0000-0000-0000D7810000}"/>
    <cellStyle name="Normal 99 3 3 2 2" xfId="34783" xr:uid="{00000000-0005-0000-0000-0000D8810000}"/>
    <cellStyle name="Normal 99 3 3 3" xfId="34782" xr:uid="{00000000-0005-0000-0000-0000D9810000}"/>
    <cellStyle name="Normal 99 3 4" xfId="17297" xr:uid="{00000000-0005-0000-0000-0000DA810000}"/>
    <cellStyle name="Normal 99 3 4 2" xfId="34784" xr:uid="{00000000-0005-0000-0000-0000DB810000}"/>
    <cellStyle name="Normal 99 3 5" xfId="34777" xr:uid="{00000000-0005-0000-0000-0000DC810000}"/>
    <cellStyle name="Normal 99 4" xfId="17298" xr:uid="{00000000-0005-0000-0000-0000DD810000}"/>
    <cellStyle name="Normal 99 4 2" xfId="17299" xr:uid="{00000000-0005-0000-0000-0000DE810000}"/>
    <cellStyle name="Normal 99 4 2 2" xfId="17300" xr:uid="{00000000-0005-0000-0000-0000DF810000}"/>
    <cellStyle name="Normal 99 4 2 2 2" xfId="17301" xr:uid="{00000000-0005-0000-0000-0000E0810000}"/>
    <cellStyle name="Normal 99 4 2 2 2 2" xfId="34788" xr:uid="{00000000-0005-0000-0000-0000E1810000}"/>
    <cellStyle name="Normal 99 4 2 2 3" xfId="34787" xr:uid="{00000000-0005-0000-0000-0000E2810000}"/>
    <cellStyle name="Normal 99 4 2 3" xfId="17302" xr:uid="{00000000-0005-0000-0000-0000E3810000}"/>
    <cellStyle name="Normal 99 4 2 3 2" xfId="34789" xr:uid="{00000000-0005-0000-0000-0000E4810000}"/>
    <cellStyle name="Normal 99 4 2 4" xfId="34786" xr:uid="{00000000-0005-0000-0000-0000E5810000}"/>
    <cellStyle name="Normal 99 4 3" xfId="17303" xr:uid="{00000000-0005-0000-0000-0000E6810000}"/>
    <cellStyle name="Normal 99 4 3 2" xfId="17304" xr:uid="{00000000-0005-0000-0000-0000E7810000}"/>
    <cellStyle name="Normal 99 4 3 2 2" xfId="34791" xr:uid="{00000000-0005-0000-0000-0000E8810000}"/>
    <cellStyle name="Normal 99 4 3 3" xfId="34790" xr:uid="{00000000-0005-0000-0000-0000E9810000}"/>
    <cellStyle name="Normal 99 4 4" xfId="17305" xr:uid="{00000000-0005-0000-0000-0000EA810000}"/>
    <cellStyle name="Normal 99 4 4 2" xfId="34792" xr:uid="{00000000-0005-0000-0000-0000EB810000}"/>
    <cellStyle name="Normal 99 4 5" xfId="34785" xr:uid="{00000000-0005-0000-0000-0000EC810000}"/>
    <cellStyle name="Normal 99 5" xfId="17306" xr:uid="{00000000-0005-0000-0000-0000ED810000}"/>
    <cellStyle name="Normal 99 5 2" xfId="17307" xr:uid="{00000000-0005-0000-0000-0000EE810000}"/>
    <cellStyle name="Normal 99 5 2 2" xfId="17308" xr:uid="{00000000-0005-0000-0000-0000EF810000}"/>
    <cellStyle name="Normal 99 5 2 2 2" xfId="17309" xr:uid="{00000000-0005-0000-0000-0000F0810000}"/>
    <cellStyle name="Normal 99 5 2 2 2 2" xfId="34796" xr:uid="{00000000-0005-0000-0000-0000F1810000}"/>
    <cellStyle name="Normal 99 5 2 2 3" xfId="34795" xr:uid="{00000000-0005-0000-0000-0000F2810000}"/>
    <cellStyle name="Normal 99 5 2 3" xfId="17310" xr:uid="{00000000-0005-0000-0000-0000F3810000}"/>
    <cellStyle name="Normal 99 5 2 3 2" xfId="34797" xr:uid="{00000000-0005-0000-0000-0000F4810000}"/>
    <cellStyle name="Normal 99 5 2 4" xfId="34794" xr:uid="{00000000-0005-0000-0000-0000F5810000}"/>
    <cellStyle name="Normal 99 5 3" xfId="17311" xr:uid="{00000000-0005-0000-0000-0000F6810000}"/>
    <cellStyle name="Normal 99 5 3 2" xfId="17312" xr:uid="{00000000-0005-0000-0000-0000F7810000}"/>
    <cellStyle name="Normal 99 5 3 2 2" xfId="34799" xr:uid="{00000000-0005-0000-0000-0000F8810000}"/>
    <cellStyle name="Normal 99 5 3 3" xfId="34798" xr:uid="{00000000-0005-0000-0000-0000F9810000}"/>
    <cellStyle name="Normal 99 5 4" xfId="17313" xr:uid="{00000000-0005-0000-0000-0000FA810000}"/>
    <cellStyle name="Normal 99 5 4 2" xfId="34800" xr:uid="{00000000-0005-0000-0000-0000FB810000}"/>
    <cellStyle name="Normal 99 5 5" xfId="34793" xr:uid="{00000000-0005-0000-0000-0000FC810000}"/>
    <cellStyle name="Normal 99 6" xfId="17314" xr:uid="{00000000-0005-0000-0000-0000FD810000}"/>
    <cellStyle name="Normal 99 6 2" xfId="17315" xr:uid="{00000000-0005-0000-0000-0000FE810000}"/>
    <cellStyle name="Normal 99 6 2 2" xfId="17316" xr:uid="{00000000-0005-0000-0000-0000FF810000}"/>
    <cellStyle name="Normal 99 6 2 2 2" xfId="17317" xr:uid="{00000000-0005-0000-0000-000000820000}"/>
    <cellStyle name="Normal 99 6 2 2 2 2" xfId="34804" xr:uid="{00000000-0005-0000-0000-000001820000}"/>
    <cellStyle name="Normal 99 6 2 2 3" xfId="34803" xr:uid="{00000000-0005-0000-0000-000002820000}"/>
    <cellStyle name="Normal 99 6 2 3" xfId="17318" xr:uid="{00000000-0005-0000-0000-000003820000}"/>
    <cellStyle name="Normal 99 6 2 3 2" xfId="34805" xr:uid="{00000000-0005-0000-0000-000004820000}"/>
    <cellStyle name="Normal 99 6 2 4" xfId="34802" xr:uid="{00000000-0005-0000-0000-000005820000}"/>
    <cellStyle name="Normal 99 6 3" xfId="17319" xr:uid="{00000000-0005-0000-0000-000006820000}"/>
    <cellStyle name="Normal 99 6 3 2" xfId="17320" xr:uid="{00000000-0005-0000-0000-000007820000}"/>
    <cellStyle name="Normal 99 6 3 2 2" xfId="34807" xr:uid="{00000000-0005-0000-0000-000008820000}"/>
    <cellStyle name="Normal 99 6 3 3" xfId="34806" xr:uid="{00000000-0005-0000-0000-000009820000}"/>
    <cellStyle name="Normal 99 6 4" xfId="17321" xr:uid="{00000000-0005-0000-0000-00000A820000}"/>
    <cellStyle name="Normal 99 6 4 2" xfId="34808" xr:uid="{00000000-0005-0000-0000-00000B820000}"/>
    <cellStyle name="Normal 99 6 5" xfId="34801" xr:uid="{00000000-0005-0000-0000-00000C820000}"/>
    <cellStyle name="Normal 99 7" xfId="17322" xr:uid="{00000000-0005-0000-0000-00000D820000}"/>
    <cellStyle name="Normal 99 7 2" xfId="17323" xr:uid="{00000000-0005-0000-0000-00000E820000}"/>
    <cellStyle name="Normal 99 7 2 2" xfId="17324" xr:uid="{00000000-0005-0000-0000-00000F820000}"/>
    <cellStyle name="Normal 99 7 2 2 2" xfId="17325" xr:uid="{00000000-0005-0000-0000-000010820000}"/>
    <cellStyle name="Normal 99 7 2 2 2 2" xfId="34812" xr:uid="{00000000-0005-0000-0000-000011820000}"/>
    <cellStyle name="Normal 99 7 2 2 3" xfId="34811" xr:uid="{00000000-0005-0000-0000-000012820000}"/>
    <cellStyle name="Normal 99 7 2 3" xfId="17326" xr:uid="{00000000-0005-0000-0000-000013820000}"/>
    <cellStyle name="Normal 99 7 2 3 2" xfId="34813" xr:uid="{00000000-0005-0000-0000-000014820000}"/>
    <cellStyle name="Normal 99 7 2 4" xfId="34810" xr:uid="{00000000-0005-0000-0000-000015820000}"/>
    <cellStyle name="Normal 99 7 3" xfId="17327" xr:uid="{00000000-0005-0000-0000-000016820000}"/>
    <cellStyle name="Normal 99 7 3 2" xfId="17328" xr:uid="{00000000-0005-0000-0000-000017820000}"/>
    <cellStyle name="Normal 99 7 3 2 2" xfId="34815" xr:uid="{00000000-0005-0000-0000-000018820000}"/>
    <cellStyle name="Normal 99 7 3 3" xfId="34814" xr:uid="{00000000-0005-0000-0000-000019820000}"/>
    <cellStyle name="Normal 99 7 4" xfId="17329" xr:uid="{00000000-0005-0000-0000-00001A820000}"/>
    <cellStyle name="Normal 99 7 4 2" xfId="34816" xr:uid="{00000000-0005-0000-0000-00001B820000}"/>
    <cellStyle name="Normal 99 7 5" xfId="34809" xr:uid="{00000000-0005-0000-0000-00001C820000}"/>
    <cellStyle name="Normal 99 8" xfId="17330" xr:uid="{00000000-0005-0000-0000-00001D820000}"/>
    <cellStyle name="Normal 99 8 2" xfId="17331" xr:uid="{00000000-0005-0000-0000-00001E820000}"/>
    <cellStyle name="Normal 99 8 2 2" xfId="17332" xr:uid="{00000000-0005-0000-0000-00001F820000}"/>
    <cellStyle name="Normal 99 8 2 2 2" xfId="17333" xr:uid="{00000000-0005-0000-0000-000020820000}"/>
    <cellStyle name="Normal 99 8 2 2 2 2" xfId="34820" xr:uid="{00000000-0005-0000-0000-000021820000}"/>
    <cellStyle name="Normal 99 8 2 2 3" xfId="34819" xr:uid="{00000000-0005-0000-0000-000022820000}"/>
    <cellStyle name="Normal 99 8 2 3" xfId="17334" xr:uid="{00000000-0005-0000-0000-000023820000}"/>
    <cellStyle name="Normal 99 8 2 3 2" xfId="34821" xr:uid="{00000000-0005-0000-0000-000024820000}"/>
    <cellStyle name="Normal 99 8 2 4" xfId="34818" xr:uid="{00000000-0005-0000-0000-000025820000}"/>
    <cellStyle name="Normal 99 8 3" xfId="17335" xr:uid="{00000000-0005-0000-0000-000026820000}"/>
    <cellStyle name="Normal 99 8 3 2" xfId="17336" xr:uid="{00000000-0005-0000-0000-000027820000}"/>
    <cellStyle name="Normal 99 8 3 2 2" xfId="34823" xr:uid="{00000000-0005-0000-0000-000028820000}"/>
    <cellStyle name="Normal 99 8 3 3" xfId="34822" xr:uid="{00000000-0005-0000-0000-000029820000}"/>
    <cellStyle name="Normal 99 8 4" xfId="17337" xr:uid="{00000000-0005-0000-0000-00002A820000}"/>
    <cellStyle name="Normal 99 8 4 2" xfId="34824" xr:uid="{00000000-0005-0000-0000-00002B820000}"/>
    <cellStyle name="Normal 99 8 5" xfId="34817" xr:uid="{00000000-0005-0000-0000-00002C820000}"/>
    <cellStyle name="Normal 99 9" xfId="17338" xr:uid="{00000000-0005-0000-0000-00002D820000}"/>
    <cellStyle name="Normal 99 9 2" xfId="17339" xr:uid="{00000000-0005-0000-0000-00002E820000}"/>
    <cellStyle name="Normal 99 9 2 2" xfId="17340" xr:uid="{00000000-0005-0000-0000-00002F820000}"/>
    <cellStyle name="Normal 99 9 2 2 2" xfId="17341" xr:uid="{00000000-0005-0000-0000-000030820000}"/>
    <cellStyle name="Normal 99 9 2 2 2 2" xfId="34828" xr:uid="{00000000-0005-0000-0000-000031820000}"/>
    <cellStyle name="Normal 99 9 2 2 3" xfId="34827" xr:uid="{00000000-0005-0000-0000-000032820000}"/>
    <cellStyle name="Normal 99 9 2 3" xfId="17342" xr:uid="{00000000-0005-0000-0000-000033820000}"/>
    <cellStyle name="Normal 99 9 2 3 2" xfId="34829" xr:uid="{00000000-0005-0000-0000-000034820000}"/>
    <cellStyle name="Normal 99 9 2 4" xfId="34826" xr:uid="{00000000-0005-0000-0000-000035820000}"/>
    <cellStyle name="Normal 99 9 3" xfId="17343" xr:uid="{00000000-0005-0000-0000-000036820000}"/>
    <cellStyle name="Normal 99 9 3 2" xfId="17344" xr:uid="{00000000-0005-0000-0000-000037820000}"/>
    <cellStyle name="Normal 99 9 3 2 2" xfId="34831" xr:uid="{00000000-0005-0000-0000-000038820000}"/>
    <cellStyle name="Normal 99 9 3 3" xfId="34830" xr:uid="{00000000-0005-0000-0000-000039820000}"/>
    <cellStyle name="Normal 99 9 4" xfId="17345" xr:uid="{00000000-0005-0000-0000-00003A820000}"/>
    <cellStyle name="Normal 99 9 4 2" xfId="34832" xr:uid="{00000000-0005-0000-0000-00003B820000}"/>
    <cellStyle name="Normal 99 9 5" xfId="34825" xr:uid="{00000000-0005-0000-0000-00003C820000}"/>
    <cellStyle name="Notas" xfId="17" builtinId="10" customBuiltin="1"/>
    <cellStyle name="Notas 10" xfId="19480" xr:uid="{00000000-0005-0000-0000-00003E820000}"/>
    <cellStyle name="Notas 11" xfId="35223" xr:uid="{00000000-0005-0000-0000-00003F820000}"/>
    <cellStyle name="Notas 12" xfId="35265" xr:uid="{00000000-0005-0000-0000-000040820000}"/>
    <cellStyle name="Notas 13" xfId="35309" xr:uid="{F6C4EEE4-C562-496D-B424-6EEBB71B85BF}"/>
    <cellStyle name="Notas 2" xfId="19103" xr:uid="{00000000-0005-0000-0000-000041820000}"/>
    <cellStyle name="Notas 2 2" xfId="19381" xr:uid="{00000000-0005-0000-0000-000042820000}"/>
    <cellStyle name="Notas 2 2 2" xfId="35133" xr:uid="{00000000-0005-0000-0000-000043820000}"/>
    <cellStyle name="Notas 2 3" xfId="19380" xr:uid="{00000000-0005-0000-0000-000044820000}"/>
    <cellStyle name="Notas 2 3 2" xfId="35132" xr:uid="{00000000-0005-0000-0000-000045820000}"/>
    <cellStyle name="Notas 2 4" xfId="34869" xr:uid="{00000000-0005-0000-0000-000046820000}"/>
    <cellStyle name="Notas 3" xfId="19129" xr:uid="{00000000-0005-0000-0000-000047820000}"/>
    <cellStyle name="Notas 3 2" xfId="19382" xr:uid="{00000000-0005-0000-0000-000048820000}"/>
    <cellStyle name="Notas 3 2 2" xfId="35134" xr:uid="{00000000-0005-0000-0000-000049820000}"/>
    <cellStyle name="Notas 3 3" xfId="34895" xr:uid="{00000000-0005-0000-0000-00004A820000}"/>
    <cellStyle name="Notas 4" xfId="19143" xr:uid="{00000000-0005-0000-0000-00004B820000}"/>
    <cellStyle name="Notas 4 2" xfId="34908" xr:uid="{00000000-0005-0000-0000-00004C820000}"/>
    <cellStyle name="Notas 5" xfId="19157" xr:uid="{00000000-0005-0000-0000-00004D820000}"/>
    <cellStyle name="Notas 5 2" xfId="34922" xr:uid="{00000000-0005-0000-0000-00004E820000}"/>
    <cellStyle name="Notas 6" xfId="19170" xr:uid="{00000000-0005-0000-0000-00004F820000}"/>
    <cellStyle name="Notas 6 2" xfId="34935" xr:uid="{00000000-0005-0000-0000-000050820000}"/>
    <cellStyle name="Notas 7" xfId="19184" xr:uid="{00000000-0005-0000-0000-000051820000}"/>
    <cellStyle name="Notas 7 2" xfId="34949" xr:uid="{00000000-0005-0000-0000-000052820000}"/>
    <cellStyle name="Notas 8" xfId="131" xr:uid="{00000000-0005-0000-0000-000053820000}"/>
    <cellStyle name="Notas 8 2" xfId="19586" xr:uid="{00000000-0005-0000-0000-000054820000}"/>
    <cellStyle name="Notas 9" xfId="19436" xr:uid="{00000000-0005-0000-0000-000055820000}"/>
    <cellStyle name="Notas 9 2" xfId="35180" xr:uid="{00000000-0005-0000-0000-000056820000}"/>
    <cellStyle name="Note 2" xfId="69" xr:uid="{00000000-0005-0000-0000-000057820000}"/>
    <cellStyle name="Note 2 2" xfId="17346" xr:uid="{00000000-0005-0000-0000-000058820000}"/>
    <cellStyle name="Note 2 2 2" xfId="34833" xr:uid="{00000000-0005-0000-0000-000059820000}"/>
    <cellStyle name="Note 2 3" xfId="19383" xr:uid="{00000000-0005-0000-0000-00005A820000}"/>
    <cellStyle name="Note 2 3 2" xfId="35135" xr:uid="{00000000-0005-0000-0000-00005B820000}"/>
    <cellStyle name="Note 2 4" xfId="19528" xr:uid="{00000000-0005-0000-0000-00005C820000}"/>
    <cellStyle name="Note 3" xfId="103" xr:uid="{00000000-0005-0000-0000-00005D820000}"/>
    <cellStyle name="Note 3 2" xfId="17347" xr:uid="{00000000-0005-0000-0000-00005E820000}"/>
    <cellStyle name="Note 3 2 2" xfId="34834" xr:uid="{00000000-0005-0000-0000-00005F820000}"/>
    <cellStyle name="Note 3 3" xfId="19558" xr:uid="{00000000-0005-0000-0000-000060820000}"/>
    <cellStyle name="Note 4" xfId="17348" xr:uid="{00000000-0005-0000-0000-000061820000}"/>
    <cellStyle name="Note 4 2" xfId="34835" xr:uid="{00000000-0005-0000-0000-000062820000}"/>
    <cellStyle name="Note 5" xfId="17349" xr:uid="{00000000-0005-0000-0000-000063820000}"/>
    <cellStyle name="Note 5 2" xfId="34836" xr:uid="{00000000-0005-0000-0000-000064820000}"/>
    <cellStyle name="Output 2" xfId="64" xr:uid="{00000000-0005-0000-0000-000065820000}"/>
    <cellStyle name="Output 2 2" xfId="17350" xr:uid="{00000000-0005-0000-0000-000066820000}"/>
    <cellStyle name="Output 2 2 2" xfId="34837" xr:uid="{00000000-0005-0000-0000-000067820000}"/>
    <cellStyle name="Output 2 3" xfId="19384" xr:uid="{00000000-0005-0000-0000-000068820000}"/>
    <cellStyle name="Output 2 3 2" xfId="35136" xr:uid="{00000000-0005-0000-0000-000069820000}"/>
    <cellStyle name="Output 2 4" xfId="19523" xr:uid="{00000000-0005-0000-0000-00006A820000}"/>
    <cellStyle name="Output 3" xfId="17351" xr:uid="{00000000-0005-0000-0000-00006B820000}"/>
    <cellStyle name="Output 3 2" xfId="34838" xr:uid="{00000000-0005-0000-0000-00006C820000}"/>
    <cellStyle name="Output 4" xfId="17352" xr:uid="{00000000-0005-0000-0000-00006D820000}"/>
    <cellStyle name="Output 4 2" xfId="34839" xr:uid="{00000000-0005-0000-0000-00006E820000}"/>
    <cellStyle name="Output 5" xfId="17353" xr:uid="{00000000-0005-0000-0000-00006F820000}"/>
    <cellStyle name="Output 5 2" xfId="34840" xr:uid="{00000000-0005-0000-0000-000070820000}"/>
    <cellStyle name="Percent 10" xfId="17354" xr:uid="{00000000-0005-0000-0000-000071820000}"/>
    <cellStyle name="Percent 10 10" xfId="17355" xr:uid="{00000000-0005-0000-0000-000072820000}"/>
    <cellStyle name="Percent 10 10 2" xfId="17356" xr:uid="{00000000-0005-0000-0000-000073820000}"/>
    <cellStyle name="Percent 10 11" xfId="17357" xr:uid="{00000000-0005-0000-0000-000074820000}"/>
    <cellStyle name="Percent 10 11 2" xfId="17358" xr:uid="{00000000-0005-0000-0000-000075820000}"/>
    <cellStyle name="Percent 10 12" xfId="17359" xr:uid="{00000000-0005-0000-0000-000076820000}"/>
    <cellStyle name="Percent 10 12 2" xfId="17360" xr:uid="{00000000-0005-0000-0000-000077820000}"/>
    <cellStyle name="Percent 10 13" xfId="17361" xr:uid="{00000000-0005-0000-0000-000078820000}"/>
    <cellStyle name="Percent 10 13 2" xfId="17362" xr:uid="{00000000-0005-0000-0000-000079820000}"/>
    <cellStyle name="Percent 10 14" xfId="17363" xr:uid="{00000000-0005-0000-0000-00007A820000}"/>
    <cellStyle name="Percent 10 14 2" xfId="17364" xr:uid="{00000000-0005-0000-0000-00007B820000}"/>
    <cellStyle name="Percent 10 15" xfId="17365" xr:uid="{00000000-0005-0000-0000-00007C820000}"/>
    <cellStyle name="Percent 10 15 2" xfId="17366" xr:uid="{00000000-0005-0000-0000-00007D820000}"/>
    <cellStyle name="Percent 10 16" xfId="17367" xr:uid="{00000000-0005-0000-0000-00007E820000}"/>
    <cellStyle name="Percent 10 16 2" xfId="17368" xr:uid="{00000000-0005-0000-0000-00007F820000}"/>
    <cellStyle name="Percent 10 17" xfId="17369" xr:uid="{00000000-0005-0000-0000-000080820000}"/>
    <cellStyle name="Percent 10 17 2" xfId="17370" xr:uid="{00000000-0005-0000-0000-000081820000}"/>
    <cellStyle name="Percent 10 18" xfId="17371" xr:uid="{00000000-0005-0000-0000-000082820000}"/>
    <cellStyle name="Percent 10 18 2" xfId="17372" xr:uid="{00000000-0005-0000-0000-000083820000}"/>
    <cellStyle name="Percent 10 19" xfId="17373" xr:uid="{00000000-0005-0000-0000-000084820000}"/>
    <cellStyle name="Percent 10 19 2" xfId="17374" xr:uid="{00000000-0005-0000-0000-000085820000}"/>
    <cellStyle name="Percent 10 2" xfId="17375" xr:uid="{00000000-0005-0000-0000-000086820000}"/>
    <cellStyle name="Percent 10 2 2" xfId="17376" xr:uid="{00000000-0005-0000-0000-000087820000}"/>
    <cellStyle name="Percent 10 20" xfId="17377" xr:uid="{00000000-0005-0000-0000-000088820000}"/>
    <cellStyle name="Percent 10 20 2" xfId="17378" xr:uid="{00000000-0005-0000-0000-000089820000}"/>
    <cellStyle name="Percent 10 21" xfId="17379" xr:uid="{00000000-0005-0000-0000-00008A820000}"/>
    <cellStyle name="Percent 10 21 2" xfId="17380" xr:uid="{00000000-0005-0000-0000-00008B820000}"/>
    <cellStyle name="Percent 10 22" xfId="17381" xr:uid="{00000000-0005-0000-0000-00008C820000}"/>
    <cellStyle name="Percent 10 22 2" xfId="17382" xr:uid="{00000000-0005-0000-0000-00008D820000}"/>
    <cellStyle name="Percent 10 23" xfId="17383" xr:uid="{00000000-0005-0000-0000-00008E820000}"/>
    <cellStyle name="Percent 10 23 2" xfId="17384" xr:uid="{00000000-0005-0000-0000-00008F820000}"/>
    <cellStyle name="Percent 10 24" xfId="17385" xr:uid="{00000000-0005-0000-0000-000090820000}"/>
    <cellStyle name="Percent 10 24 2" xfId="17386" xr:uid="{00000000-0005-0000-0000-000091820000}"/>
    <cellStyle name="Percent 10 25" xfId="17387" xr:uid="{00000000-0005-0000-0000-000092820000}"/>
    <cellStyle name="Percent 10 25 2" xfId="17388" xr:uid="{00000000-0005-0000-0000-000093820000}"/>
    <cellStyle name="Percent 10 26" xfId="17389" xr:uid="{00000000-0005-0000-0000-000094820000}"/>
    <cellStyle name="Percent 10 26 2" xfId="17390" xr:uid="{00000000-0005-0000-0000-000095820000}"/>
    <cellStyle name="Percent 10 27" xfId="17391" xr:uid="{00000000-0005-0000-0000-000096820000}"/>
    <cellStyle name="Percent 10 27 2" xfId="17392" xr:uid="{00000000-0005-0000-0000-000097820000}"/>
    <cellStyle name="Percent 10 28" xfId="17393" xr:uid="{00000000-0005-0000-0000-000098820000}"/>
    <cellStyle name="Percent 10 28 2" xfId="17394" xr:uid="{00000000-0005-0000-0000-000099820000}"/>
    <cellStyle name="Percent 10 29" xfId="17395" xr:uid="{00000000-0005-0000-0000-00009A820000}"/>
    <cellStyle name="Percent 10 29 2" xfId="17396" xr:uid="{00000000-0005-0000-0000-00009B820000}"/>
    <cellStyle name="Percent 10 3" xfId="17397" xr:uid="{00000000-0005-0000-0000-00009C820000}"/>
    <cellStyle name="Percent 10 3 2" xfId="17398" xr:uid="{00000000-0005-0000-0000-00009D820000}"/>
    <cellStyle name="Percent 10 30" xfId="17399" xr:uid="{00000000-0005-0000-0000-00009E820000}"/>
    <cellStyle name="Percent 10 30 2" xfId="17400" xr:uid="{00000000-0005-0000-0000-00009F820000}"/>
    <cellStyle name="Percent 10 31" xfId="17401" xr:uid="{00000000-0005-0000-0000-0000A0820000}"/>
    <cellStyle name="Percent 10 31 2" xfId="17402" xr:uid="{00000000-0005-0000-0000-0000A1820000}"/>
    <cellStyle name="Percent 10 32" xfId="17403" xr:uid="{00000000-0005-0000-0000-0000A2820000}"/>
    <cellStyle name="Percent 10 32 2" xfId="17404" xr:uid="{00000000-0005-0000-0000-0000A3820000}"/>
    <cellStyle name="Percent 10 33" xfId="17405" xr:uid="{00000000-0005-0000-0000-0000A4820000}"/>
    <cellStyle name="Percent 10 33 2" xfId="17406" xr:uid="{00000000-0005-0000-0000-0000A5820000}"/>
    <cellStyle name="Percent 10 34" xfId="17407" xr:uid="{00000000-0005-0000-0000-0000A6820000}"/>
    <cellStyle name="Percent 10 34 2" xfId="17408" xr:uid="{00000000-0005-0000-0000-0000A7820000}"/>
    <cellStyle name="Percent 10 35" xfId="17409" xr:uid="{00000000-0005-0000-0000-0000A8820000}"/>
    <cellStyle name="Percent 10 35 2" xfId="17410" xr:uid="{00000000-0005-0000-0000-0000A9820000}"/>
    <cellStyle name="Percent 10 36" xfId="17411" xr:uid="{00000000-0005-0000-0000-0000AA820000}"/>
    <cellStyle name="Percent 10 36 2" xfId="17412" xr:uid="{00000000-0005-0000-0000-0000AB820000}"/>
    <cellStyle name="Percent 10 37" xfId="17413" xr:uid="{00000000-0005-0000-0000-0000AC820000}"/>
    <cellStyle name="Percent 10 37 2" xfId="17414" xr:uid="{00000000-0005-0000-0000-0000AD820000}"/>
    <cellStyle name="Percent 10 38" xfId="17415" xr:uid="{00000000-0005-0000-0000-0000AE820000}"/>
    <cellStyle name="Percent 10 38 2" xfId="17416" xr:uid="{00000000-0005-0000-0000-0000AF820000}"/>
    <cellStyle name="Percent 10 39" xfId="17417" xr:uid="{00000000-0005-0000-0000-0000B0820000}"/>
    <cellStyle name="Percent 10 39 2" xfId="17418" xr:uid="{00000000-0005-0000-0000-0000B1820000}"/>
    <cellStyle name="Percent 10 4" xfId="17419" xr:uid="{00000000-0005-0000-0000-0000B2820000}"/>
    <cellStyle name="Percent 10 4 2" xfId="17420" xr:uid="{00000000-0005-0000-0000-0000B3820000}"/>
    <cellStyle name="Percent 10 40" xfId="17421" xr:uid="{00000000-0005-0000-0000-0000B4820000}"/>
    <cellStyle name="Percent 10 40 2" xfId="17422" xr:uid="{00000000-0005-0000-0000-0000B5820000}"/>
    <cellStyle name="Percent 10 41" xfId="17423" xr:uid="{00000000-0005-0000-0000-0000B6820000}"/>
    <cellStyle name="Percent 10 41 2" xfId="17424" xr:uid="{00000000-0005-0000-0000-0000B7820000}"/>
    <cellStyle name="Percent 10 42" xfId="17425" xr:uid="{00000000-0005-0000-0000-0000B8820000}"/>
    <cellStyle name="Percent 10 42 2" xfId="17426" xr:uid="{00000000-0005-0000-0000-0000B9820000}"/>
    <cellStyle name="Percent 10 43" xfId="17427" xr:uid="{00000000-0005-0000-0000-0000BA820000}"/>
    <cellStyle name="Percent 10 43 2" xfId="17428" xr:uid="{00000000-0005-0000-0000-0000BB820000}"/>
    <cellStyle name="Percent 10 44" xfId="17429" xr:uid="{00000000-0005-0000-0000-0000BC820000}"/>
    <cellStyle name="Percent 10 44 2" xfId="17430" xr:uid="{00000000-0005-0000-0000-0000BD820000}"/>
    <cellStyle name="Percent 10 45" xfId="17431" xr:uid="{00000000-0005-0000-0000-0000BE820000}"/>
    <cellStyle name="Percent 10 45 2" xfId="17432" xr:uid="{00000000-0005-0000-0000-0000BF820000}"/>
    <cellStyle name="Percent 10 46" xfId="17433" xr:uid="{00000000-0005-0000-0000-0000C0820000}"/>
    <cellStyle name="Percent 10 46 2" xfId="17434" xr:uid="{00000000-0005-0000-0000-0000C1820000}"/>
    <cellStyle name="Percent 10 47" xfId="17435" xr:uid="{00000000-0005-0000-0000-0000C2820000}"/>
    <cellStyle name="Percent 10 47 2" xfId="17436" xr:uid="{00000000-0005-0000-0000-0000C3820000}"/>
    <cellStyle name="Percent 10 48" xfId="17437" xr:uid="{00000000-0005-0000-0000-0000C4820000}"/>
    <cellStyle name="Percent 10 48 2" xfId="17438" xr:uid="{00000000-0005-0000-0000-0000C5820000}"/>
    <cellStyle name="Percent 10 49" xfId="17439" xr:uid="{00000000-0005-0000-0000-0000C6820000}"/>
    <cellStyle name="Percent 10 49 2" xfId="17440" xr:uid="{00000000-0005-0000-0000-0000C7820000}"/>
    <cellStyle name="Percent 10 5" xfId="17441" xr:uid="{00000000-0005-0000-0000-0000C8820000}"/>
    <cellStyle name="Percent 10 5 2" xfId="17442" xr:uid="{00000000-0005-0000-0000-0000C9820000}"/>
    <cellStyle name="Percent 10 50" xfId="17443" xr:uid="{00000000-0005-0000-0000-0000CA820000}"/>
    <cellStyle name="Percent 10 50 2" xfId="17444" xr:uid="{00000000-0005-0000-0000-0000CB820000}"/>
    <cellStyle name="Percent 10 51" xfId="17445" xr:uid="{00000000-0005-0000-0000-0000CC820000}"/>
    <cellStyle name="Percent 10 51 2" xfId="17446" xr:uid="{00000000-0005-0000-0000-0000CD820000}"/>
    <cellStyle name="Percent 10 52" xfId="17447" xr:uid="{00000000-0005-0000-0000-0000CE820000}"/>
    <cellStyle name="Percent 10 52 2" xfId="17448" xr:uid="{00000000-0005-0000-0000-0000CF820000}"/>
    <cellStyle name="Percent 10 53" xfId="17449" xr:uid="{00000000-0005-0000-0000-0000D0820000}"/>
    <cellStyle name="Percent 10 53 2" xfId="17450" xr:uid="{00000000-0005-0000-0000-0000D1820000}"/>
    <cellStyle name="Percent 10 54" xfId="17451" xr:uid="{00000000-0005-0000-0000-0000D2820000}"/>
    <cellStyle name="Percent 10 54 2" xfId="17452" xr:uid="{00000000-0005-0000-0000-0000D3820000}"/>
    <cellStyle name="Percent 10 55" xfId="17453" xr:uid="{00000000-0005-0000-0000-0000D4820000}"/>
    <cellStyle name="Percent 10 55 2" xfId="17454" xr:uid="{00000000-0005-0000-0000-0000D5820000}"/>
    <cellStyle name="Percent 10 56" xfId="17455" xr:uid="{00000000-0005-0000-0000-0000D6820000}"/>
    <cellStyle name="Percent 10 56 2" xfId="17456" xr:uid="{00000000-0005-0000-0000-0000D7820000}"/>
    <cellStyle name="Percent 10 57" xfId="17457" xr:uid="{00000000-0005-0000-0000-0000D8820000}"/>
    <cellStyle name="Percent 10 57 2" xfId="17458" xr:uid="{00000000-0005-0000-0000-0000D9820000}"/>
    <cellStyle name="Percent 10 58" xfId="17459" xr:uid="{00000000-0005-0000-0000-0000DA820000}"/>
    <cellStyle name="Percent 10 58 2" xfId="17460" xr:uid="{00000000-0005-0000-0000-0000DB820000}"/>
    <cellStyle name="Percent 10 59" xfId="17461" xr:uid="{00000000-0005-0000-0000-0000DC820000}"/>
    <cellStyle name="Percent 10 59 2" xfId="17462" xr:uid="{00000000-0005-0000-0000-0000DD820000}"/>
    <cellStyle name="Percent 10 6" xfId="17463" xr:uid="{00000000-0005-0000-0000-0000DE820000}"/>
    <cellStyle name="Percent 10 6 2" xfId="17464" xr:uid="{00000000-0005-0000-0000-0000DF820000}"/>
    <cellStyle name="Percent 10 60" xfId="17465" xr:uid="{00000000-0005-0000-0000-0000E0820000}"/>
    <cellStyle name="Percent 10 60 2" xfId="17466" xr:uid="{00000000-0005-0000-0000-0000E1820000}"/>
    <cellStyle name="Percent 10 61" xfId="17467" xr:uid="{00000000-0005-0000-0000-0000E2820000}"/>
    <cellStyle name="Percent 10 61 2" xfId="17468" xr:uid="{00000000-0005-0000-0000-0000E3820000}"/>
    <cellStyle name="Percent 10 62" xfId="17469" xr:uid="{00000000-0005-0000-0000-0000E4820000}"/>
    <cellStyle name="Percent 10 62 2" xfId="17470" xr:uid="{00000000-0005-0000-0000-0000E5820000}"/>
    <cellStyle name="Percent 10 63" xfId="17471" xr:uid="{00000000-0005-0000-0000-0000E6820000}"/>
    <cellStyle name="Percent 10 63 2" xfId="17472" xr:uid="{00000000-0005-0000-0000-0000E7820000}"/>
    <cellStyle name="Percent 10 64" xfId="17473" xr:uid="{00000000-0005-0000-0000-0000E8820000}"/>
    <cellStyle name="Percent 10 64 2" xfId="17474" xr:uid="{00000000-0005-0000-0000-0000E9820000}"/>
    <cellStyle name="Percent 10 65" xfId="17475" xr:uid="{00000000-0005-0000-0000-0000EA820000}"/>
    <cellStyle name="Percent 10 65 2" xfId="17476" xr:uid="{00000000-0005-0000-0000-0000EB820000}"/>
    <cellStyle name="Percent 10 66" xfId="17477" xr:uid="{00000000-0005-0000-0000-0000EC820000}"/>
    <cellStyle name="Percent 10 66 2" xfId="17478" xr:uid="{00000000-0005-0000-0000-0000ED820000}"/>
    <cellStyle name="Percent 10 67" xfId="17479" xr:uid="{00000000-0005-0000-0000-0000EE820000}"/>
    <cellStyle name="Percent 10 67 2" xfId="17480" xr:uid="{00000000-0005-0000-0000-0000EF820000}"/>
    <cellStyle name="Percent 10 68" xfId="17481" xr:uid="{00000000-0005-0000-0000-0000F0820000}"/>
    <cellStyle name="Percent 10 68 2" xfId="17482" xr:uid="{00000000-0005-0000-0000-0000F1820000}"/>
    <cellStyle name="Percent 10 69" xfId="17483" xr:uid="{00000000-0005-0000-0000-0000F2820000}"/>
    <cellStyle name="Percent 10 69 2" xfId="17484" xr:uid="{00000000-0005-0000-0000-0000F3820000}"/>
    <cellStyle name="Percent 10 7" xfId="17485" xr:uid="{00000000-0005-0000-0000-0000F4820000}"/>
    <cellStyle name="Percent 10 7 2" xfId="17486" xr:uid="{00000000-0005-0000-0000-0000F5820000}"/>
    <cellStyle name="Percent 10 70" xfId="17487" xr:uid="{00000000-0005-0000-0000-0000F6820000}"/>
    <cellStyle name="Percent 10 70 2" xfId="17488" xr:uid="{00000000-0005-0000-0000-0000F7820000}"/>
    <cellStyle name="Percent 10 71" xfId="17489" xr:uid="{00000000-0005-0000-0000-0000F8820000}"/>
    <cellStyle name="Percent 10 71 2" xfId="17490" xr:uid="{00000000-0005-0000-0000-0000F9820000}"/>
    <cellStyle name="Percent 10 72" xfId="17491" xr:uid="{00000000-0005-0000-0000-0000FA820000}"/>
    <cellStyle name="Percent 10 72 2" xfId="17492" xr:uid="{00000000-0005-0000-0000-0000FB820000}"/>
    <cellStyle name="Percent 10 73" xfId="17493" xr:uid="{00000000-0005-0000-0000-0000FC820000}"/>
    <cellStyle name="Percent 10 73 2" xfId="17494" xr:uid="{00000000-0005-0000-0000-0000FD820000}"/>
    <cellStyle name="Percent 10 74" xfId="17495" xr:uid="{00000000-0005-0000-0000-0000FE820000}"/>
    <cellStyle name="Percent 10 74 2" xfId="17496" xr:uid="{00000000-0005-0000-0000-0000FF820000}"/>
    <cellStyle name="Percent 10 75" xfId="17497" xr:uid="{00000000-0005-0000-0000-000000830000}"/>
    <cellStyle name="Percent 10 75 2" xfId="17498" xr:uid="{00000000-0005-0000-0000-000001830000}"/>
    <cellStyle name="Percent 10 76" xfId="17499" xr:uid="{00000000-0005-0000-0000-000002830000}"/>
    <cellStyle name="Percent 10 76 2" xfId="17500" xr:uid="{00000000-0005-0000-0000-000003830000}"/>
    <cellStyle name="Percent 10 77" xfId="17501" xr:uid="{00000000-0005-0000-0000-000004830000}"/>
    <cellStyle name="Percent 10 77 2" xfId="17502" xr:uid="{00000000-0005-0000-0000-000005830000}"/>
    <cellStyle name="Percent 10 78" xfId="17503" xr:uid="{00000000-0005-0000-0000-000006830000}"/>
    <cellStyle name="Percent 10 8" xfId="17504" xr:uid="{00000000-0005-0000-0000-000007830000}"/>
    <cellStyle name="Percent 10 8 2" xfId="17505" xr:uid="{00000000-0005-0000-0000-000008830000}"/>
    <cellStyle name="Percent 10 9" xfId="17506" xr:uid="{00000000-0005-0000-0000-000009830000}"/>
    <cellStyle name="Percent 10 9 2" xfId="17507" xr:uid="{00000000-0005-0000-0000-00000A830000}"/>
    <cellStyle name="Percent 11" xfId="17508" xr:uid="{00000000-0005-0000-0000-00000B830000}"/>
    <cellStyle name="Percent 12" xfId="17509" xr:uid="{00000000-0005-0000-0000-00000C830000}"/>
    <cellStyle name="Percent 13" xfId="17510" xr:uid="{00000000-0005-0000-0000-00000D830000}"/>
    <cellStyle name="Percent 14" xfId="17511" xr:uid="{00000000-0005-0000-0000-00000E830000}"/>
    <cellStyle name="Percent 15" xfId="17512" xr:uid="{00000000-0005-0000-0000-00000F830000}"/>
    <cellStyle name="Percent 16" xfId="17513" xr:uid="{00000000-0005-0000-0000-000010830000}"/>
    <cellStyle name="Percent 17" xfId="17514" xr:uid="{00000000-0005-0000-0000-000011830000}"/>
    <cellStyle name="Percent 18" xfId="17515" xr:uid="{00000000-0005-0000-0000-000012830000}"/>
    <cellStyle name="Percent 19" xfId="17516" xr:uid="{00000000-0005-0000-0000-000013830000}"/>
    <cellStyle name="Percent 2" xfId="97" xr:uid="{00000000-0005-0000-0000-000014830000}"/>
    <cellStyle name="Percent 2 10" xfId="17517" xr:uid="{00000000-0005-0000-0000-000015830000}"/>
    <cellStyle name="Percent 2 2" xfId="17518" xr:uid="{00000000-0005-0000-0000-000016830000}"/>
    <cellStyle name="Percent 2 2 2" xfId="17519" xr:uid="{00000000-0005-0000-0000-000017830000}"/>
    <cellStyle name="Percent 2 2 3" xfId="17520" xr:uid="{00000000-0005-0000-0000-000018830000}"/>
    <cellStyle name="Percent 2 2 4" xfId="19385" xr:uid="{00000000-0005-0000-0000-000019830000}"/>
    <cellStyle name="Percent 2 3" xfId="17521" xr:uid="{00000000-0005-0000-0000-00001A830000}"/>
    <cellStyle name="Percent 2 4" xfId="17522" xr:uid="{00000000-0005-0000-0000-00001B830000}"/>
    <cellStyle name="Percent 2 5" xfId="17523" xr:uid="{00000000-0005-0000-0000-00001C830000}"/>
    <cellStyle name="Percent 2 6" xfId="17524" xr:uid="{00000000-0005-0000-0000-00001D830000}"/>
    <cellStyle name="Percent 2 7" xfId="17525" xr:uid="{00000000-0005-0000-0000-00001E830000}"/>
    <cellStyle name="Percent 2 8" xfId="17526" xr:uid="{00000000-0005-0000-0000-00001F830000}"/>
    <cellStyle name="Percent 2 9" xfId="17527" xr:uid="{00000000-0005-0000-0000-000020830000}"/>
    <cellStyle name="Percent 20" xfId="17528" xr:uid="{00000000-0005-0000-0000-000021830000}"/>
    <cellStyle name="Percent 21" xfId="17529" xr:uid="{00000000-0005-0000-0000-000022830000}"/>
    <cellStyle name="Percent 21 10" xfId="17530" xr:uid="{00000000-0005-0000-0000-000023830000}"/>
    <cellStyle name="Percent 21 10 2" xfId="17531" xr:uid="{00000000-0005-0000-0000-000024830000}"/>
    <cellStyle name="Percent 21 11" xfId="17532" xr:uid="{00000000-0005-0000-0000-000025830000}"/>
    <cellStyle name="Percent 21 11 2" xfId="17533" xr:uid="{00000000-0005-0000-0000-000026830000}"/>
    <cellStyle name="Percent 21 12" xfId="17534" xr:uid="{00000000-0005-0000-0000-000027830000}"/>
    <cellStyle name="Percent 21 12 2" xfId="17535" xr:uid="{00000000-0005-0000-0000-000028830000}"/>
    <cellStyle name="Percent 21 13" xfId="17536" xr:uid="{00000000-0005-0000-0000-000029830000}"/>
    <cellStyle name="Percent 21 13 2" xfId="17537" xr:uid="{00000000-0005-0000-0000-00002A830000}"/>
    <cellStyle name="Percent 21 14" xfId="17538" xr:uid="{00000000-0005-0000-0000-00002B830000}"/>
    <cellStyle name="Percent 21 14 2" xfId="17539" xr:uid="{00000000-0005-0000-0000-00002C830000}"/>
    <cellStyle name="Percent 21 15" xfId="17540" xr:uid="{00000000-0005-0000-0000-00002D830000}"/>
    <cellStyle name="Percent 21 15 2" xfId="17541" xr:uid="{00000000-0005-0000-0000-00002E830000}"/>
    <cellStyle name="Percent 21 16" xfId="17542" xr:uid="{00000000-0005-0000-0000-00002F830000}"/>
    <cellStyle name="Percent 21 16 2" xfId="17543" xr:uid="{00000000-0005-0000-0000-000030830000}"/>
    <cellStyle name="Percent 21 17" xfId="17544" xr:uid="{00000000-0005-0000-0000-000031830000}"/>
    <cellStyle name="Percent 21 17 2" xfId="17545" xr:uid="{00000000-0005-0000-0000-000032830000}"/>
    <cellStyle name="Percent 21 18" xfId="17546" xr:uid="{00000000-0005-0000-0000-000033830000}"/>
    <cellStyle name="Percent 21 18 2" xfId="17547" xr:uid="{00000000-0005-0000-0000-000034830000}"/>
    <cellStyle name="Percent 21 19" xfId="17548" xr:uid="{00000000-0005-0000-0000-000035830000}"/>
    <cellStyle name="Percent 21 19 2" xfId="17549" xr:uid="{00000000-0005-0000-0000-000036830000}"/>
    <cellStyle name="Percent 21 2" xfId="17550" xr:uid="{00000000-0005-0000-0000-000037830000}"/>
    <cellStyle name="Percent 21 2 2" xfId="17551" xr:uid="{00000000-0005-0000-0000-000038830000}"/>
    <cellStyle name="Percent 21 20" xfId="17552" xr:uid="{00000000-0005-0000-0000-000039830000}"/>
    <cellStyle name="Percent 21 20 2" xfId="17553" xr:uid="{00000000-0005-0000-0000-00003A830000}"/>
    <cellStyle name="Percent 21 21" xfId="17554" xr:uid="{00000000-0005-0000-0000-00003B830000}"/>
    <cellStyle name="Percent 21 21 2" xfId="17555" xr:uid="{00000000-0005-0000-0000-00003C830000}"/>
    <cellStyle name="Percent 21 22" xfId="17556" xr:uid="{00000000-0005-0000-0000-00003D830000}"/>
    <cellStyle name="Percent 21 22 2" xfId="17557" xr:uid="{00000000-0005-0000-0000-00003E830000}"/>
    <cellStyle name="Percent 21 23" xfId="17558" xr:uid="{00000000-0005-0000-0000-00003F830000}"/>
    <cellStyle name="Percent 21 23 2" xfId="17559" xr:uid="{00000000-0005-0000-0000-000040830000}"/>
    <cellStyle name="Percent 21 24" xfId="17560" xr:uid="{00000000-0005-0000-0000-000041830000}"/>
    <cellStyle name="Percent 21 24 2" xfId="17561" xr:uid="{00000000-0005-0000-0000-000042830000}"/>
    <cellStyle name="Percent 21 25" xfId="17562" xr:uid="{00000000-0005-0000-0000-000043830000}"/>
    <cellStyle name="Percent 21 25 2" xfId="17563" xr:uid="{00000000-0005-0000-0000-000044830000}"/>
    <cellStyle name="Percent 21 26" xfId="17564" xr:uid="{00000000-0005-0000-0000-000045830000}"/>
    <cellStyle name="Percent 21 26 2" xfId="17565" xr:uid="{00000000-0005-0000-0000-000046830000}"/>
    <cellStyle name="Percent 21 27" xfId="17566" xr:uid="{00000000-0005-0000-0000-000047830000}"/>
    <cellStyle name="Percent 21 27 2" xfId="17567" xr:uid="{00000000-0005-0000-0000-000048830000}"/>
    <cellStyle name="Percent 21 28" xfId="17568" xr:uid="{00000000-0005-0000-0000-000049830000}"/>
    <cellStyle name="Percent 21 28 2" xfId="17569" xr:uid="{00000000-0005-0000-0000-00004A830000}"/>
    <cellStyle name="Percent 21 29" xfId="17570" xr:uid="{00000000-0005-0000-0000-00004B830000}"/>
    <cellStyle name="Percent 21 29 2" xfId="17571" xr:uid="{00000000-0005-0000-0000-00004C830000}"/>
    <cellStyle name="Percent 21 3" xfId="17572" xr:uid="{00000000-0005-0000-0000-00004D830000}"/>
    <cellStyle name="Percent 21 3 2" xfId="17573" xr:uid="{00000000-0005-0000-0000-00004E830000}"/>
    <cellStyle name="Percent 21 30" xfId="17574" xr:uid="{00000000-0005-0000-0000-00004F830000}"/>
    <cellStyle name="Percent 21 30 2" xfId="17575" xr:uid="{00000000-0005-0000-0000-000050830000}"/>
    <cellStyle name="Percent 21 31" xfId="17576" xr:uid="{00000000-0005-0000-0000-000051830000}"/>
    <cellStyle name="Percent 21 31 2" xfId="17577" xr:uid="{00000000-0005-0000-0000-000052830000}"/>
    <cellStyle name="Percent 21 32" xfId="17578" xr:uid="{00000000-0005-0000-0000-000053830000}"/>
    <cellStyle name="Percent 21 32 2" xfId="17579" xr:uid="{00000000-0005-0000-0000-000054830000}"/>
    <cellStyle name="Percent 21 33" xfId="17580" xr:uid="{00000000-0005-0000-0000-000055830000}"/>
    <cellStyle name="Percent 21 33 2" xfId="17581" xr:uid="{00000000-0005-0000-0000-000056830000}"/>
    <cellStyle name="Percent 21 34" xfId="17582" xr:uid="{00000000-0005-0000-0000-000057830000}"/>
    <cellStyle name="Percent 21 34 2" xfId="17583" xr:uid="{00000000-0005-0000-0000-000058830000}"/>
    <cellStyle name="Percent 21 35" xfId="17584" xr:uid="{00000000-0005-0000-0000-000059830000}"/>
    <cellStyle name="Percent 21 35 2" xfId="17585" xr:uid="{00000000-0005-0000-0000-00005A830000}"/>
    <cellStyle name="Percent 21 36" xfId="17586" xr:uid="{00000000-0005-0000-0000-00005B830000}"/>
    <cellStyle name="Percent 21 36 2" xfId="17587" xr:uid="{00000000-0005-0000-0000-00005C830000}"/>
    <cellStyle name="Percent 21 37" xfId="17588" xr:uid="{00000000-0005-0000-0000-00005D830000}"/>
    <cellStyle name="Percent 21 37 2" xfId="17589" xr:uid="{00000000-0005-0000-0000-00005E830000}"/>
    <cellStyle name="Percent 21 38" xfId="17590" xr:uid="{00000000-0005-0000-0000-00005F830000}"/>
    <cellStyle name="Percent 21 38 2" xfId="17591" xr:uid="{00000000-0005-0000-0000-000060830000}"/>
    <cellStyle name="Percent 21 39" xfId="17592" xr:uid="{00000000-0005-0000-0000-000061830000}"/>
    <cellStyle name="Percent 21 39 2" xfId="17593" xr:uid="{00000000-0005-0000-0000-000062830000}"/>
    <cellStyle name="Percent 21 4" xfId="17594" xr:uid="{00000000-0005-0000-0000-000063830000}"/>
    <cellStyle name="Percent 21 4 2" xfId="17595" xr:uid="{00000000-0005-0000-0000-000064830000}"/>
    <cellStyle name="Percent 21 40" xfId="17596" xr:uid="{00000000-0005-0000-0000-000065830000}"/>
    <cellStyle name="Percent 21 40 2" xfId="17597" xr:uid="{00000000-0005-0000-0000-000066830000}"/>
    <cellStyle name="Percent 21 41" xfId="17598" xr:uid="{00000000-0005-0000-0000-000067830000}"/>
    <cellStyle name="Percent 21 41 2" xfId="17599" xr:uid="{00000000-0005-0000-0000-000068830000}"/>
    <cellStyle name="Percent 21 42" xfId="17600" xr:uid="{00000000-0005-0000-0000-000069830000}"/>
    <cellStyle name="Percent 21 42 2" xfId="17601" xr:uid="{00000000-0005-0000-0000-00006A830000}"/>
    <cellStyle name="Percent 21 43" xfId="17602" xr:uid="{00000000-0005-0000-0000-00006B830000}"/>
    <cellStyle name="Percent 21 43 2" xfId="17603" xr:uid="{00000000-0005-0000-0000-00006C830000}"/>
    <cellStyle name="Percent 21 44" xfId="17604" xr:uid="{00000000-0005-0000-0000-00006D830000}"/>
    <cellStyle name="Percent 21 44 2" xfId="17605" xr:uid="{00000000-0005-0000-0000-00006E830000}"/>
    <cellStyle name="Percent 21 45" xfId="17606" xr:uid="{00000000-0005-0000-0000-00006F830000}"/>
    <cellStyle name="Percent 21 45 2" xfId="17607" xr:uid="{00000000-0005-0000-0000-000070830000}"/>
    <cellStyle name="Percent 21 46" xfId="17608" xr:uid="{00000000-0005-0000-0000-000071830000}"/>
    <cellStyle name="Percent 21 46 2" xfId="17609" xr:uid="{00000000-0005-0000-0000-000072830000}"/>
    <cellStyle name="Percent 21 47" xfId="17610" xr:uid="{00000000-0005-0000-0000-000073830000}"/>
    <cellStyle name="Percent 21 47 2" xfId="17611" xr:uid="{00000000-0005-0000-0000-000074830000}"/>
    <cellStyle name="Percent 21 48" xfId="17612" xr:uid="{00000000-0005-0000-0000-000075830000}"/>
    <cellStyle name="Percent 21 48 2" xfId="17613" xr:uid="{00000000-0005-0000-0000-000076830000}"/>
    <cellStyle name="Percent 21 49" xfId="17614" xr:uid="{00000000-0005-0000-0000-000077830000}"/>
    <cellStyle name="Percent 21 49 2" xfId="17615" xr:uid="{00000000-0005-0000-0000-000078830000}"/>
    <cellStyle name="Percent 21 5" xfId="17616" xr:uid="{00000000-0005-0000-0000-000079830000}"/>
    <cellStyle name="Percent 21 5 2" xfId="17617" xr:uid="{00000000-0005-0000-0000-00007A830000}"/>
    <cellStyle name="Percent 21 50" xfId="17618" xr:uid="{00000000-0005-0000-0000-00007B830000}"/>
    <cellStyle name="Percent 21 50 2" xfId="17619" xr:uid="{00000000-0005-0000-0000-00007C830000}"/>
    <cellStyle name="Percent 21 51" xfId="17620" xr:uid="{00000000-0005-0000-0000-00007D830000}"/>
    <cellStyle name="Percent 21 51 2" xfId="17621" xr:uid="{00000000-0005-0000-0000-00007E830000}"/>
    <cellStyle name="Percent 21 52" xfId="17622" xr:uid="{00000000-0005-0000-0000-00007F830000}"/>
    <cellStyle name="Percent 21 52 2" xfId="17623" xr:uid="{00000000-0005-0000-0000-000080830000}"/>
    <cellStyle name="Percent 21 53" xfId="17624" xr:uid="{00000000-0005-0000-0000-000081830000}"/>
    <cellStyle name="Percent 21 53 2" xfId="17625" xr:uid="{00000000-0005-0000-0000-000082830000}"/>
    <cellStyle name="Percent 21 54" xfId="17626" xr:uid="{00000000-0005-0000-0000-000083830000}"/>
    <cellStyle name="Percent 21 54 2" xfId="17627" xr:uid="{00000000-0005-0000-0000-000084830000}"/>
    <cellStyle name="Percent 21 55" xfId="17628" xr:uid="{00000000-0005-0000-0000-000085830000}"/>
    <cellStyle name="Percent 21 55 2" xfId="17629" xr:uid="{00000000-0005-0000-0000-000086830000}"/>
    <cellStyle name="Percent 21 56" xfId="17630" xr:uid="{00000000-0005-0000-0000-000087830000}"/>
    <cellStyle name="Percent 21 56 2" xfId="17631" xr:uid="{00000000-0005-0000-0000-000088830000}"/>
    <cellStyle name="Percent 21 57" xfId="17632" xr:uid="{00000000-0005-0000-0000-000089830000}"/>
    <cellStyle name="Percent 21 57 2" xfId="17633" xr:uid="{00000000-0005-0000-0000-00008A830000}"/>
    <cellStyle name="Percent 21 58" xfId="17634" xr:uid="{00000000-0005-0000-0000-00008B830000}"/>
    <cellStyle name="Percent 21 58 2" xfId="17635" xr:uid="{00000000-0005-0000-0000-00008C830000}"/>
    <cellStyle name="Percent 21 59" xfId="17636" xr:uid="{00000000-0005-0000-0000-00008D830000}"/>
    <cellStyle name="Percent 21 59 2" xfId="17637" xr:uid="{00000000-0005-0000-0000-00008E830000}"/>
    <cellStyle name="Percent 21 6" xfId="17638" xr:uid="{00000000-0005-0000-0000-00008F830000}"/>
    <cellStyle name="Percent 21 6 2" xfId="17639" xr:uid="{00000000-0005-0000-0000-000090830000}"/>
    <cellStyle name="Percent 21 60" xfId="17640" xr:uid="{00000000-0005-0000-0000-000091830000}"/>
    <cellStyle name="Percent 21 60 2" xfId="17641" xr:uid="{00000000-0005-0000-0000-000092830000}"/>
    <cellStyle name="Percent 21 61" xfId="17642" xr:uid="{00000000-0005-0000-0000-000093830000}"/>
    <cellStyle name="Percent 21 61 2" xfId="17643" xr:uid="{00000000-0005-0000-0000-000094830000}"/>
    <cellStyle name="Percent 21 62" xfId="17644" xr:uid="{00000000-0005-0000-0000-000095830000}"/>
    <cellStyle name="Percent 21 62 2" xfId="17645" xr:uid="{00000000-0005-0000-0000-000096830000}"/>
    <cellStyle name="Percent 21 63" xfId="17646" xr:uid="{00000000-0005-0000-0000-000097830000}"/>
    <cellStyle name="Percent 21 63 2" xfId="17647" xr:uid="{00000000-0005-0000-0000-000098830000}"/>
    <cellStyle name="Percent 21 64" xfId="17648" xr:uid="{00000000-0005-0000-0000-000099830000}"/>
    <cellStyle name="Percent 21 64 2" xfId="17649" xr:uid="{00000000-0005-0000-0000-00009A830000}"/>
    <cellStyle name="Percent 21 65" xfId="17650" xr:uid="{00000000-0005-0000-0000-00009B830000}"/>
    <cellStyle name="Percent 21 65 2" xfId="17651" xr:uid="{00000000-0005-0000-0000-00009C830000}"/>
    <cellStyle name="Percent 21 66" xfId="17652" xr:uid="{00000000-0005-0000-0000-00009D830000}"/>
    <cellStyle name="Percent 21 66 2" xfId="17653" xr:uid="{00000000-0005-0000-0000-00009E830000}"/>
    <cellStyle name="Percent 21 67" xfId="17654" xr:uid="{00000000-0005-0000-0000-00009F830000}"/>
    <cellStyle name="Percent 21 67 2" xfId="17655" xr:uid="{00000000-0005-0000-0000-0000A0830000}"/>
    <cellStyle name="Percent 21 68" xfId="17656" xr:uid="{00000000-0005-0000-0000-0000A1830000}"/>
    <cellStyle name="Percent 21 68 2" xfId="17657" xr:uid="{00000000-0005-0000-0000-0000A2830000}"/>
    <cellStyle name="Percent 21 69" xfId="17658" xr:uid="{00000000-0005-0000-0000-0000A3830000}"/>
    <cellStyle name="Percent 21 69 2" xfId="17659" xr:uid="{00000000-0005-0000-0000-0000A4830000}"/>
    <cellStyle name="Percent 21 7" xfId="17660" xr:uid="{00000000-0005-0000-0000-0000A5830000}"/>
    <cellStyle name="Percent 21 7 2" xfId="17661" xr:uid="{00000000-0005-0000-0000-0000A6830000}"/>
    <cellStyle name="Percent 21 70" xfId="17662" xr:uid="{00000000-0005-0000-0000-0000A7830000}"/>
    <cellStyle name="Percent 21 70 2" xfId="17663" xr:uid="{00000000-0005-0000-0000-0000A8830000}"/>
    <cellStyle name="Percent 21 71" xfId="17664" xr:uid="{00000000-0005-0000-0000-0000A9830000}"/>
    <cellStyle name="Percent 21 71 2" xfId="17665" xr:uid="{00000000-0005-0000-0000-0000AA830000}"/>
    <cellStyle name="Percent 21 72" xfId="17666" xr:uid="{00000000-0005-0000-0000-0000AB830000}"/>
    <cellStyle name="Percent 21 72 2" xfId="17667" xr:uid="{00000000-0005-0000-0000-0000AC830000}"/>
    <cellStyle name="Percent 21 73" xfId="17668" xr:uid="{00000000-0005-0000-0000-0000AD830000}"/>
    <cellStyle name="Percent 21 73 2" xfId="17669" xr:uid="{00000000-0005-0000-0000-0000AE830000}"/>
    <cellStyle name="Percent 21 74" xfId="17670" xr:uid="{00000000-0005-0000-0000-0000AF830000}"/>
    <cellStyle name="Percent 21 74 2" xfId="17671" xr:uid="{00000000-0005-0000-0000-0000B0830000}"/>
    <cellStyle name="Percent 21 75" xfId="17672" xr:uid="{00000000-0005-0000-0000-0000B1830000}"/>
    <cellStyle name="Percent 21 75 2" xfId="17673" xr:uid="{00000000-0005-0000-0000-0000B2830000}"/>
    <cellStyle name="Percent 21 76" xfId="17674" xr:uid="{00000000-0005-0000-0000-0000B3830000}"/>
    <cellStyle name="Percent 21 76 2" xfId="17675" xr:uid="{00000000-0005-0000-0000-0000B4830000}"/>
    <cellStyle name="Percent 21 77" xfId="17676" xr:uid="{00000000-0005-0000-0000-0000B5830000}"/>
    <cellStyle name="Percent 21 77 2" xfId="17677" xr:uid="{00000000-0005-0000-0000-0000B6830000}"/>
    <cellStyle name="Percent 21 78" xfId="17678" xr:uid="{00000000-0005-0000-0000-0000B7830000}"/>
    <cellStyle name="Percent 21 8" xfId="17679" xr:uid="{00000000-0005-0000-0000-0000B8830000}"/>
    <cellStyle name="Percent 21 8 2" xfId="17680" xr:uid="{00000000-0005-0000-0000-0000B9830000}"/>
    <cellStyle name="Percent 21 9" xfId="17681" xr:uid="{00000000-0005-0000-0000-0000BA830000}"/>
    <cellStyle name="Percent 21 9 2" xfId="17682" xr:uid="{00000000-0005-0000-0000-0000BB830000}"/>
    <cellStyle name="Percent 22" xfId="17683" xr:uid="{00000000-0005-0000-0000-0000BC830000}"/>
    <cellStyle name="Percent 22 10" xfId="17684" xr:uid="{00000000-0005-0000-0000-0000BD830000}"/>
    <cellStyle name="Percent 22 10 2" xfId="17685" xr:uid="{00000000-0005-0000-0000-0000BE830000}"/>
    <cellStyle name="Percent 22 11" xfId="17686" xr:uid="{00000000-0005-0000-0000-0000BF830000}"/>
    <cellStyle name="Percent 22 11 2" xfId="17687" xr:uid="{00000000-0005-0000-0000-0000C0830000}"/>
    <cellStyle name="Percent 22 12" xfId="17688" xr:uid="{00000000-0005-0000-0000-0000C1830000}"/>
    <cellStyle name="Percent 22 12 2" xfId="17689" xr:uid="{00000000-0005-0000-0000-0000C2830000}"/>
    <cellStyle name="Percent 22 13" xfId="17690" xr:uid="{00000000-0005-0000-0000-0000C3830000}"/>
    <cellStyle name="Percent 22 13 2" xfId="17691" xr:uid="{00000000-0005-0000-0000-0000C4830000}"/>
    <cellStyle name="Percent 22 14" xfId="17692" xr:uid="{00000000-0005-0000-0000-0000C5830000}"/>
    <cellStyle name="Percent 22 14 2" xfId="17693" xr:uid="{00000000-0005-0000-0000-0000C6830000}"/>
    <cellStyle name="Percent 22 15" xfId="17694" xr:uid="{00000000-0005-0000-0000-0000C7830000}"/>
    <cellStyle name="Percent 22 15 2" xfId="17695" xr:uid="{00000000-0005-0000-0000-0000C8830000}"/>
    <cellStyle name="Percent 22 16" xfId="17696" xr:uid="{00000000-0005-0000-0000-0000C9830000}"/>
    <cellStyle name="Percent 22 16 2" xfId="17697" xr:uid="{00000000-0005-0000-0000-0000CA830000}"/>
    <cellStyle name="Percent 22 17" xfId="17698" xr:uid="{00000000-0005-0000-0000-0000CB830000}"/>
    <cellStyle name="Percent 22 17 2" xfId="17699" xr:uid="{00000000-0005-0000-0000-0000CC830000}"/>
    <cellStyle name="Percent 22 18" xfId="17700" xr:uid="{00000000-0005-0000-0000-0000CD830000}"/>
    <cellStyle name="Percent 22 18 2" xfId="17701" xr:uid="{00000000-0005-0000-0000-0000CE830000}"/>
    <cellStyle name="Percent 22 19" xfId="17702" xr:uid="{00000000-0005-0000-0000-0000CF830000}"/>
    <cellStyle name="Percent 22 19 2" xfId="17703" xr:uid="{00000000-0005-0000-0000-0000D0830000}"/>
    <cellStyle name="Percent 22 2" xfId="17704" xr:uid="{00000000-0005-0000-0000-0000D1830000}"/>
    <cellStyle name="Percent 22 2 2" xfId="17705" xr:uid="{00000000-0005-0000-0000-0000D2830000}"/>
    <cellStyle name="Percent 22 20" xfId="17706" xr:uid="{00000000-0005-0000-0000-0000D3830000}"/>
    <cellStyle name="Percent 22 20 2" xfId="17707" xr:uid="{00000000-0005-0000-0000-0000D4830000}"/>
    <cellStyle name="Percent 22 21" xfId="17708" xr:uid="{00000000-0005-0000-0000-0000D5830000}"/>
    <cellStyle name="Percent 22 21 2" xfId="17709" xr:uid="{00000000-0005-0000-0000-0000D6830000}"/>
    <cellStyle name="Percent 22 22" xfId="17710" xr:uid="{00000000-0005-0000-0000-0000D7830000}"/>
    <cellStyle name="Percent 22 22 2" xfId="17711" xr:uid="{00000000-0005-0000-0000-0000D8830000}"/>
    <cellStyle name="Percent 22 23" xfId="17712" xr:uid="{00000000-0005-0000-0000-0000D9830000}"/>
    <cellStyle name="Percent 22 23 2" xfId="17713" xr:uid="{00000000-0005-0000-0000-0000DA830000}"/>
    <cellStyle name="Percent 22 24" xfId="17714" xr:uid="{00000000-0005-0000-0000-0000DB830000}"/>
    <cellStyle name="Percent 22 24 2" xfId="17715" xr:uid="{00000000-0005-0000-0000-0000DC830000}"/>
    <cellStyle name="Percent 22 25" xfId="17716" xr:uid="{00000000-0005-0000-0000-0000DD830000}"/>
    <cellStyle name="Percent 22 25 2" xfId="17717" xr:uid="{00000000-0005-0000-0000-0000DE830000}"/>
    <cellStyle name="Percent 22 26" xfId="17718" xr:uid="{00000000-0005-0000-0000-0000DF830000}"/>
    <cellStyle name="Percent 22 26 2" xfId="17719" xr:uid="{00000000-0005-0000-0000-0000E0830000}"/>
    <cellStyle name="Percent 22 27" xfId="17720" xr:uid="{00000000-0005-0000-0000-0000E1830000}"/>
    <cellStyle name="Percent 22 27 2" xfId="17721" xr:uid="{00000000-0005-0000-0000-0000E2830000}"/>
    <cellStyle name="Percent 22 28" xfId="17722" xr:uid="{00000000-0005-0000-0000-0000E3830000}"/>
    <cellStyle name="Percent 22 28 2" xfId="17723" xr:uid="{00000000-0005-0000-0000-0000E4830000}"/>
    <cellStyle name="Percent 22 29" xfId="17724" xr:uid="{00000000-0005-0000-0000-0000E5830000}"/>
    <cellStyle name="Percent 22 29 2" xfId="17725" xr:uid="{00000000-0005-0000-0000-0000E6830000}"/>
    <cellStyle name="Percent 22 3" xfId="17726" xr:uid="{00000000-0005-0000-0000-0000E7830000}"/>
    <cellStyle name="Percent 22 3 2" xfId="17727" xr:uid="{00000000-0005-0000-0000-0000E8830000}"/>
    <cellStyle name="Percent 22 30" xfId="17728" xr:uid="{00000000-0005-0000-0000-0000E9830000}"/>
    <cellStyle name="Percent 22 30 2" xfId="17729" xr:uid="{00000000-0005-0000-0000-0000EA830000}"/>
    <cellStyle name="Percent 22 31" xfId="17730" xr:uid="{00000000-0005-0000-0000-0000EB830000}"/>
    <cellStyle name="Percent 22 31 2" xfId="17731" xr:uid="{00000000-0005-0000-0000-0000EC830000}"/>
    <cellStyle name="Percent 22 32" xfId="17732" xr:uid="{00000000-0005-0000-0000-0000ED830000}"/>
    <cellStyle name="Percent 22 32 2" xfId="17733" xr:uid="{00000000-0005-0000-0000-0000EE830000}"/>
    <cellStyle name="Percent 22 33" xfId="17734" xr:uid="{00000000-0005-0000-0000-0000EF830000}"/>
    <cellStyle name="Percent 22 33 2" xfId="17735" xr:uid="{00000000-0005-0000-0000-0000F0830000}"/>
    <cellStyle name="Percent 22 34" xfId="17736" xr:uid="{00000000-0005-0000-0000-0000F1830000}"/>
    <cellStyle name="Percent 22 34 2" xfId="17737" xr:uid="{00000000-0005-0000-0000-0000F2830000}"/>
    <cellStyle name="Percent 22 35" xfId="17738" xr:uid="{00000000-0005-0000-0000-0000F3830000}"/>
    <cellStyle name="Percent 22 35 2" xfId="17739" xr:uid="{00000000-0005-0000-0000-0000F4830000}"/>
    <cellStyle name="Percent 22 36" xfId="17740" xr:uid="{00000000-0005-0000-0000-0000F5830000}"/>
    <cellStyle name="Percent 22 36 2" xfId="17741" xr:uid="{00000000-0005-0000-0000-0000F6830000}"/>
    <cellStyle name="Percent 22 37" xfId="17742" xr:uid="{00000000-0005-0000-0000-0000F7830000}"/>
    <cellStyle name="Percent 22 37 2" xfId="17743" xr:uid="{00000000-0005-0000-0000-0000F8830000}"/>
    <cellStyle name="Percent 22 38" xfId="17744" xr:uid="{00000000-0005-0000-0000-0000F9830000}"/>
    <cellStyle name="Percent 22 38 2" xfId="17745" xr:uid="{00000000-0005-0000-0000-0000FA830000}"/>
    <cellStyle name="Percent 22 39" xfId="17746" xr:uid="{00000000-0005-0000-0000-0000FB830000}"/>
    <cellStyle name="Percent 22 39 2" xfId="17747" xr:uid="{00000000-0005-0000-0000-0000FC830000}"/>
    <cellStyle name="Percent 22 4" xfId="17748" xr:uid="{00000000-0005-0000-0000-0000FD830000}"/>
    <cellStyle name="Percent 22 4 2" xfId="17749" xr:uid="{00000000-0005-0000-0000-0000FE830000}"/>
    <cellStyle name="Percent 22 40" xfId="17750" xr:uid="{00000000-0005-0000-0000-0000FF830000}"/>
    <cellStyle name="Percent 22 40 2" xfId="17751" xr:uid="{00000000-0005-0000-0000-000000840000}"/>
    <cellStyle name="Percent 22 41" xfId="17752" xr:uid="{00000000-0005-0000-0000-000001840000}"/>
    <cellStyle name="Percent 22 41 2" xfId="17753" xr:uid="{00000000-0005-0000-0000-000002840000}"/>
    <cellStyle name="Percent 22 42" xfId="17754" xr:uid="{00000000-0005-0000-0000-000003840000}"/>
    <cellStyle name="Percent 22 42 2" xfId="17755" xr:uid="{00000000-0005-0000-0000-000004840000}"/>
    <cellStyle name="Percent 22 43" xfId="17756" xr:uid="{00000000-0005-0000-0000-000005840000}"/>
    <cellStyle name="Percent 22 43 2" xfId="17757" xr:uid="{00000000-0005-0000-0000-000006840000}"/>
    <cellStyle name="Percent 22 44" xfId="17758" xr:uid="{00000000-0005-0000-0000-000007840000}"/>
    <cellStyle name="Percent 22 44 2" xfId="17759" xr:uid="{00000000-0005-0000-0000-000008840000}"/>
    <cellStyle name="Percent 22 45" xfId="17760" xr:uid="{00000000-0005-0000-0000-000009840000}"/>
    <cellStyle name="Percent 22 45 2" xfId="17761" xr:uid="{00000000-0005-0000-0000-00000A840000}"/>
    <cellStyle name="Percent 22 46" xfId="17762" xr:uid="{00000000-0005-0000-0000-00000B840000}"/>
    <cellStyle name="Percent 22 46 2" xfId="17763" xr:uid="{00000000-0005-0000-0000-00000C840000}"/>
    <cellStyle name="Percent 22 47" xfId="17764" xr:uid="{00000000-0005-0000-0000-00000D840000}"/>
    <cellStyle name="Percent 22 47 2" xfId="17765" xr:uid="{00000000-0005-0000-0000-00000E840000}"/>
    <cellStyle name="Percent 22 48" xfId="17766" xr:uid="{00000000-0005-0000-0000-00000F840000}"/>
    <cellStyle name="Percent 22 48 2" xfId="17767" xr:uid="{00000000-0005-0000-0000-000010840000}"/>
    <cellStyle name="Percent 22 49" xfId="17768" xr:uid="{00000000-0005-0000-0000-000011840000}"/>
    <cellStyle name="Percent 22 49 2" xfId="17769" xr:uid="{00000000-0005-0000-0000-000012840000}"/>
    <cellStyle name="Percent 22 5" xfId="17770" xr:uid="{00000000-0005-0000-0000-000013840000}"/>
    <cellStyle name="Percent 22 5 2" xfId="17771" xr:uid="{00000000-0005-0000-0000-000014840000}"/>
    <cellStyle name="Percent 22 50" xfId="17772" xr:uid="{00000000-0005-0000-0000-000015840000}"/>
    <cellStyle name="Percent 22 50 2" xfId="17773" xr:uid="{00000000-0005-0000-0000-000016840000}"/>
    <cellStyle name="Percent 22 51" xfId="17774" xr:uid="{00000000-0005-0000-0000-000017840000}"/>
    <cellStyle name="Percent 22 51 2" xfId="17775" xr:uid="{00000000-0005-0000-0000-000018840000}"/>
    <cellStyle name="Percent 22 52" xfId="17776" xr:uid="{00000000-0005-0000-0000-000019840000}"/>
    <cellStyle name="Percent 22 52 2" xfId="17777" xr:uid="{00000000-0005-0000-0000-00001A840000}"/>
    <cellStyle name="Percent 22 53" xfId="17778" xr:uid="{00000000-0005-0000-0000-00001B840000}"/>
    <cellStyle name="Percent 22 53 2" xfId="17779" xr:uid="{00000000-0005-0000-0000-00001C840000}"/>
    <cellStyle name="Percent 22 54" xfId="17780" xr:uid="{00000000-0005-0000-0000-00001D840000}"/>
    <cellStyle name="Percent 22 54 2" xfId="17781" xr:uid="{00000000-0005-0000-0000-00001E840000}"/>
    <cellStyle name="Percent 22 55" xfId="17782" xr:uid="{00000000-0005-0000-0000-00001F840000}"/>
    <cellStyle name="Percent 22 55 2" xfId="17783" xr:uid="{00000000-0005-0000-0000-000020840000}"/>
    <cellStyle name="Percent 22 56" xfId="17784" xr:uid="{00000000-0005-0000-0000-000021840000}"/>
    <cellStyle name="Percent 22 56 2" xfId="17785" xr:uid="{00000000-0005-0000-0000-000022840000}"/>
    <cellStyle name="Percent 22 57" xfId="17786" xr:uid="{00000000-0005-0000-0000-000023840000}"/>
    <cellStyle name="Percent 22 57 2" xfId="17787" xr:uid="{00000000-0005-0000-0000-000024840000}"/>
    <cellStyle name="Percent 22 58" xfId="17788" xr:uid="{00000000-0005-0000-0000-000025840000}"/>
    <cellStyle name="Percent 22 58 2" xfId="17789" xr:uid="{00000000-0005-0000-0000-000026840000}"/>
    <cellStyle name="Percent 22 59" xfId="17790" xr:uid="{00000000-0005-0000-0000-000027840000}"/>
    <cellStyle name="Percent 22 59 2" xfId="17791" xr:uid="{00000000-0005-0000-0000-000028840000}"/>
    <cellStyle name="Percent 22 6" xfId="17792" xr:uid="{00000000-0005-0000-0000-000029840000}"/>
    <cellStyle name="Percent 22 6 2" xfId="17793" xr:uid="{00000000-0005-0000-0000-00002A840000}"/>
    <cellStyle name="Percent 22 60" xfId="17794" xr:uid="{00000000-0005-0000-0000-00002B840000}"/>
    <cellStyle name="Percent 22 60 2" xfId="17795" xr:uid="{00000000-0005-0000-0000-00002C840000}"/>
    <cellStyle name="Percent 22 61" xfId="17796" xr:uid="{00000000-0005-0000-0000-00002D840000}"/>
    <cellStyle name="Percent 22 61 2" xfId="17797" xr:uid="{00000000-0005-0000-0000-00002E840000}"/>
    <cellStyle name="Percent 22 62" xfId="17798" xr:uid="{00000000-0005-0000-0000-00002F840000}"/>
    <cellStyle name="Percent 22 62 2" xfId="17799" xr:uid="{00000000-0005-0000-0000-000030840000}"/>
    <cellStyle name="Percent 22 63" xfId="17800" xr:uid="{00000000-0005-0000-0000-000031840000}"/>
    <cellStyle name="Percent 22 63 2" xfId="17801" xr:uid="{00000000-0005-0000-0000-000032840000}"/>
    <cellStyle name="Percent 22 64" xfId="17802" xr:uid="{00000000-0005-0000-0000-000033840000}"/>
    <cellStyle name="Percent 22 64 2" xfId="17803" xr:uid="{00000000-0005-0000-0000-000034840000}"/>
    <cellStyle name="Percent 22 65" xfId="17804" xr:uid="{00000000-0005-0000-0000-000035840000}"/>
    <cellStyle name="Percent 22 65 2" xfId="17805" xr:uid="{00000000-0005-0000-0000-000036840000}"/>
    <cellStyle name="Percent 22 66" xfId="17806" xr:uid="{00000000-0005-0000-0000-000037840000}"/>
    <cellStyle name="Percent 22 66 2" xfId="17807" xr:uid="{00000000-0005-0000-0000-000038840000}"/>
    <cellStyle name="Percent 22 67" xfId="17808" xr:uid="{00000000-0005-0000-0000-000039840000}"/>
    <cellStyle name="Percent 22 67 2" xfId="17809" xr:uid="{00000000-0005-0000-0000-00003A840000}"/>
    <cellStyle name="Percent 22 68" xfId="17810" xr:uid="{00000000-0005-0000-0000-00003B840000}"/>
    <cellStyle name="Percent 22 68 2" xfId="17811" xr:uid="{00000000-0005-0000-0000-00003C840000}"/>
    <cellStyle name="Percent 22 69" xfId="17812" xr:uid="{00000000-0005-0000-0000-00003D840000}"/>
    <cellStyle name="Percent 22 69 2" xfId="17813" xr:uid="{00000000-0005-0000-0000-00003E840000}"/>
    <cellStyle name="Percent 22 7" xfId="17814" xr:uid="{00000000-0005-0000-0000-00003F840000}"/>
    <cellStyle name="Percent 22 7 2" xfId="17815" xr:uid="{00000000-0005-0000-0000-000040840000}"/>
    <cellStyle name="Percent 22 70" xfId="17816" xr:uid="{00000000-0005-0000-0000-000041840000}"/>
    <cellStyle name="Percent 22 70 2" xfId="17817" xr:uid="{00000000-0005-0000-0000-000042840000}"/>
    <cellStyle name="Percent 22 71" xfId="17818" xr:uid="{00000000-0005-0000-0000-000043840000}"/>
    <cellStyle name="Percent 22 71 2" xfId="17819" xr:uid="{00000000-0005-0000-0000-000044840000}"/>
    <cellStyle name="Percent 22 72" xfId="17820" xr:uid="{00000000-0005-0000-0000-000045840000}"/>
    <cellStyle name="Percent 22 72 2" xfId="17821" xr:uid="{00000000-0005-0000-0000-000046840000}"/>
    <cellStyle name="Percent 22 73" xfId="17822" xr:uid="{00000000-0005-0000-0000-000047840000}"/>
    <cellStyle name="Percent 22 73 2" xfId="17823" xr:uid="{00000000-0005-0000-0000-000048840000}"/>
    <cellStyle name="Percent 22 74" xfId="17824" xr:uid="{00000000-0005-0000-0000-000049840000}"/>
    <cellStyle name="Percent 22 74 2" xfId="17825" xr:uid="{00000000-0005-0000-0000-00004A840000}"/>
    <cellStyle name="Percent 22 75" xfId="17826" xr:uid="{00000000-0005-0000-0000-00004B840000}"/>
    <cellStyle name="Percent 22 75 2" xfId="17827" xr:uid="{00000000-0005-0000-0000-00004C840000}"/>
    <cellStyle name="Percent 22 76" xfId="17828" xr:uid="{00000000-0005-0000-0000-00004D840000}"/>
    <cellStyle name="Percent 22 76 2" xfId="17829" xr:uid="{00000000-0005-0000-0000-00004E840000}"/>
    <cellStyle name="Percent 22 77" xfId="17830" xr:uid="{00000000-0005-0000-0000-00004F840000}"/>
    <cellStyle name="Percent 22 77 2" xfId="17831" xr:uid="{00000000-0005-0000-0000-000050840000}"/>
    <cellStyle name="Percent 22 78" xfId="17832" xr:uid="{00000000-0005-0000-0000-000051840000}"/>
    <cellStyle name="Percent 22 8" xfId="17833" xr:uid="{00000000-0005-0000-0000-000052840000}"/>
    <cellStyle name="Percent 22 8 2" xfId="17834" xr:uid="{00000000-0005-0000-0000-000053840000}"/>
    <cellStyle name="Percent 22 9" xfId="17835" xr:uid="{00000000-0005-0000-0000-000054840000}"/>
    <cellStyle name="Percent 22 9 2" xfId="17836" xr:uid="{00000000-0005-0000-0000-000055840000}"/>
    <cellStyle name="Percent 23" xfId="17837" xr:uid="{00000000-0005-0000-0000-000056840000}"/>
    <cellStyle name="Percent 23 10" xfId="17838" xr:uid="{00000000-0005-0000-0000-000057840000}"/>
    <cellStyle name="Percent 23 10 2" xfId="17839" xr:uid="{00000000-0005-0000-0000-000058840000}"/>
    <cellStyle name="Percent 23 11" xfId="17840" xr:uid="{00000000-0005-0000-0000-000059840000}"/>
    <cellStyle name="Percent 23 11 2" xfId="17841" xr:uid="{00000000-0005-0000-0000-00005A840000}"/>
    <cellStyle name="Percent 23 12" xfId="17842" xr:uid="{00000000-0005-0000-0000-00005B840000}"/>
    <cellStyle name="Percent 23 12 2" xfId="17843" xr:uid="{00000000-0005-0000-0000-00005C840000}"/>
    <cellStyle name="Percent 23 13" xfId="17844" xr:uid="{00000000-0005-0000-0000-00005D840000}"/>
    <cellStyle name="Percent 23 13 2" xfId="17845" xr:uid="{00000000-0005-0000-0000-00005E840000}"/>
    <cellStyle name="Percent 23 14" xfId="17846" xr:uid="{00000000-0005-0000-0000-00005F840000}"/>
    <cellStyle name="Percent 23 14 2" xfId="17847" xr:uid="{00000000-0005-0000-0000-000060840000}"/>
    <cellStyle name="Percent 23 15" xfId="17848" xr:uid="{00000000-0005-0000-0000-000061840000}"/>
    <cellStyle name="Percent 23 15 2" xfId="17849" xr:uid="{00000000-0005-0000-0000-000062840000}"/>
    <cellStyle name="Percent 23 16" xfId="17850" xr:uid="{00000000-0005-0000-0000-000063840000}"/>
    <cellStyle name="Percent 23 16 2" xfId="17851" xr:uid="{00000000-0005-0000-0000-000064840000}"/>
    <cellStyle name="Percent 23 17" xfId="17852" xr:uid="{00000000-0005-0000-0000-000065840000}"/>
    <cellStyle name="Percent 23 17 2" xfId="17853" xr:uid="{00000000-0005-0000-0000-000066840000}"/>
    <cellStyle name="Percent 23 18" xfId="17854" xr:uid="{00000000-0005-0000-0000-000067840000}"/>
    <cellStyle name="Percent 23 18 2" xfId="17855" xr:uid="{00000000-0005-0000-0000-000068840000}"/>
    <cellStyle name="Percent 23 19" xfId="17856" xr:uid="{00000000-0005-0000-0000-000069840000}"/>
    <cellStyle name="Percent 23 19 2" xfId="17857" xr:uid="{00000000-0005-0000-0000-00006A840000}"/>
    <cellStyle name="Percent 23 2" xfId="17858" xr:uid="{00000000-0005-0000-0000-00006B840000}"/>
    <cellStyle name="Percent 23 2 2" xfId="17859" xr:uid="{00000000-0005-0000-0000-00006C840000}"/>
    <cellStyle name="Percent 23 20" xfId="17860" xr:uid="{00000000-0005-0000-0000-00006D840000}"/>
    <cellStyle name="Percent 23 20 2" xfId="17861" xr:uid="{00000000-0005-0000-0000-00006E840000}"/>
    <cellStyle name="Percent 23 21" xfId="17862" xr:uid="{00000000-0005-0000-0000-00006F840000}"/>
    <cellStyle name="Percent 23 21 2" xfId="17863" xr:uid="{00000000-0005-0000-0000-000070840000}"/>
    <cellStyle name="Percent 23 22" xfId="17864" xr:uid="{00000000-0005-0000-0000-000071840000}"/>
    <cellStyle name="Percent 23 22 2" xfId="17865" xr:uid="{00000000-0005-0000-0000-000072840000}"/>
    <cellStyle name="Percent 23 23" xfId="17866" xr:uid="{00000000-0005-0000-0000-000073840000}"/>
    <cellStyle name="Percent 23 23 2" xfId="17867" xr:uid="{00000000-0005-0000-0000-000074840000}"/>
    <cellStyle name="Percent 23 24" xfId="17868" xr:uid="{00000000-0005-0000-0000-000075840000}"/>
    <cellStyle name="Percent 23 24 2" xfId="17869" xr:uid="{00000000-0005-0000-0000-000076840000}"/>
    <cellStyle name="Percent 23 25" xfId="17870" xr:uid="{00000000-0005-0000-0000-000077840000}"/>
    <cellStyle name="Percent 23 25 2" xfId="17871" xr:uid="{00000000-0005-0000-0000-000078840000}"/>
    <cellStyle name="Percent 23 26" xfId="17872" xr:uid="{00000000-0005-0000-0000-000079840000}"/>
    <cellStyle name="Percent 23 26 2" xfId="17873" xr:uid="{00000000-0005-0000-0000-00007A840000}"/>
    <cellStyle name="Percent 23 27" xfId="17874" xr:uid="{00000000-0005-0000-0000-00007B840000}"/>
    <cellStyle name="Percent 23 27 2" xfId="17875" xr:uid="{00000000-0005-0000-0000-00007C840000}"/>
    <cellStyle name="Percent 23 28" xfId="17876" xr:uid="{00000000-0005-0000-0000-00007D840000}"/>
    <cellStyle name="Percent 23 28 2" xfId="17877" xr:uid="{00000000-0005-0000-0000-00007E840000}"/>
    <cellStyle name="Percent 23 29" xfId="17878" xr:uid="{00000000-0005-0000-0000-00007F840000}"/>
    <cellStyle name="Percent 23 29 2" xfId="17879" xr:uid="{00000000-0005-0000-0000-000080840000}"/>
    <cellStyle name="Percent 23 3" xfId="17880" xr:uid="{00000000-0005-0000-0000-000081840000}"/>
    <cellStyle name="Percent 23 3 2" xfId="17881" xr:uid="{00000000-0005-0000-0000-000082840000}"/>
    <cellStyle name="Percent 23 30" xfId="17882" xr:uid="{00000000-0005-0000-0000-000083840000}"/>
    <cellStyle name="Percent 23 30 2" xfId="17883" xr:uid="{00000000-0005-0000-0000-000084840000}"/>
    <cellStyle name="Percent 23 31" xfId="17884" xr:uid="{00000000-0005-0000-0000-000085840000}"/>
    <cellStyle name="Percent 23 31 2" xfId="17885" xr:uid="{00000000-0005-0000-0000-000086840000}"/>
    <cellStyle name="Percent 23 32" xfId="17886" xr:uid="{00000000-0005-0000-0000-000087840000}"/>
    <cellStyle name="Percent 23 32 2" xfId="17887" xr:uid="{00000000-0005-0000-0000-000088840000}"/>
    <cellStyle name="Percent 23 33" xfId="17888" xr:uid="{00000000-0005-0000-0000-000089840000}"/>
    <cellStyle name="Percent 23 33 2" xfId="17889" xr:uid="{00000000-0005-0000-0000-00008A840000}"/>
    <cellStyle name="Percent 23 34" xfId="17890" xr:uid="{00000000-0005-0000-0000-00008B840000}"/>
    <cellStyle name="Percent 23 34 2" xfId="17891" xr:uid="{00000000-0005-0000-0000-00008C840000}"/>
    <cellStyle name="Percent 23 35" xfId="17892" xr:uid="{00000000-0005-0000-0000-00008D840000}"/>
    <cellStyle name="Percent 23 35 2" xfId="17893" xr:uid="{00000000-0005-0000-0000-00008E840000}"/>
    <cellStyle name="Percent 23 36" xfId="17894" xr:uid="{00000000-0005-0000-0000-00008F840000}"/>
    <cellStyle name="Percent 23 36 2" xfId="17895" xr:uid="{00000000-0005-0000-0000-000090840000}"/>
    <cellStyle name="Percent 23 37" xfId="17896" xr:uid="{00000000-0005-0000-0000-000091840000}"/>
    <cellStyle name="Percent 23 37 2" xfId="17897" xr:uid="{00000000-0005-0000-0000-000092840000}"/>
    <cellStyle name="Percent 23 38" xfId="17898" xr:uid="{00000000-0005-0000-0000-000093840000}"/>
    <cellStyle name="Percent 23 38 2" xfId="17899" xr:uid="{00000000-0005-0000-0000-000094840000}"/>
    <cellStyle name="Percent 23 39" xfId="17900" xr:uid="{00000000-0005-0000-0000-000095840000}"/>
    <cellStyle name="Percent 23 39 2" xfId="17901" xr:uid="{00000000-0005-0000-0000-000096840000}"/>
    <cellStyle name="Percent 23 4" xfId="17902" xr:uid="{00000000-0005-0000-0000-000097840000}"/>
    <cellStyle name="Percent 23 4 2" xfId="17903" xr:uid="{00000000-0005-0000-0000-000098840000}"/>
    <cellStyle name="Percent 23 40" xfId="17904" xr:uid="{00000000-0005-0000-0000-000099840000}"/>
    <cellStyle name="Percent 23 40 2" xfId="17905" xr:uid="{00000000-0005-0000-0000-00009A840000}"/>
    <cellStyle name="Percent 23 41" xfId="17906" xr:uid="{00000000-0005-0000-0000-00009B840000}"/>
    <cellStyle name="Percent 23 41 2" xfId="17907" xr:uid="{00000000-0005-0000-0000-00009C840000}"/>
    <cellStyle name="Percent 23 42" xfId="17908" xr:uid="{00000000-0005-0000-0000-00009D840000}"/>
    <cellStyle name="Percent 23 42 2" xfId="17909" xr:uid="{00000000-0005-0000-0000-00009E840000}"/>
    <cellStyle name="Percent 23 43" xfId="17910" xr:uid="{00000000-0005-0000-0000-00009F840000}"/>
    <cellStyle name="Percent 23 43 2" xfId="17911" xr:uid="{00000000-0005-0000-0000-0000A0840000}"/>
    <cellStyle name="Percent 23 44" xfId="17912" xr:uid="{00000000-0005-0000-0000-0000A1840000}"/>
    <cellStyle name="Percent 23 44 2" xfId="17913" xr:uid="{00000000-0005-0000-0000-0000A2840000}"/>
    <cellStyle name="Percent 23 45" xfId="17914" xr:uid="{00000000-0005-0000-0000-0000A3840000}"/>
    <cellStyle name="Percent 23 45 2" xfId="17915" xr:uid="{00000000-0005-0000-0000-0000A4840000}"/>
    <cellStyle name="Percent 23 46" xfId="17916" xr:uid="{00000000-0005-0000-0000-0000A5840000}"/>
    <cellStyle name="Percent 23 46 2" xfId="17917" xr:uid="{00000000-0005-0000-0000-0000A6840000}"/>
    <cellStyle name="Percent 23 47" xfId="17918" xr:uid="{00000000-0005-0000-0000-0000A7840000}"/>
    <cellStyle name="Percent 23 47 2" xfId="17919" xr:uid="{00000000-0005-0000-0000-0000A8840000}"/>
    <cellStyle name="Percent 23 48" xfId="17920" xr:uid="{00000000-0005-0000-0000-0000A9840000}"/>
    <cellStyle name="Percent 23 48 2" xfId="17921" xr:uid="{00000000-0005-0000-0000-0000AA840000}"/>
    <cellStyle name="Percent 23 49" xfId="17922" xr:uid="{00000000-0005-0000-0000-0000AB840000}"/>
    <cellStyle name="Percent 23 49 2" xfId="17923" xr:uid="{00000000-0005-0000-0000-0000AC840000}"/>
    <cellStyle name="Percent 23 5" xfId="17924" xr:uid="{00000000-0005-0000-0000-0000AD840000}"/>
    <cellStyle name="Percent 23 5 2" xfId="17925" xr:uid="{00000000-0005-0000-0000-0000AE840000}"/>
    <cellStyle name="Percent 23 50" xfId="17926" xr:uid="{00000000-0005-0000-0000-0000AF840000}"/>
    <cellStyle name="Percent 23 50 2" xfId="17927" xr:uid="{00000000-0005-0000-0000-0000B0840000}"/>
    <cellStyle name="Percent 23 51" xfId="17928" xr:uid="{00000000-0005-0000-0000-0000B1840000}"/>
    <cellStyle name="Percent 23 51 2" xfId="17929" xr:uid="{00000000-0005-0000-0000-0000B2840000}"/>
    <cellStyle name="Percent 23 52" xfId="17930" xr:uid="{00000000-0005-0000-0000-0000B3840000}"/>
    <cellStyle name="Percent 23 52 2" xfId="17931" xr:uid="{00000000-0005-0000-0000-0000B4840000}"/>
    <cellStyle name="Percent 23 53" xfId="17932" xr:uid="{00000000-0005-0000-0000-0000B5840000}"/>
    <cellStyle name="Percent 23 53 2" xfId="17933" xr:uid="{00000000-0005-0000-0000-0000B6840000}"/>
    <cellStyle name="Percent 23 54" xfId="17934" xr:uid="{00000000-0005-0000-0000-0000B7840000}"/>
    <cellStyle name="Percent 23 54 2" xfId="17935" xr:uid="{00000000-0005-0000-0000-0000B8840000}"/>
    <cellStyle name="Percent 23 55" xfId="17936" xr:uid="{00000000-0005-0000-0000-0000B9840000}"/>
    <cellStyle name="Percent 23 55 2" xfId="17937" xr:uid="{00000000-0005-0000-0000-0000BA840000}"/>
    <cellStyle name="Percent 23 56" xfId="17938" xr:uid="{00000000-0005-0000-0000-0000BB840000}"/>
    <cellStyle name="Percent 23 56 2" xfId="17939" xr:uid="{00000000-0005-0000-0000-0000BC840000}"/>
    <cellStyle name="Percent 23 57" xfId="17940" xr:uid="{00000000-0005-0000-0000-0000BD840000}"/>
    <cellStyle name="Percent 23 57 2" xfId="17941" xr:uid="{00000000-0005-0000-0000-0000BE840000}"/>
    <cellStyle name="Percent 23 58" xfId="17942" xr:uid="{00000000-0005-0000-0000-0000BF840000}"/>
    <cellStyle name="Percent 23 58 2" xfId="17943" xr:uid="{00000000-0005-0000-0000-0000C0840000}"/>
    <cellStyle name="Percent 23 59" xfId="17944" xr:uid="{00000000-0005-0000-0000-0000C1840000}"/>
    <cellStyle name="Percent 23 59 2" xfId="17945" xr:uid="{00000000-0005-0000-0000-0000C2840000}"/>
    <cellStyle name="Percent 23 6" xfId="17946" xr:uid="{00000000-0005-0000-0000-0000C3840000}"/>
    <cellStyle name="Percent 23 6 2" xfId="17947" xr:uid="{00000000-0005-0000-0000-0000C4840000}"/>
    <cellStyle name="Percent 23 60" xfId="17948" xr:uid="{00000000-0005-0000-0000-0000C5840000}"/>
    <cellStyle name="Percent 23 60 2" xfId="17949" xr:uid="{00000000-0005-0000-0000-0000C6840000}"/>
    <cellStyle name="Percent 23 61" xfId="17950" xr:uid="{00000000-0005-0000-0000-0000C7840000}"/>
    <cellStyle name="Percent 23 61 2" xfId="17951" xr:uid="{00000000-0005-0000-0000-0000C8840000}"/>
    <cellStyle name="Percent 23 62" xfId="17952" xr:uid="{00000000-0005-0000-0000-0000C9840000}"/>
    <cellStyle name="Percent 23 62 2" xfId="17953" xr:uid="{00000000-0005-0000-0000-0000CA840000}"/>
    <cellStyle name="Percent 23 63" xfId="17954" xr:uid="{00000000-0005-0000-0000-0000CB840000}"/>
    <cellStyle name="Percent 23 63 2" xfId="17955" xr:uid="{00000000-0005-0000-0000-0000CC840000}"/>
    <cellStyle name="Percent 23 64" xfId="17956" xr:uid="{00000000-0005-0000-0000-0000CD840000}"/>
    <cellStyle name="Percent 23 64 2" xfId="17957" xr:uid="{00000000-0005-0000-0000-0000CE840000}"/>
    <cellStyle name="Percent 23 65" xfId="17958" xr:uid="{00000000-0005-0000-0000-0000CF840000}"/>
    <cellStyle name="Percent 23 65 2" xfId="17959" xr:uid="{00000000-0005-0000-0000-0000D0840000}"/>
    <cellStyle name="Percent 23 66" xfId="17960" xr:uid="{00000000-0005-0000-0000-0000D1840000}"/>
    <cellStyle name="Percent 23 66 2" xfId="17961" xr:uid="{00000000-0005-0000-0000-0000D2840000}"/>
    <cellStyle name="Percent 23 67" xfId="17962" xr:uid="{00000000-0005-0000-0000-0000D3840000}"/>
    <cellStyle name="Percent 23 67 2" xfId="17963" xr:uid="{00000000-0005-0000-0000-0000D4840000}"/>
    <cellStyle name="Percent 23 68" xfId="17964" xr:uid="{00000000-0005-0000-0000-0000D5840000}"/>
    <cellStyle name="Percent 23 68 2" xfId="17965" xr:uid="{00000000-0005-0000-0000-0000D6840000}"/>
    <cellStyle name="Percent 23 69" xfId="17966" xr:uid="{00000000-0005-0000-0000-0000D7840000}"/>
    <cellStyle name="Percent 23 69 2" xfId="17967" xr:uid="{00000000-0005-0000-0000-0000D8840000}"/>
    <cellStyle name="Percent 23 7" xfId="17968" xr:uid="{00000000-0005-0000-0000-0000D9840000}"/>
    <cellStyle name="Percent 23 7 2" xfId="17969" xr:uid="{00000000-0005-0000-0000-0000DA840000}"/>
    <cellStyle name="Percent 23 70" xfId="17970" xr:uid="{00000000-0005-0000-0000-0000DB840000}"/>
    <cellStyle name="Percent 23 70 2" xfId="17971" xr:uid="{00000000-0005-0000-0000-0000DC840000}"/>
    <cellStyle name="Percent 23 71" xfId="17972" xr:uid="{00000000-0005-0000-0000-0000DD840000}"/>
    <cellStyle name="Percent 23 71 2" xfId="17973" xr:uid="{00000000-0005-0000-0000-0000DE840000}"/>
    <cellStyle name="Percent 23 72" xfId="17974" xr:uid="{00000000-0005-0000-0000-0000DF840000}"/>
    <cellStyle name="Percent 23 72 2" xfId="17975" xr:uid="{00000000-0005-0000-0000-0000E0840000}"/>
    <cellStyle name="Percent 23 73" xfId="17976" xr:uid="{00000000-0005-0000-0000-0000E1840000}"/>
    <cellStyle name="Percent 23 73 2" xfId="17977" xr:uid="{00000000-0005-0000-0000-0000E2840000}"/>
    <cellStyle name="Percent 23 74" xfId="17978" xr:uid="{00000000-0005-0000-0000-0000E3840000}"/>
    <cellStyle name="Percent 23 74 2" xfId="17979" xr:uid="{00000000-0005-0000-0000-0000E4840000}"/>
    <cellStyle name="Percent 23 75" xfId="17980" xr:uid="{00000000-0005-0000-0000-0000E5840000}"/>
    <cellStyle name="Percent 23 75 2" xfId="17981" xr:uid="{00000000-0005-0000-0000-0000E6840000}"/>
    <cellStyle name="Percent 23 76" xfId="17982" xr:uid="{00000000-0005-0000-0000-0000E7840000}"/>
    <cellStyle name="Percent 23 76 2" xfId="17983" xr:uid="{00000000-0005-0000-0000-0000E8840000}"/>
    <cellStyle name="Percent 23 77" xfId="17984" xr:uid="{00000000-0005-0000-0000-0000E9840000}"/>
    <cellStyle name="Percent 23 77 2" xfId="17985" xr:uid="{00000000-0005-0000-0000-0000EA840000}"/>
    <cellStyle name="Percent 23 78" xfId="17986" xr:uid="{00000000-0005-0000-0000-0000EB840000}"/>
    <cellStyle name="Percent 23 8" xfId="17987" xr:uid="{00000000-0005-0000-0000-0000EC840000}"/>
    <cellStyle name="Percent 23 8 2" xfId="17988" xr:uid="{00000000-0005-0000-0000-0000ED840000}"/>
    <cellStyle name="Percent 23 9" xfId="17989" xr:uid="{00000000-0005-0000-0000-0000EE840000}"/>
    <cellStyle name="Percent 23 9 2" xfId="17990" xr:uid="{00000000-0005-0000-0000-0000EF840000}"/>
    <cellStyle name="Percent 24" xfId="17991" xr:uid="{00000000-0005-0000-0000-0000F0840000}"/>
    <cellStyle name="Percent 24 10" xfId="17992" xr:uid="{00000000-0005-0000-0000-0000F1840000}"/>
    <cellStyle name="Percent 24 10 2" xfId="17993" xr:uid="{00000000-0005-0000-0000-0000F2840000}"/>
    <cellStyle name="Percent 24 11" xfId="17994" xr:uid="{00000000-0005-0000-0000-0000F3840000}"/>
    <cellStyle name="Percent 24 11 2" xfId="17995" xr:uid="{00000000-0005-0000-0000-0000F4840000}"/>
    <cellStyle name="Percent 24 12" xfId="17996" xr:uid="{00000000-0005-0000-0000-0000F5840000}"/>
    <cellStyle name="Percent 24 12 2" xfId="17997" xr:uid="{00000000-0005-0000-0000-0000F6840000}"/>
    <cellStyle name="Percent 24 13" xfId="17998" xr:uid="{00000000-0005-0000-0000-0000F7840000}"/>
    <cellStyle name="Percent 24 13 2" xfId="17999" xr:uid="{00000000-0005-0000-0000-0000F8840000}"/>
    <cellStyle name="Percent 24 14" xfId="18000" xr:uid="{00000000-0005-0000-0000-0000F9840000}"/>
    <cellStyle name="Percent 24 14 2" xfId="18001" xr:uid="{00000000-0005-0000-0000-0000FA840000}"/>
    <cellStyle name="Percent 24 15" xfId="18002" xr:uid="{00000000-0005-0000-0000-0000FB840000}"/>
    <cellStyle name="Percent 24 15 2" xfId="18003" xr:uid="{00000000-0005-0000-0000-0000FC840000}"/>
    <cellStyle name="Percent 24 16" xfId="18004" xr:uid="{00000000-0005-0000-0000-0000FD840000}"/>
    <cellStyle name="Percent 24 16 2" xfId="18005" xr:uid="{00000000-0005-0000-0000-0000FE840000}"/>
    <cellStyle name="Percent 24 17" xfId="18006" xr:uid="{00000000-0005-0000-0000-0000FF840000}"/>
    <cellStyle name="Percent 24 17 2" xfId="18007" xr:uid="{00000000-0005-0000-0000-000000850000}"/>
    <cellStyle name="Percent 24 18" xfId="18008" xr:uid="{00000000-0005-0000-0000-000001850000}"/>
    <cellStyle name="Percent 24 18 2" xfId="18009" xr:uid="{00000000-0005-0000-0000-000002850000}"/>
    <cellStyle name="Percent 24 19" xfId="18010" xr:uid="{00000000-0005-0000-0000-000003850000}"/>
    <cellStyle name="Percent 24 19 2" xfId="18011" xr:uid="{00000000-0005-0000-0000-000004850000}"/>
    <cellStyle name="Percent 24 2" xfId="18012" xr:uid="{00000000-0005-0000-0000-000005850000}"/>
    <cellStyle name="Percent 24 2 2" xfId="18013" xr:uid="{00000000-0005-0000-0000-000006850000}"/>
    <cellStyle name="Percent 24 20" xfId="18014" xr:uid="{00000000-0005-0000-0000-000007850000}"/>
    <cellStyle name="Percent 24 20 2" xfId="18015" xr:uid="{00000000-0005-0000-0000-000008850000}"/>
    <cellStyle name="Percent 24 21" xfId="18016" xr:uid="{00000000-0005-0000-0000-000009850000}"/>
    <cellStyle name="Percent 24 21 2" xfId="18017" xr:uid="{00000000-0005-0000-0000-00000A850000}"/>
    <cellStyle name="Percent 24 22" xfId="18018" xr:uid="{00000000-0005-0000-0000-00000B850000}"/>
    <cellStyle name="Percent 24 22 2" xfId="18019" xr:uid="{00000000-0005-0000-0000-00000C850000}"/>
    <cellStyle name="Percent 24 23" xfId="18020" xr:uid="{00000000-0005-0000-0000-00000D850000}"/>
    <cellStyle name="Percent 24 23 2" xfId="18021" xr:uid="{00000000-0005-0000-0000-00000E850000}"/>
    <cellStyle name="Percent 24 24" xfId="18022" xr:uid="{00000000-0005-0000-0000-00000F850000}"/>
    <cellStyle name="Percent 24 24 2" xfId="18023" xr:uid="{00000000-0005-0000-0000-000010850000}"/>
    <cellStyle name="Percent 24 25" xfId="18024" xr:uid="{00000000-0005-0000-0000-000011850000}"/>
    <cellStyle name="Percent 24 25 2" xfId="18025" xr:uid="{00000000-0005-0000-0000-000012850000}"/>
    <cellStyle name="Percent 24 26" xfId="18026" xr:uid="{00000000-0005-0000-0000-000013850000}"/>
    <cellStyle name="Percent 24 26 2" xfId="18027" xr:uid="{00000000-0005-0000-0000-000014850000}"/>
    <cellStyle name="Percent 24 27" xfId="18028" xr:uid="{00000000-0005-0000-0000-000015850000}"/>
    <cellStyle name="Percent 24 27 2" xfId="18029" xr:uid="{00000000-0005-0000-0000-000016850000}"/>
    <cellStyle name="Percent 24 28" xfId="18030" xr:uid="{00000000-0005-0000-0000-000017850000}"/>
    <cellStyle name="Percent 24 28 2" xfId="18031" xr:uid="{00000000-0005-0000-0000-000018850000}"/>
    <cellStyle name="Percent 24 29" xfId="18032" xr:uid="{00000000-0005-0000-0000-000019850000}"/>
    <cellStyle name="Percent 24 29 2" xfId="18033" xr:uid="{00000000-0005-0000-0000-00001A850000}"/>
    <cellStyle name="Percent 24 3" xfId="18034" xr:uid="{00000000-0005-0000-0000-00001B850000}"/>
    <cellStyle name="Percent 24 3 2" xfId="18035" xr:uid="{00000000-0005-0000-0000-00001C850000}"/>
    <cellStyle name="Percent 24 30" xfId="18036" xr:uid="{00000000-0005-0000-0000-00001D850000}"/>
    <cellStyle name="Percent 24 30 2" xfId="18037" xr:uid="{00000000-0005-0000-0000-00001E850000}"/>
    <cellStyle name="Percent 24 31" xfId="18038" xr:uid="{00000000-0005-0000-0000-00001F850000}"/>
    <cellStyle name="Percent 24 31 2" xfId="18039" xr:uid="{00000000-0005-0000-0000-000020850000}"/>
    <cellStyle name="Percent 24 32" xfId="18040" xr:uid="{00000000-0005-0000-0000-000021850000}"/>
    <cellStyle name="Percent 24 32 2" xfId="18041" xr:uid="{00000000-0005-0000-0000-000022850000}"/>
    <cellStyle name="Percent 24 33" xfId="18042" xr:uid="{00000000-0005-0000-0000-000023850000}"/>
    <cellStyle name="Percent 24 33 2" xfId="18043" xr:uid="{00000000-0005-0000-0000-000024850000}"/>
    <cellStyle name="Percent 24 34" xfId="18044" xr:uid="{00000000-0005-0000-0000-000025850000}"/>
    <cellStyle name="Percent 24 34 2" xfId="18045" xr:uid="{00000000-0005-0000-0000-000026850000}"/>
    <cellStyle name="Percent 24 35" xfId="18046" xr:uid="{00000000-0005-0000-0000-000027850000}"/>
    <cellStyle name="Percent 24 35 2" xfId="18047" xr:uid="{00000000-0005-0000-0000-000028850000}"/>
    <cellStyle name="Percent 24 36" xfId="18048" xr:uid="{00000000-0005-0000-0000-000029850000}"/>
    <cellStyle name="Percent 24 36 2" xfId="18049" xr:uid="{00000000-0005-0000-0000-00002A850000}"/>
    <cellStyle name="Percent 24 37" xfId="18050" xr:uid="{00000000-0005-0000-0000-00002B850000}"/>
    <cellStyle name="Percent 24 37 2" xfId="18051" xr:uid="{00000000-0005-0000-0000-00002C850000}"/>
    <cellStyle name="Percent 24 38" xfId="18052" xr:uid="{00000000-0005-0000-0000-00002D850000}"/>
    <cellStyle name="Percent 24 38 2" xfId="18053" xr:uid="{00000000-0005-0000-0000-00002E850000}"/>
    <cellStyle name="Percent 24 39" xfId="18054" xr:uid="{00000000-0005-0000-0000-00002F850000}"/>
    <cellStyle name="Percent 24 39 2" xfId="18055" xr:uid="{00000000-0005-0000-0000-000030850000}"/>
    <cellStyle name="Percent 24 4" xfId="18056" xr:uid="{00000000-0005-0000-0000-000031850000}"/>
    <cellStyle name="Percent 24 4 2" xfId="18057" xr:uid="{00000000-0005-0000-0000-000032850000}"/>
    <cellStyle name="Percent 24 40" xfId="18058" xr:uid="{00000000-0005-0000-0000-000033850000}"/>
    <cellStyle name="Percent 24 40 2" xfId="18059" xr:uid="{00000000-0005-0000-0000-000034850000}"/>
    <cellStyle name="Percent 24 41" xfId="18060" xr:uid="{00000000-0005-0000-0000-000035850000}"/>
    <cellStyle name="Percent 24 41 2" xfId="18061" xr:uid="{00000000-0005-0000-0000-000036850000}"/>
    <cellStyle name="Percent 24 42" xfId="18062" xr:uid="{00000000-0005-0000-0000-000037850000}"/>
    <cellStyle name="Percent 24 42 2" xfId="18063" xr:uid="{00000000-0005-0000-0000-000038850000}"/>
    <cellStyle name="Percent 24 43" xfId="18064" xr:uid="{00000000-0005-0000-0000-000039850000}"/>
    <cellStyle name="Percent 24 43 2" xfId="18065" xr:uid="{00000000-0005-0000-0000-00003A850000}"/>
    <cellStyle name="Percent 24 44" xfId="18066" xr:uid="{00000000-0005-0000-0000-00003B850000}"/>
    <cellStyle name="Percent 24 44 2" xfId="18067" xr:uid="{00000000-0005-0000-0000-00003C850000}"/>
    <cellStyle name="Percent 24 45" xfId="18068" xr:uid="{00000000-0005-0000-0000-00003D850000}"/>
    <cellStyle name="Percent 24 45 2" xfId="18069" xr:uid="{00000000-0005-0000-0000-00003E850000}"/>
    <cellStyle name="Percent 24 46" xfId="18070" xr:uid="{00000000-0005-0000-0000-00003F850000}"/>
    <cellStyle name="Percent 24 46 2" xfId="18071" xr:uid="{00000000-0005-0000-0000-000040850000}"/>
    <cellStyle name="Percent 24 47" xfId="18072" xr:uid="{00000000-0005-0000-0000-000041850000}"/>
    <cellStyle name="Percent 24 47 2" xfId="18073" xr:uid="{00000000-0005-0000-0000-000042850000}"/>
    <cellStyle name="Percent 24 48" xfId="18074" xr:uid="{00000000-0005-0000-0000-000043850000}"/>
    <cellStyle name="Percent 24 48 2" xfId="18075" xr:uid="{00000000-0005-0000-0000-000044850000}"/>
    <cellStyle name="Percent 24 49" xfId="18076" xr:uid="{00000000-0005-0000-0000-000045850000}"/>
    <cellStyle name="Percent 24 49 2" xfId="18077" xr:uid="{00000000-0005-0000-0000-000046850000}"/>
    <cellStyle name="Percent 24 5" xfId="18078" xr:uid="{00000000-0005-0000-0000-000047850000}"/>
    <cellStyle name="Percent 24 5 2" xfId="18079" xr:uid="{00000000-0005-0000-0000-000048850000}"/>
    <cellStyle name="Percent 24 50" xfId="18080" xr:uid="{00000000-0005-0000-0000-000049850000}"/>
    <cellStyle name="Percent 24 50 2" xfId="18081" xr:uid="{00000000-0005-0000-0000-00004A850000}"/>
    <cellStyle name="Percent 24 51" xfId="18082" xr:uid="{00000000-0005-0000-0000-00004B850000}"/>
    <cellStyle name="Percent 24 51 2" xfId="18083" xr:uid="{00000000-0005-0000-0000-00004C850000}"/>
    <cellStyle name="Percent 24 52" xfId="18084" xr:uid="{00000000-0005-0000-0000-00004D850000}"/>
    <cellStyle name="Percent 24 52 2" xfId="18085" xr:uid="{00000000-0005-0000-0000-00004E850000}"/>
    <cellStyle name="Percent 24 53" xfId="18086" xr:uid="{00000000-0005-0000-0000-00004F850000}"/>
    <cellStyle name="Percent 24 53 2" xfId="18087" xr:uid="{00000000-0005-0000-0000-000050850000}"/>
    <cellStyle name="Percent 24 54" xfId="18088" xr:uid="{00000000-0005-0000-0000-000051850000}"/>
    <cellStyle name="Percent 24 54 2" xfId="18089" xr:uid="{00000000-0005-0000-0000-000052850000}"/>
    <cellStyle name="Percent 24 55" xfId="18090" xr:uid="{00000000-0005-0000-0000-000053850000}"/>
    <cellStyle name="Percent 24 55 2" xfId="18091" xr:uid="{00000000-0005-0000-0000-000054850000}"/>
    <cellStyle name="Percent 24 56" xfId="18092" xr:uid="{00000000-0005-0000-0000-000055850000}"/>
    <cellStyle name="Percent 24 56 2" xfId="18093" xr:uid="{00000000-0005-0000-0000-000056850000}"/>
    <cellStyle name="Percent 24 57" xfId="18094" xr:uid="{00000000-0005-0000-0000-000057850000}"/>
    <cellStyle name="Percent 24 57 2" xfId="18095" xr:uid="{00000000-0005-0000-0000-000058850000}"/>
    <cellStyle name="Percent 24 58" xfId="18096" xr:uid="{00000000-0005-0000-0000-000059850000}"/>
    <cellStyle name="Percent 24 58 2" xfId="18097" xr:uid="{00000000-0005-0000-0000-00005A850000}"/>
    <cellStyle name="Percent 24 59" xfId="18098" xr:uid="{00000000-0005-0000-0000-00005B850000}"/>
    <cellStyle name="Percent 24 59 2" xfId="18099" xr:uid="{00000000-0005-0000-0000-00005C850000}"/>
    <cellStyle name="Percent 24 6" xfId="18100" xr:uid="{00000000-0005-0000-0000-00005D850000}"/>
    <cellStyle name="Percent 24 6 2" xfId="18101" xr:uid="{00000000-0005-0000-0000-00005E850000}"/>
    <cellStyle name="Percent 24 60" xfId="18102" xr:uid="{00000000-0005-0000-0000-00005F850000}"/>
    <cellStyle name="Percent 24 60 2" xfId="18103" xr:uid="{00000000-0005-0000-0000-000060850000}"/>
    <cellStyle name="Percent 24 61" xfId="18104" xr:uid="{00000000-0005-0000-0000-000061850000}"/>
    <cellStyle name="Percent 24 61 2" xfId="18105" xr:uid="{00000000-0005-0000-0000-000062850000}"/>
    <cellStyle name="Percent 24 62" xfId="18106" xr:uid="{00000000-0005-0000-0000-000063850000}"/>
    <cellStyle name="Percent 24 62 2" xfId="18107" xr:uid="{00000000-0005-0000-0000-000064850000}"/>
    <cellStyle name="Percent 24 63" xfId="18108" xr:uid="{00000000-0005-0000-0000-000065850000}"/>
    <cellStyle name="Percent 24 63 2" xfId="18109" xr:uid="{00000000-0005-0000-0000-000066850000}"/>
    <cellStyle name="Percent 24 64" xfId="18110" xr:uid="{00000000-0005-0000-0000-000067850000}"/>
    <cellStyle name="Percent 24 64 2" xfId="18111" xr:uid="{00000000-0005-0000-0000-000068850000}"/>
    <cellStyle name="Percent 24 65" xfId="18112" xr:uid="{00000000-0005-0000-0000-000069850000}"/>
    <cellStyle name="Percent 24 65 2" xfId="18113" xr:uid="{00000000-0005-0000-0000-00006A850000}"/>
    <cellStyle name="Percent 24 66" xfId="18114" xr:uid="{00000000-0005-0000-0000-00006B850000}"/>
    <cellStyle name="Percent 24 66 2" xfId="18115" xr:uid="{00000000-0005-0000-0000-00006C850000}"/>
    <cellStyle name="Percent 24 67" xfId="18116" xr:uid="{00000000-0005-0000-0000-00006D850000}"/>
    <cellStyle name="Percent 24 67 2" xfId="18117" xr:uid="{00000000-0005-0000-0000-00006E850000}"/>
    <cellStyle name="Percent 24 68" xfId="18118" xr:uid="{00000000-0005-0000-0000-00006F850000}"/>
    <cellStyle name="Percent 24 68 2" xfId="18119" xr:uid="{00000000-0005-0000-0000-000070850000}"/>
    <cellStyle name="Percent 24 69" xfId="18120" xr:uid="{00000000-0005-0000-0000-000071850000}"/>
    <cellStyle name="Percent 24 69 2" xfId="18121" xr:uid="{00000000-0005-0000-0000-000072850000}"/>
    <cellStyle name="Percent 24 7" xfId="18122" xr:uid="{00000000-0005-0000-0000-000073850000}"/>
    <cellStyle name="Percent 24 7 2" xfId="18123" xr:uid="{00000000-0005-0000-0000-000074850000}"/>
    <cellStyle name="Percent 24 70" xfId="18124" xr:uid="{00000000-0005-0000-0000-000075850000}"/>
    <cellStyle name="Percent 24 70 2" xfId="18125" xr:uid="{00000000-0005-0000-0000-000076850000}"/>
    <cellStyle name="Percent 24 71" xfId="18126" xr:uid="{00000000-0005-0000-0000-000077850000}"/>
    <cellStyle name="Percent 24 71 2" xfId="18127" xr:uid="{00000000-0005-0000-0000-000078850000}"/>
    <cellStyle name="Percent 24 72" xfId="18128" xr:uid="{00000000-0005-0000-0000-000079850000}"/>
    <cellStyle name="Percent 24 72 2" xfId="18129" xr:uid="{00000000-0005-0000-0000-00007A850000}"/>
    <cellStyle name="Percent 24 73" xfId="18130" xr:uid="{00000000-0005-0000-0000-00007B850000}"/>
    <cellStyle name="Percent 24 73 2" xfId="18131" xr:uid="{00000000-0005-0000-0000-00007C850000}"/>
    <cellStyle name="Percent 24 74" xfId="18132" xr:uid="{00000000-0005-0000-0000-00007D850000}"/>
    <cellStyle name="Percent 24 74 2" xfId="18133" xr:uid="{00000000-0005-0000-0000-00007E850000}"/>
    <cellStyle name="Percent 24 75" xfId="18134" xr:uid="{00000000-0005-0000-0000-00007F850000}"/>
    <cellStyle name="Percent 24 75 2" xfId="18135" xr:uid="{00000000-0005-0000-0000-000080850000}"/>
    <cellStyle name="Percent 24 76" xfId="18136" xr:uid="{00000000-0005-0000-0000-000081850000}"/>
    <cellStyle name="Percent 24 76 2" xfId="18137" xr:uid="{00000000-0005-0000-0000-000082850000}"/>
    <cellStyle name="Percent 24 77" xfId="18138" xr:uid="{00000000-0005-0000-0000-000083850000}"/>
    <cellStyle name="Percent 24 77 2" xfId="18139" xr:uid="{00000000-0005-0000-0000-000084850000}"/>
    <cellStyle name="Percent 24 78" xfId="18140" xr:uid="{00000000-0005-0000-0000-000085850000}"/>
    <cellStyle name="Percent 24 8" xfId="18141" xr:uid="{00000000-0005-0000-0000-000086850000}"/>
    <cellStyle name="Percent 24 8 2" xfId="18142" xr:uid="{00000000-0005-0000-0000-000087850000}"/>
    <cellStyle name="Percent 24 9" xfId="18143" xr:uid="{00000000-0005-0000-0000-000088850000}"/>
    <cellStyle name="Percent 24 9 2" xfId="18144" xr:uid="{00000000-0005-0000-0000-000089850000}"/>
    <cellStyle name="Percent 25" xfId="18145" xr:uid="{00000000-0005-0000-0000-00008A850000}"/>
    <cellStyle name="Percent 25 10" xfId="18146" xr:uid="{00000000-0005-0000-0000-00008B850000}"/>
    <cellStyle name="Percent 25 10 2" xfId="18147" xr:uid="{00000000-0005-0000-0000-00008C850000}"/>
    <cellStyle name="Percent 25 11" xfId="18148" xr:uid="{00000000-0005-0000-0000-00008D850000}"/>
    <cellStyle name="Percent 25 11 2" xfId="18149" xr:uid="{00000000-0005-0000-0000-00008E850000}"/>
    <cellStyle name="Percent 25 12" xfId="18150" xr:uid="{00000000-0005-0000-0000-00008F850000}"/>
    <cellStyle name="Percent 25 12 2" xfId="18151" xr:uid="{00000000-0005-0000-0000-000090850000}"/>
    <cellStyle name="Percent 25 13" xfId="18152" xr:uid="{00000000-0005-0000-0000-000091850000}"/>
    <cellStyle name="Percent 25 13 2" xfId="18153" xr:uid="{00000000-0005-0000-0000-000092850000}"/>
    <cellStyle name="Percent 25 14" xfId="18154" xr:uid="{00000000-0005-0000-0000-000093850000}"/>
    <cellStyle name="Percent 25 14 2" xfId="18155" xr:uid="{00000000-0005-0000-0000-000094850000}"/>
    <cellStyle name="Percent 25 15" xfId="18156" xr:uid="{00000000-0005-0000-0000-000095850000}"/>
    <cellStyle name="Percent 25 15 2" xfId="18157" xr:uid="{00000000-0005-0000-0000-000096850000}"/>
    <cellStyle name="Percent 25 16" xfId="18158" xr:uid="{00000000-0005-0000-0000-000097850000}"/>
    <cellStyle name="Percent 25 16 2" xfId="18159" xr:uid="{00000000-0005-0000-0000-000098850000}"/>
    <cellStyle name="Percent 25 17" xfId="18160" xr:uid="{00000000-0005-0000-0000-000099850000}"/>
    <cellStyle name="Percent 25 17 2" xfId="18161" xr:uid="{00000000-0005-0000-0000-00009A850000}"/>
    <cellStyle name="Percent 25 18" xfId="18162" xr:uid="{00000000-0005-0000-0000-00009B850000}"/>
    <cellStyle name="Percent 25 18 2" xfId="18163" xr:uid="{00000000-0005-0000-0000-00009C850000}"/>
    <cellStyle name="Percent 25 19" xfId="18164" xr:uid="{00000000-0005-0000-0000-00009D850000}"/>
    <cellStyle name="Percent 25 19 2" xfId="18165" xr:uid="{00000000-0005-0000-0000-00009E850000}"/>
    <cellStyle name="Percent 25 2" xfId="18166" xr:uid="{00000000-0005-0000-0000-00009F850000}"/>
    <cellStyle name="Percent 25 2 2" xfId="18167" xr:uid="{00000000-0005-0000-0000-0000A0850000}"/>
    <cellStyle name="Percent 25 20" xfId="18168" xr:uid="{00000000-0005-0000-0000-0000A1850000}"/>
    <cellStyle name="Percent 25 20 2" xfId="18169" xr:uid="{00000000-0005-0000-0000-0000A2850000}"/>
    <cellStyle name="Percent 25 21" xfId="18170" xr:uid="{00000000-0005-0000-0000-0000A3850000}"/>
    <cellStyle name="Percent 25 21 2" xfId="18171" xr:uid="{00000000-0005-0000-0000-0000A4850000}"/>
    <cellStyle name="Percent 25 22" xfId="18172" xr:uid="{00000000-0005-0000-0000-0000A5850000}"/>
    <cellStyle name="Percent 25 22 2" xfId="18173" xr:uid="{00000000-0005-0000-0000-0000A6850000}"/>
    <cellStyle name="Percent 25 23" xfId="18174" xr:uid="{00000000-0005-0000-0000-0000A7850000}"/>
    <cellStyle name="Percent 25 23 2" xfId="18175" xr:uid="{00000000-0005-0000-0000-0000A8850000}"/>
    <cellStyle name="Percent 25 24" xfId="18176" xr:uid="{00000000-0005-0000-0000-0000A9850000}"/>
    <cellStyle name="Percent 25 24 2" xfId="18177" xr:uid="{00000000-0005-0000-0000-0000AA850000}"/>
    <cellStyle name="Percent 25 25" xfId="18178" xr:uid="{00000000-0005-0000-0000-0000AB850000}"/>
    <cellStyle name="Percent 25 25 2" xfId="18179" xr:uid="{00000000-0005-0000-0000-0000AC850000}"/>
    <cellStyle name="Percent 25 26" xfId="18180" xr:uid="{00000000-0005-0000-0000-0000AD850000}"/>
    <cellStyle name="Percent 25 26 2" xfId="18181" xr:uid="{00000000-0005-0000-0000-0000AE850000}"/>
    <cellStyle name="Percent 25 27" xfId="18182" xr:uid="{00000000-0005-0000-0000-0000AF850000}"/>
    <cellStyle name="Percent 25 27 2" xfId="18183" xr:uid="{00000000-0005-0000-0000-0000B0850000}"/>
    <cellStyle name="Percent 25 28" xfId="18184" xr:uid="{00000000-0005-0000-0000-0000B1850000}"/>
    <cellStyle name="Percent 25 28 2" xfId="18185" xr:uid="{00000000-0005-0000-0000-0000B2850000}"/>
    <cellStyle name="Percent 25 29" xfId="18186" xr:uid="{00000000-0005-0000-0000-0000B3850000}"/>
    <cellStyle name="Percent 25 29 2" xfId="18187" xr:uid="{00000000-0005-0000-0000-0000B4850000}"/>
    <cellStyle name="Percent 25 3" xfId="18188" xr:uid="{00000000-0005-0000-0000-0000B5850000}"/>
    <cellStyle name="Percent 25 3 2" xfId="18189" xr:uid="{00000000-0005-0000-0000-0000B6850000}"/>
    <cellStyle name="Percent 25 30" xfId="18190" xr:uid="{00000000-0005-0000-0000-0000B7850000}"/>
    <cellStyle name="Percent 25 30 2" xfId="18191" xr:uid="{00000000-0005-0000-0000-0000B8850000}"/>
    <cellStyle name="Percent 25 31" xfId="18192" xr:uid="{00000000-0005-0000-0000-0000B9850000}"/>
    <cellStyle name="Percent 25 31 2" xfId="18193" xr:uid="{00000000-0005-0000-0000-0000BA850000}"/>
    <cellStyle name="Percent 25 32" xfId="18194" xr:uid="{00000000-0005-0000-0000-0000BB850000}"/>
    <cellStyle name="Percent 25 32 2" xfId="18195" xr:uid="{00000000-0005-0000-0000-0000BC850000}"/>
    <cellStyle name="Percent 25 33" xfId="18196" xr:uid="{00000000-0005-0000-0000-0000BD850000}"/>
    <cellStyle name="Percent 25 33 2" xfId="18197" xr:uid="{00000000-0005-0000-0000-0000BE850000}"/>
    <cellStyle name="Percent 25 34" xfId="18198" xr:uid="{00000000-0005-0000-0000-0000BF850000}"/>
    <cellStyle name="Percent 25 34 2" xfId="18199" xr:uid="{00000000-0005-0000-0000-0000C0850000}"/>
    <cellStyle name="Percent 25 35" xfId="18200" xr:uid="{00000000-0005-0000-0000-0000C1850000}"/>
    <cellStyle name="Percent 25 35 2" xfId="18201" xr:uid="{00000000-0005-0000-0000-0000C2850000}"/>
    <cellStyle name="Percent 25 36" xfId="18202" xr:uid="{00000000-0005-0000-0000-0000C3850000}"/>
    <cellStyle name="Percent 25 36 2" xfId="18203" xr:uid="{00000000-0005-0000-0000-0000C4850000}"/>
    <cellStyle name="Percent 25 37" xfId="18204" xr:uid="{00000000-0005-0000-0000-0000C5850000}"/>
    <cellStyle name="Percent 25 37 2" xfId="18205" xr:uid="{00000000-0005-0000-0000-0000C6850000}"/>
    <cellStyle name="Percent 25 38" xfId="18206" xr:uid="{00000000-0005-0000-0000-0000C7850000}"/>
    <cellStyle name="Percent 25 38 2" xfId="18207" xr:uid="{00000000-0005-0000-0000-0000C8850000}"/>
    <cellStyle name="Percent 25 39" xfId="18208" xr:uid="{00000000-0005-0000-0000-0000C9850000}"/>
    <cellStyle name="Percent 25 39 2" xfId="18209" xr:uid="{00000000-0005-0000-0000-0000CA850000}"/>
    <cellStyle name="Percent 25 4" xfId="18210" xr:uid="{00000000-0005-0000-0000-0000CB850000}"/>
    <cellStyle name="Percent 25 4 2" xfId="18211" xr:uid="{00000000-0005-0000-0000-0000CC850000}"/>
    <cellStyle name="Percent 25 40" xfId="18212" xr:uid="{00000000-0005-0000-0000-0000CD850000}"/>
    <cellStyle name="Percent 25 40 2" xfId="18213" xr:uid="{00000000-0005-0000-0000-0000CE850000}"/>
    <cellStyle name="Percent 25 41" xfId="18214" xr:uid="{00000000-0005-0000-0000-0000CF850000}"/>
    <cellStyle name="Percent 25 41 2" xfId="18215" xr:uid="{00000000-0005-0000-0000-0000D0850000}"/>
    <cellStyle name="Percent 25 42" xfId="18216" xr:uid="{00000000-0005-0000-0000-0000D1850000}"/>
    <cellStyle name="Percent 25 42 2" xfId="18217" xr:uid="{00000000-0005-0000-0000-0000D2850000}"/>
    <cellStyle name="Percent 25 43" xfId="18218" xr:uid="{00000000-0005-0000-0000-0000D3850000}"/>
    <cellStyle name="Percent 25 43 2" xfId="18219" xr:uid="{00000000-0005-0000-0000-0000D4850000}"/>
    <cellStyle name="Percent 25 44" xfId="18220" xr:uid="{00000000-0005-0000-0000-0000D5850000}"/>
    <cellStyle name="Percent 25 44 2" xfId="18221" xr:uid="{00000000-0005-0000-0000-0000D6850000}"/>
    <cellStyle name="Percent 25 45" xfId="18222" xr:uid="{00000000-0005-0000-0000-0000D7850000}"/>
    <cellStyle name="Percent 25 45 2" xfId="18223" xr:uid="{00000000-0005-0000-0000-0000D8850000}"/>
    <cellStyle name="Percent 25 46" xfId="18224" xr:uid="{00000000-0005-0000-0000-0000D9850000}"/>
    <cellStyle name="Percent 25 46 2" xfId="18225" xr:uid="{00000000-0005-0000-0000-0000DA850000}"/>
    <cellStyle name="Percent 25 47" xfId="18226" xr:uid="{00000000-0005-0000-0000-0000DB850000}"/>
    <cellStyle name="Percent 25 47 2" xfId="18227" xr:uid="{00000000-0005-0000-0000-0000DC850000}"/>
    <cellStyle name="Percent 25 48" xfId="18228" xr:uid="{00000000-0005-0000-0000-0000DD850000}"/>
    <cellStyle name="Percent 25 48 2" xfId="18229" xr:uid="{00000000-0005-0000-0000-0000DE850000}"/>
    <cellStyle name="Percent 25 49" xfId="18230" xr:uid="{00000000-0005-0000-0000-0000DF850000}"/>
    <cellStyle name="Percent 25 49 2" xfId="18231" xr:uid="{00000000-0005-0000-0000-0000E0850000}"/>
    <cellStyle name="Percent 25 5" xfId="18232" xr:uid="{00000000-0005-0000-0000-0000E1850000}"/>
    <cellStyle name="Percent 25 5 2" xfId="18233" xr:uid="{00000000-0005-0000-0000-0000E2850000}"/>
    <cellStyle name="Percent 25 50" xfId="18234" xr:uid="{00000000-0005-0000-0000-0000E3850000}"/>
    <cellStyle name="Percent 25 50 2" xfId="18235" xr:uid="{00000000-0005-0000-0000-0000E4850000}"/>
    <cellStyle name="Percent 25 51" xfId="18236" xr:uid="{00000000-0005-0000-0000-0000E5850000}"/>
    <cellStyle name="Percent 25 51 2" xfId="18237" xr:uid="{00000000-0005-0000-0000-0000E6850000}"/>
    <cellStyle name="Percent 25 52" xfId="18238" xr:uid="{00000000-0005-0000-0000-0000E7850000}"/>
    <cellStyle name="Percent 25 52 2" xfId="18239" xr:uid="{00000000-0005-0000-0000-0000E8850000}"/>
    <cellStyle name="Percent 25 53" xfId="18240" xr:uid="{00000000-0005-0000-0000-0000E9850000}"/>
    <cellStyle name="Percent 25 53 2" xfId="18241" xr:uid="{00000000-0005-0000-0000-0000EA850000}"/>
    <cellStyle name="Percent 25 54" xfId="18242" xr:uid="{00000000-0005-0000-0000-0000EB850000}"/>
    <cellStyle name="Percent 25 54 2" xfId="18243" xr:uid="{00000000-0005-0000-0000-0000EC850000}"/>
    <cellStyle name="Percent 25 55" xfId="18244" xr:uid="{00000000-0005-0000-0000-0000ED850000}"/>
    <cellStyle name="Percent 25 55 2" xfId="18245" xr:uid="{00000000-0005-0000-0000-0000EE850000}"/>
    <cellStyle name="Percent 25 56" xfId="18246" xr:uid="{00000000-0005-0000-0000-0000EF850000}"/>
    <cellStyle name="Percent 25 56 2" xfId="18247" xr:uid="{00000000-0005-0000-0000-0000F0850000}"/>
    <cellStyle name="Percent 25 57" xfId="18248" xr:uid="{00000000-0005-0000-0000-0000F1850000}"/>
    <cellStyle name="Percent 25 57 2" xfId="18249" xr:uid="{00000000-0005-0000-0000-0000F2850000}"/>
    <cellStyle name="Percent 25 58" xfId="18250" xr:uid="{00000000-0005-0000-0000-0000F3850000}"/>
    <cellStyle name="Percent 25 58 2" xfId="18251" xr:uid="{00000000-0005-0000-0000-0000F4850000}"/>
    <cellStyle name="Percent 25 59" xfId="18252" xr:uid="{00000000-0005-0000-0000-0000F5850000}"/>
    <cellStyle name="Percent 25 59 2" xfId="18253" xr:uid="{00000000-0005-0000-0000-0000F6850000}"/>
    <cellStyle name="Percent 25 6" xfId="18254" xr:uid="{00000000-0005-0000-0000-0000F7850000}"/>
    <cellStyle name="Percent 25 6 2" xfId="18255" xr:uid="{00000000-0005-0000-0000-0000F8850000}"/>
    <cellStyle name="Percent 25 60" xfId="18256" xr:uid="{00000000-0005-0000-0000-0000F9850000}"/>
    <cellStyle name="Percent 25 60 2" xfId="18257" xr:uid="{00000000-0005-0000-0000-0000FA850000}"/>
    <cellStyle name="Percent 25 61" xfId="18258" xr:uid="{00000000-0005-0000-0000-0000FB850000}"/>
    <cellStyle name="Percent 25 61 2" xfId="18259" xr:uid="{00000000-0005-0000-0000-0000FC850000}"/>
    <cellStyle name="Percent 25 62" xfId="18260" xr:uid="{00000000-0005-0000-0000-0000FD850000}"/>
    <cellStyle name="Percent 25 62 2" xfId="18261" xr:uid="{00000000-0005-0000-0000-0000FE850000}"/>
    <cellStyle name="Percent 25 63" xfId="18262" xr:uid="{00000000-0005-0000-0000-0000FF850000}"/>
    <cellStyle name="Percent 25 63 2" xfId="18263" xr:uid="{00000000-0005-0000-0000-000000860000}"/>
    <cellStyle name="Percent 25 64" xfId="18264" xr:uid="{00000000-0005-0000-0000-000001860000}"/>
    <cellStyle name="Percent 25 64 2" xfId="18265" xr:uid="{00000000-0005-0000-0000-000002860000}"/>
    <cellStyle name="Percent 25 65" xfId="18266" xr:uid="{00000000-0005-0000-0000-000003860000}"/>
    <cellStyle name="Percent 25 65 2" xfId="18267" xr:uid="{00000000-0005-0000-0000-000004860000}"/>
    <cellStyle name="Percent 25 66" xfId="18268" xr:uid="{00000000-0005-0000-0000-000005860000}"/>
    <cellStyle name="Percent 25 66 2" xfId="18269" xr:uid="{00000000-0005-0000-0000-000006860000}"/>
    <cellStyle name="Percent 25 67" xfId="18270" xr:uid="{00000000-0005-0000-0000-000007860000}"/>
    <cellStyle name="Percent 25 67 2" xfId="18271" xr:uid="{00000000-0005-0000-0000-000008860000}"/>
    <cellStyle name="Percent 25 68" xfId="18272" xr:uid="{00000000-0005-0000-0000-000009860000}"/>
    <cellStyle name="Percent 25 68 2" xfId="18273" xr:uid="{00000000-0005-0000-0000-00000A860000}"/>
    <cellStyle name="Percent 25 69" xfId="18274" xr:uid="{00000000-0005-0000-0000-00000B860000}"/>
    <cellStyle name="Percent 25 69 2" xfId="18275" xr:uid="{00000000-0005-0000-0000-00000C860000}"/>
    <cellStyle name="Percent 25 7" xfId="18276" xr:uid="{00000000-0005-0000-0000-00000D860000}"/>
    <cellStyle name="Percent 25 7 2" xfId="18277" xr:uid="{00000000-0005-0000-0000-00000E860000}"/>
    <cellStyle name="Percent 25 70" xfId="18278" xr:uid="{00000000-0005-0000-0000-00000F860000}"/>
    <cellStyle name="Percent 25 70 2" xfId="18279" xr:uid="{00000000-0005-0000-0000-000010860000}"/>
    <cellStyle name="Percent 25 71" xfId="18280" xr:uid="{00000000-0005-0000-0000-000011860000}"/>
    <cellStyle name="Percent 25 71 2" xfId="18281" xr:uid="{00000000-0005-0000-0000-000012860000}"/>
    <cellStyle name="Percent 25 72" xfId="18282" xr:uid="{00000000-0005-0000-0000-000013860000}"/>
    <cellStyle name="Percent 25 72 2" xfId="18283" xr:uid="{00000000-0005-0000-0000-000014860000}"/>
    <cellStyle name="Percent 25 73" xfId="18284" xr:uid="{00000000-0005-0000-0000-000015860000}"/>
    <cellStyle name="Percent 25 73 2" xfId="18285" xr:uid="{00000000-0005-0000-0000-000016860000}"/>
    <cellStyle name="Percent 25 74" xfId="18286" xr:uid="{00000000-0005-0000-0000-000017860000}"/>
    <cellStyle name="Percent 25 74 2" xfId="18287" xr:uid="{00000000-0005-0000-0000-000018860000}"/>
    <cellStyle name="Percent 25 75" xfId="18288" xr:uid="{00000000-0005-0000-0000-000019860000}"/>
    <cellStyle name="Percent 25 75 2" xfId="18289" xr:uid="{00000000-0005-0000-0000-00001A860000}"/>
    <cellStyle name="Percent 25 76" xfId="18290" xr:uid="{00000000-0005-0000-0000-00001B860000}"/>
    <cellStyle name="Percent 25 76 2" xfId="18291" xr:uid="{00000000-0005-0000-0000-00001C860000}"/>
    <cellStyle name="Percent 25 77" xfId="18292" xr:uid="{00000000-0005-0000-0000-00001D860000}"/>
    <cellStyle name="Percent 25 77 2" xfId="18293" xr:uid="{00000000-0005-0000-0000-00001E860000}"/>
    <cellStyle name="Percent 25 78" xfId="18294" xr:uid="{00000000-0005-0000-0000-00001F860000}"/>
    <cellStyle name="Percent 25 8" xfId="18295" xr:uid="{00000000-0005-0000-0000-000020860000}"/>
    <cellStyle name="Percent 25 8 2" xfId="18296" xr:uid="{00000000-0005-0000-0000-000021860000}"/>
    <cellStyle name="Percent 25 9" xfId="18297" xr:uid="{00000000-0005-0000-0000-000022860000}"/>
    <cellStyle name="Percent 25 9 2" xfId="18298" xr:uid="{00000000-0005-0000-0000-000023860000}"/>
    <cellStyle name="Percent 26" xfId="18299" xr:uid="{00000000-0005-0000-0000-000024860000}"/>
    <cellStyle name="Percent 26 10" xfId="18300" xr:uid="{00000000-0005-0000-0000-000025860000}"/>
    <cellStyle name="Percent 26 10 2" xfId="18301" xr:uid="{00000000-0005-0000-0000-000026860000}"/>
    <cellStyle name="Percent 26 11" xfId="18302" xr:uid="{00000000-0005-0000-0000-000027860000}"/>
    <cellStyle name="Percent 26 11 2" xfId="18303" xr:uid="{00000000-0005-0000-0000-000028860000}"/>
    <cellStyle name="Percent 26 12" xfId="18304" xr:uid="{00000000-0005-0000-0000-000029860000}"/>
    <cellStyle name="Percent 26 12 2" xfId="18305" xr:uid="{00000000-0005-0000-0000-00002A860000}"/>
    <cellStyle name="Percent 26 13" xfId="18306" xr:uid="{00000000-0005-0000-0000-00002B860000}"/>
    <cellStyle name="Percent 26 13 2" xfId="18307" xr:uid="{00000000-0005-0000-0000-00002C860000}"/>
    <cellStyle name="Percent 26 14" xfId="18308" xr:uid="{00000000-0005-0000-0000-00002D860000}"/>
    <cellStyle name="Percent 26 14 2" xfId="18309" xr:uid="{00000000-0005-0000-0000-00002E860000}"/>
    <cellStyle name="Percent 26 15" xfId="18310" xr:uid="{00000000-0005-0000-0000-00002F860000}"/>
    <cellStyle name="Percent 26 15 2" xfId="18311" xr:uid="{00000000-0005-0000-0000-000030860000}"/>
    <cellStyle name="Percent 26 16" xfId="18312" xr:uid="{00000000-0005-0000-0000-000031860000}"/>
    <cellStyle name="Percent 26 16 2" xfId="18313" xr:uid="{00000000-0005-0000-0000-000032860000}"/>
    <cellStyle name="Percent 26 17" xfId="18314" xr:uid="{00000000-0005-0000-0000-000033860000}"/>
    <cellStyle name="Percent 26 17 2" xfId="18315" xr:uid="{00000000-0005-0000-0000-000034860000}"/>
    <cellStyle name="Percent 26 18" xfId="18316" xr:uid="{00000000-0005-0000-0000-000035860000}"/>
    <cellStyle name="Percent 26 18 2" xfId="18317" xr:uid="{00000000-0005-0000-0000-000036860000}"/>
    <cellStyle name="Percent 26 19" xfId="18318" xr:uid="{00000000-0005-0000-0000-000037860000}"/>
    <cellStyle name="Percent 26 19 2" xfId="18319" xr:uid="{00000000-0005-0000-0000-000038860000}"/>
    <cellStyle name="Percent 26 2" xfId="18320" xr:uid="{00000000-0005-0000-0000-000039860000}"/>
    <cellStyle name="Percent 26 2 2" xfId="18321" xr:uid="{00000000-0005-0000-0000-00003A860000}"/>
    <cellStyle name="Percent 26 20" xfId="18322" xr:uid="{00000000-0005-0000-0000-00003B860000}"/>
    <cellStyle name="Percent 26 20 2" xfId="18323" xr:uid="{00000000-0005-0000-0000-00003C860000}"/>
    <cellStyle name="Percent 26 21" xfId="18324" xr:uid="{00000000-0005-0000-0000-00003D860000}"/>
    <cellStyle name="Percent 26 21 2" xfId="18325" xr:uid="{00000000-0005-0000-0000-00003E860000}"/>
    <cellStyle name="Percent 26 22" xfId="18326" xr:uid="{00000000-0005-0000-0000-00003F860000}"/>
    <cellStyle name="Percent 26 22 2" xfId="18327" xr:uid="{00000000-0005-0000-0000-000040860000}"/>
    <cellStyle name="Percent 26 23" xfId="18328" xr:uid="{00000000-0005-0000-0000-000041860000}"/>
    <cellStyle name="Percent 26 23 2" xfId="18329" xr:uid="{00000000-0005-0000-0000-000042860000}"/>
    <cellStyle name="Percent 26 24" xfId="18330" xr:uid="{00000000-0005-0000-0000-000043860000}"/>
    <cellStyle name="Percent 26 24 2" xfId="18331" xr:uid="{00000000-0005-0000-0000-000044860000}"/>
    <cellStyle name="Percent 26 25" xfId="18332" xr:uid="{00000000-0005-0000-0000-000045860000}"/>
    <cellStyle name="Percent 26 25 2" xfId="18333" xr:uid="{00000000-0005-0000-0000-000046860000}"/>
    <cellStyle name="Percent 26 26" xfId="18334" xr:uid="{00000000-0005-0000-0000-000047860000}"/>
    <cellStyle name="Percent 26 26 2" xfId="18335" xr:uid="{00000000-0005-0000-0000-000048860000}"/>
    <cellStyle name="Percent 26 27" xfId="18336" xr:uid="{00000000-0005-0000-0000-000049860000}"/>
    <cellStyle name="Percent 26 27 2" xfId="18337" xr:uid="{00000000-0005-0000-0000-00004A860000}"/>
    <cellStyle name="Percent 26 28" xfId="18338" xr:uid="{00000000-0005-0000-0000-00004B860000}"/>
    <cellStyle name="Percent 26 28 2" xfId="18339" xr:uid="{00000000-0005-0000-0000-00004C860000}"/>
    <cellStyle name="Percent 26 29" xfId="18340" xr:uid="{00000000-0005-0000-0000-00004D860000}"/>
    <cellStyle name="Percent 26 29 2" xfId="18341" xr:uid="{00000000-0005-0000-0000-00004E860000}"/>
    <cellStyle name="Percent 26 3" xfId="18342" xr:uid="{00000000-0005-0000-0000-00004F860000}"/>
    <cellStyle name="Percent 26 3 2" xfId="18343" xr:uid="{00000000-0005-0000-0000-000050860000}"/>
    <cellStyle name="Percent 26 30" xfId="18344" xr:uid="{00000000-0005-0000-0000-000051860000}"/>
    <cellStyle name="Percent 26 30 2" xfId="18345" xr:uid="{00000000-0005-0000-0000-000052860000}"/>
    <cellStyle name="Percent 26 31" xfId="18346" xr:uid="{00000000-0005-0000-0000-000053860000}"/>
    <cellStyle name="Percent 26 31 2" xfId="18347" xr:uid="{00000000-0005-0000-0000-000054860000}"/>
    <cellStyle name="Percent 26 32" xfId="18348" xr:uid="{00000000-0005-0000-0000-000055860000}"/>
    <cellStyle name="Percent 26 32 2" xfId="18349" xr:uid="{00000000-0005-0000-0000-000056860000}"/>
    <cellStyle name="Percent 26 33" xfId="18350" xr:uid="{00000000-0005-0000-0000-000057860000}"/>
    <cellStyle name="Percent 26 33 2" xfId="18351" xr:uid="{00000000-0005-0000-0000-000058860000}"/>
    <cellStyle name="Percent 26 34" xfId="18352" xr:uid="{00000000-0005-0000-0000-000059860000}"/>
    <cellStyle name="Percent 26 34 2" xfId="18353" xr:uid="{00000000-0005-0000-0000-00005A860000}"/>
    <cellStyle name="Percent 26 35" xfId="18354" xr:uid="{00000000-0005-0000-0000-00005B860000}"/>
    <cellStyle name="Percent 26 35 2" xfId="18355" xr:uid="{00000000-0005-0000-0000-00005C860000}"/>
    <cellStyle name="Percent 26 36" xfId="18356" xr:uid="{00000000-0005-0000-0000-00005D860000}"/>
    <cellStyle name="Percent 26 36 2" xfId="18357" xr:uid="{00000000-0005-0000-0000-00005E860000}"/>
    <cellStyle name="Percent 26 37" xfId="18358" xr:uid="{00000000-0005-0000-0000-00005F860000}"/>
    <cellStyle name="Percent 26 37 2" xfId="18359" xr:uid="{00000000-0005-0000-0000-000060860000}"/>
    <cellStyle name="Percent 26 38" xfId="18360" xr:uid="{00000000-0005-0000-0000-000061860000}"/>
    <cellStyle name="Percent 26 38 2" xfId="18361" xr:uid="{00000000-0005-0000-0000-000062860000}"/>
    <cellStyle name="Percent 26 39" xfId="18362" xr:uid="{00000000-0005-0000-0000-000063860000}"/>
    <cellStyle name="Percent 26 39 2" xfId="18363" xr:uid="{00000000-0005-0000-0000-000064860000}"/>
    <cellStyle name="Percent 26 4" xfId="18364" xr:uid="{00000000-0005-0000-0000-000065860000}"/>
    <cellStyle name="Percent 26 4 2" xfId="18365" xr:uid="{00000000-0005-0000-0000-000066860000}"/>
    <cellStyle name="Percent 26 40" xfId="18366" xr:uid="{00000000-0005-0000-0000-000067860000}"/>
    <cellStyle name="Percent 26 40 2" xfId="18367" xr:uid="{00000000-0005-0000-0000-000068860000}"/>
    <cellStyle name="Percent 26 41" xfId="18368" xr:uid="{00000000-0005-0000-0000-000069860000}"/>
    <cellStyle name="Percent 26 41 2" xfId="18369" xr:uid="{00000000-0005-0000-0000-00006A860000}"/>
    <cellStyle name="Percent 26 42" xfId="18370" xr:uid="{00000000-0005-0000-0000-00006B860000}"/>
    <cellStyle name="Percent 26 42 2" xfId="18371" xr:uid="{00000000-0005-0000-0000-00006C860000}"/>
    <cellStyle name="Percent 26 43" xfId="18372" xr:uid="{00000000-0005-0000-0000-00006D860000}"/>
    <cellStyle name="Percent 26 43 2" xfId="18373" xr:uid="{00000000-0005-0000-0000-00006E860000}"/>
    <cellStyle name="Percent 26 44" xfId="18374" xr:uid="{00000000-0005-0000-0000-00006F860000}"/>
    <cellStyle name="Percent 26 44 2" xfId="18375" xr:uid="{00000000-0005-0000-0000-000070860000}"/>
    <cellStyle name="Percent 26 45" xfId="18376" xr:uid="{00000000-0005-0000-0000-000071860000}"/>
    <cellStyle name="Percent 26 45 2" xfId="18377" xr:uid="{00000000-0005-0000-0000-000072860000}"/>
    <cellStyle name="Percent 26 46" xfId="18378" xr:uid="{00000000-0005-0000-0000-000073860000}"/>
    <cellStyle name="Percent 26 46 2" xfId="18379" xr:uid="{00000000-0005-0000-0000-000074860000}"/>
    <cellStyle name="Percent 26 47" xfId="18380" xr:uid="{00000000-0005-0000-0000-000075860000}"/>
    <cellStyle name="Percent 26 47 2" xfId="18381" xr:uid="{00000000-0005-0000-0000-000076860000}"/>
    <cellStyle name="Percent 26 48" xfId="18382" xr:uid="{00000000-0005-0000-0000-000077860000}"/>
    <cellStyle name="Percent 26 48 2" xfId="18383" xr:uid="{00000000-0005-0000-0000-000078860000}"/>
    <cellStyle name="Percent 26 49" xfId="18384" xr:uid="{00000000-0005-0000-0000-000079860000}"/>
    <cellStyle name="Percent 26 49 2" xfId="18385" xr:uid="{00000000-0005-0000-0000-00007A860000}"/>
    <cellStyle name="Percent 26 5" xfId="18386" xr:uid="{00000000-0005-0000-0000-00007B860000}"/>
    <cellStyle name="Percent 26 5 2" xfId="18387" xr:uid="{00000000-0005-0000-0000-00007C860000}"/>
    <cellStyle name="Percent 26 50" xfId="18388" xr:uid="{00000000-0005-0000-0000-00007D860000}"/>
    <cellStyle name="Percent 26 50 2" xfId="18389" xr:uid="{00000000-0005-0000-0000-00007E860000}"/>
    <cellStyle name="Percent 26 51" xfId="18390" xr:uid="{00000000-0005-0000-0000-00007F860000}"/>
    <cellStyle name="Percent 26 51 2" xfId="18391" xr:uid="{00000000-0005-0000-0000-000080860000}"/>
    <cellStyle name="Percent 26 52" xfId="18392" xr:uid="{00000000-0005-0000-0000-000081860000}"/>
    <cellStyle name="Percent 26 52 2" xfId="18393" xr:uid="{00000000-0005-0000-0000-000082860000}"/>
    <cellStyle name="Percent 26 53" xfId="18394" xr:uid="{00000000-0005-0000-0000-000083860000}"/>
    <cellStyle name="Percent 26 53 2" xfId="18395" xr:uid="{00000000-0005-0000-0000-000084860000}"/>
    <cellStyle name="Percent 26 54" xfId="18396" xr:uid="{00000000-0005-0000-0000-000085860000}"/>
    <cellStyle name="Percent 26 54 2" xfId="18397" xr:uid="{00000000-0005-0000-0000-000086860000}"/>
    <cellStyle name="Percent 26 55" xfId="18398" xr:uid="{00000000-0005-0000-0000-000087860000}"/>
    <cellStyle name="Percent 26 55 2" xfId="18399" xr:uid="{00000000-0005-0000-0000-000088860000}"/>
    <cellStyle name="Percent 26 56" xfId="18400" xr:uid="{00000000-0005-0000-0000-000089860000}"/>
    <cellStyle name="Percent 26 56 2" xfId="18401" xr:uid="{00000000-0005-0000-0000-00008A860000}"/>
    <cellStyle name="Percent 26 57" xfId="18402" xr:uid="{00000000-0005-0000-0000-00008B860000}"/>
    <cellStyle name="Percent 26 57 2" xfId="18403" xr:uid="{00000000-0005-0000-0000-00008C860000}"/>
    <cellStyle name="Percent 26 58" xfId="18404" xr:uid="{00000000-0005-0000-0000-00008D860000}"/>
    <cellStyle name="Percent 26 58 2" xfId="18405" xr:uid="{00000000-0005-0000-0000-00008E860000}"/>
    <cellStyle name="Percent 26 59" xfId="18406" xr:uid="{00000000-0005-0000-0000-00008F860000}"/>
    <cellStyle name="Percent 26 59 2" xfId="18407" xr:uid="{00000000-0005-0000-0000-000090860000}"/>
    <cellStyle name="Percent 26 6" xfId="18408" xr:uid="{00000000-0005-0000-0000-000091860000}"/>
    <cellStyle name="Percent 26 6 2" xfId="18409" xr:uid="{00000000-0005-0000-0000-000092860000}"/>
    <cellStyle name="Percent 26 60" xfId="18410" xr:uid="{00000000-0005-0000-0000-000093860000}"/>
    <cellStyle name="Percent 26 60 2" xfId="18411" xr:uid="{00000000-0005-0000-0000-000094860000}"/>
    <cellStyle name="Percent 26 61" xfId="18412" xr:uid="{00000000-0005-0000-0000-000095860000}"/>
    <cellStyle name="Percent 26 61 2" xfId="18413" xr:uid="{00000000-0005-0000-0000-000096860000}"/>
    <cellStyle name="Percent 26 62" xfId="18414" xr:uid="{00000000-0005-0000-0000-000097860000}"/>
    <cellStyle name="Percent 26 62 2" xfId="18415" xr:uid="{00000000-0005-0000-0000-000098860000}"/>
    <cellStyle name="Percent 26 63" xfId="18416" xr:uid="{00000000-0005-0000-0000-000099860000}"/>
    <cellStyle name="Percent 26 63 2" xfId="18417" xr:uid="{00000000-0005-0000-0000-00009A860000}"/>
    <cellStyle name="Percent 26 64" xfId="18418" xr:uid="{00000000-0005-0000-0000-00009B860000}"/>
    <cellStyle name="Percent 26 64 2" xfId="18419" xr:uid="{00000000-0005-0000-0000-00009C860000}"/>
    <cellStyle name="Percent 26 65" xfId="18420" xr:uid="{00000000-0005-0000-0000-00009D860000}"/>
    <cellStyle name="Percent 26 65 2" xfId="18421" xr:uid="{00000000-0005-0000-0000-00009E860000}"/>
    <cellStyle name="Percent 26 66" xfId="18422" xr:uid="{00000000-0005-0000-0000-00009F860000}"/>
    <cellStyle name="Percent 26 66 2" xfId="18423" xr:uid="{00000000-0005-0000-0000-0000A0860000}"/>
    <cellStyle name="Percent 26 67" xfId="18424" xr:uid="{00000000-0005-0000-0000-0000A1860000}"/>
    <cellStyle name="Percent 26 67 2" xfId="18425" xr:uid="{00000000-0005-0000-0000-0000A2860000}"/>
    <cellStyle name="Percent 26 68" xfId="18426" xr:uid="{00000000-0005-0000-0000-0000A3860000}"/>
    <cellStyle name="Percent 26 68 2" xfId="18427" xr:uid="{00000000-0005-0000-0000-0000A4860000}"/>
    <cellStyle name="Percent 26 69" xfId="18428" xr:uid="{00000000-0005-0000-0000-0000A5860000}"/>
    <cellStyle name="Percent 26 69 2" xfId="18429" xr:uid="{00000000-0005-0000-0000-0000A6860000}"/>
    <cellStyle name="Percent 26 7" xfId="18430" xr:uid="{00000000-0005-0000-0000-0000A7860000}"/>
    <cellStyle name="Percent 26 7 2" xfId="18431" xr:uid="{00000000-0005-0000-0000-0000A8860000}"/>
    <cellStyle name="Percent 26 70" xfId="18432" xr:uid="{00000000-0005-0000-0000-0000A9860000}"/>
    <cellStyle name="Percent 26 70 2" xfId="18433" xr:uid="{00000000-0005-0000-0000-0000AA860000}"/>
    <cellStyle name="Percent 26 71" xfId="18434" xr:uid="{00000000-0005-0000-0000-0000AB860000}"/>
    <cellStyle name="Percent 26 71 2" xfId="18435" xr:uid="{00000000-0005-0000-0000-0000AC860000}"/>
    <cellStyle name="Percent 26 72" xfId="18436" xr:uid="{00000000-0005-0000-0000-0000AD860000}"/>
    <cellStyle name="Percent 26 72 2" xfId="18437" xr:uid="{00000000-0005-0000-0000-0000AE860000}"/>
    <cellStyle name="Percent 26 73" xfId="18438" xr:uid="{00000000-0005-0000-0000-0000AF860000}"/>
    <cellStyle name="Percent 26 73 2" xfId="18439" xr:uid="{00000000-0005-0000-0000-0000B0860000}"/>
    <cellStyle name="Percent 26 74" xfId="18440" xr:uid="{00000000-0005-0000-0000-0000B1860000}"/>
    <cellStyle name="Percent 26 74 2" xfId="18441" xr:uid="{00000000-0005-0000-0000-0000B2860000}"/>
    <cellStyle name="Percent 26 75" xfId="18442" xr:uid="{00000000-0005-0000-0000-0000B3860000}"/>
    <cellStyle name="Percent 26 75 2" xfId="18443" xr:uid="{00000000-0005-0000-0000-0000B4860000}"/>
    <cellStyle name="Percent 26 76" xfId="18444" xr:uid="{00000000-0005-0000-0000-0000B5860000}"/>
    <cellStyle name="Percent 26 76 2" xfId="18445" xr:uid="{00000000-0005-0000-0000-0000B6860000}"/>
    <cellStyle name="Percent 26 77" xfId="18446" xr:uid="{00000000-0005-0000-0000-0000B7860000}"/>
    <cellStyle name="Percent 26 77 2" xfId="18447" xr:uid="{00000000-0005-0000-0000-0000B8860000}"/>
    <cellStyle name="Percent 26 78" xfId="18448" xr:uid="{00000000-0005-0000-0000-0000B9860000}"/>
    <cellStyle name="Percent 26 8" xfId="18449" xr:uid="{00000000-0005-0000-0000-0000BA860000}"/>
    <cellStyle name="Percent 26 8 2" xfId="18450" xr:uid="{00000000-0005-0000-0000-0000BB860000}"/>
    <cellStyle name="Percent 26 9" xfId="18451" xr:uid="{00000000-0005-0000-0000-0000BC860000}"/>
    <cellStyle name="Percent 26 9 2" xfId="18452" xr:uid="{00000000-0005-0000-0000-0000BD860000}"/>
    <cellStyle name="Percent 27" xfId="18453" xr:uid="{00000000-0005-0000-0000-0000BE860000}"/>
    <cellStyle name="Percent 27 2" xfId="18454" xr:uid="{00000000-0005-0000-0000-0000BF860000}"/>
    <cellStyle name="Percent 28" xfId="18455" xr:uid="{00000000-0005-0000-0000-0000C0860000}"/>
    <cellStyle name="Percent 28 2" xfId="18456" xr:uid="{00000000-0005-0000-0000-0000C1860000}"/>
    <cellStyle name="Percent 29" xfId="18457" xr:uid="{00000000-0005-0000-0000-0000C2860000}"/>
    <cellStyle name="Percent 3" xfId="101" xr:uid="{00000000-0005-0000-0000-0000C3860000}"/>
    <cellStyle name="Percent 3 10" xfId="18458" xr:uid="{00000000-0005-0000-0000-0000C4860000}"/>
    <cellStyle name="Percent 3 10 2" xfId="18459" xr:uid="{00000000-0005-0000-0000-0000C5860000}"/>
    <cellStyle name="Percent 3 11" xfId="18460" xr:uid="{00000000-0005-0000-0000-0000C6860000}"/>
    <cellStyle name="Percent 3 11 2" xfId="18461" xr:uid="{00000000-0005-0000-0000-0000C7860000}"/>
    <cellStyle name="Percent 3 12" xfId="18462" xr:uid="{00000000-0005-0000-0000-0000C8860000}"/>
    <cellStyle name="Percent 3 12 2" xfId="18463" xr:uid="{00000000-0005-0000-0000-0000C9860000}"/>
    <cellStyle name="Percent 3 13" xfId="18464" xr:uid="{00000000-0005-0000-0000-0000CA860000}"/>
    <cellStyle name="Percent 3 13 2" xfId="18465" xr:uid="{00000000-0005-0000-0000-0000CB860000}"/>
    <cellStyle name="Percent 3 14" xfId="18466" xr:uid="{00000000-0005-0000-0000-0000CC860000}"/>
    <cellStyle name="Percent 3 14 2" xfId="18467" xr:uid="{00000000-0005-0000-0000-0000CD860000}"/>
    <cellStyle name="Percent 3 15" xfId="18468" xr:uid="{00000000-0005-0000-0000-0000CE860000}"/>
    <cellStyle name="Percent 3 15 2" xfId="18469" xr:uid="{00000000-0005-0000-0000-0000CF860000}"/>
    <cellStyle name="Percent 3 16" xfId="18470" xr:uid="{00000000-0005-0000-0000-0000D0860000}"/>
    <cellStyle name="Percent 3 16 2" xfId="18471" xr:uid="{00000000-0005-0000-0000-0000D1860000}"/>
    <cellStyle name="Percent 3 17" xfId="18472" xr:uid="{00000000-0005-0000-0000-0000D2860000}"/>
    <cellStyle name="Percent 3 17 2" xfId="18473" xr:uid="{00000000-0005-0000-0000-0000D3860000}"/>
    <cellStyle name="Percent 3 18" xfId="18474" xr:uid="{00000000-0005-0000-0000-0000D4860000}"/>
    <cellStyle name="Percent 3 18 2" xfId="18475" xr:uid="{00000000-0005-0000-0000-0000D5860000}"/>
    <cellStyle name="Percent 3 19" xfId="18476" xr:uid="{00000000-0005-0000-0000-0000D6860000}"/>
    <cellStyle name="Percent 3 19 2" xfId="18477" xr:uid="{00000000-0005-0000-0000-0000D7860000}"/>
    <cellStyle name="Percent 3 2" xfId="18478" xr:uid="{00000000-0005-0000-0000-0000D8860000}"/>
    <cellStyle name="Percent 3 2 2" xfId="18479" xr:uid="{00000000-0005-0000-0000-0000D9860000}"/>
    <cellStyle name="Percent 3 20" xfId="18480" xr:uid="{00000000-0005-0000-0000-0000DA860000}"/>
    <cellStyle name="Percent 3 20 2" xfId="18481" xr:uid="{00000000-0005-0000-0000-0000DB860000}"/>
    <cellStyle name="Percent 3 21" xfId="18482" xr:uid="{00000000-0005-0000-0000-0000DC860000}"/>
    <cellStyle name="Percent 3 21 2" xfId="18483" xr:uid="{00000000-0005-0000-0000-0000DD860000}"/>
    <cellStyle name="Percent 3 22" xfId="18484" xr:uid="{00000000-0005-0000-0000-0000DE860000}"/>
    <cellStyle name="Percent 3 22 2" xfId="18485" xr:uid="{00000000-0005-0000-0000-0000DF860000}"/>
    <cellStyle name="Percent 3 23" xfId="18486" xr:uid="{00000000-0005-0000-0000-0000E0860000}"/>
    <cellStyle name="Percent 3 23 2" xfId="18487" xr:uid="{00000000-0005-0000-0000-0000E1860000}"/>
    <cellStyle name="Percent 3 24" xfId="18488" xr:uid="{00000000-0005-0000-0000-0000E2860000}"/>
    <cellStyle name="Percent 3 24 2" xfId="18489" xr:uid="{00000000-0005-0000-0000-0000E3860000}"/>
    <cellStyle name="Percent 3 25" xfId="18490" xr:uid="{00000000-0005-0000-0000-0000E4860000}"/>
    <cellStyle name="Percent 3 25 2" xfId="18491" xr:uid="{00000000-0005-0000-0000-0000E5860000}"/>
    <cellStyle name="Percent 3 26" xfId="18492" xr:uid="{00000000-0005-0000-0000-0000E6860000}"/>
    <cellStyle name="Percent 3 26 2" xfId="18493" xr:uid="{00000000-0005-0000-0000-0000E7860000}"/>
    <cellStyle name="Percent 3 27" xfId="18494" xr:uid="{00000000-0005-0000-0000-0000E8860000}"/>
    <cellStyle name="Percent 3 27 2" xfId="18495" xr:uid="{00000000-0005-0000-0000-0000E9860000}"/>
    <cellStyle name="Percent 3 28" xfId="18496" xr:uid="{00000000-0005-0000-0000-0000EA860000}"/>
    <cellStyle name="Percent 3 28 2" xfId="18497" xr:uid="{00000000-0005-0000-0000-0000EB860000}"/>
    <cellStyle name="Percent 3 29" xfId="18498" xr:uid="{00000000-0005-0000-0000-0000EC860000}"/>
    <cellStyle name="Percent 3 29 2" xfId="18499" xr:uid="{00000000-0005-0000-0000-0000ED860000}"/>
    <cellStyle name="Percent 3 3" xfId="18500" xr:uid="{00000000-0005-0000-0000-0000EE860000}"/>
    <cellStyle name="Percent 3 3 2" xfId="18501" xr:uid="{00000000-0005-0000-0000-0000EF860000}"/>
    <cellStyle name="Percent 3 30" xfId="18502" xr:uid="{00000000-0005-0000-0000-0000F0860000}"/>
    <cellStyle name="Percent 3 30 2" xfId="18503" xr:uid="{00000000-0005-0000-0000-0000F1860000}"/>
    <cellStyle name="Percent 3 31" xfId="18504" xr:uid="{00000000-0005-0000-0000-0000F2860000}"/>
    <cellStyle name="Percent 3 31 2" xfId="18505" xr:uid="{00000000-0005-0000-0000-0000F3860000}"/>
    <cellStyle name="Percent 3 32" xfId="18506" xr:uid="{00000000-0005-0000-0000-0000F4860000}"/>
    <cellStyle name="Percent 3 32 2" xfId="18507" xr:uid="{00000000-0005-0000-0000-0000F5860000}"/>
    <cellStyle name="Percent 3 33" xfId="18508" xr:uid="{00000000-0005-0000-0000-0000F6860000}"/>
    <cellStyle name="Percent 3 33 2" xfId="18509" xr:uid="{00000000-0005-0000-0000-0000F7860000}"/>
    <cellStyle name="Percent 3 34" xfId="18510" xr:uid="{00000000-0005-0000-0000-0000F8860000}"/>
    <cellStyle name="Percent 3 34 2" xfId="18511" xr:uid="{00000000-0005-0000-0000-0000F9860000}"/>
    <cellStyle name="Percent 3 35" xfId="18512" xr:uid="{00000000-0005-0000-0000-0000FA860000}"/>
    <cellStyle name="Percent 3 35 2" xfId="18513" xr:uid="{00000000-0005-0000-0000-0000FB860000}"/>
    <cellStyle name="Percent 3 36" xfId="18514" xr:uid="{00000000-0005-0000-0000-0000FC860000}"/>
    <cellStyle name="Percent 3 36 2" xfId="18515" xr:uid="{00000000-0005-0000-0000-0000FD860000}"/>
    <cellStyle name="Percent 3 37" xfId="18516" xr:uid="{00000000-0005-0000-0000-0000FE860000}"/>
    <cellStyle name="Percent 3 37 2" xfId="18517" xr:uid="{00000000-0005-0000-0000-0000FF860000}"/>
    <cellStyle name="Percent 3 38" xfId="18518" xr:uid="{00000000-0005-0000-0000-000000870000}"/>
    <cellStyle name="Percent 3 38 2" xfId="18519" xr:uid="{00000000-0005-0000-0000-000001870000}"/>
    <cellStyle name="Percent 3 39" xfId="18520" xr:uid="{00000000-0005-0000-0000-000002870000}"/>
    <cellStyle name="Percent 3 39 2" xfId="18521" xr:uid="{00000000-0005-0000-0000-000003870000}"/>
    <cellStyle name="Percent 3 4" xfId="18522" xr:uid="{00000000-0005-0000-0000-000004870000}"/>
    <cellStyle name="Percent 3 4 2" xfId="18523" xr:uid="{00000000-0005-0000-0000-000005870000}"/>
    <cellStyle name="Percent 3 40" xfId="18524" xr:uid="{00000000-0005-0000-0000-000006870000}"/>
    <cellStyle name="Percent 3 40 2" xfId="18525" xr:uid="{00000000-0005-0000-0000-000007870000}"/>
    <cellStyle name="Percent 3 41" xfId="18526" xr:uid="{00000000-0005-0000-0000-000008870000}"/>
    <cellStyle name="Percent 3 41 2" xfId="18527" xr:uid="{00000000-0005-0000-0000-000009870000}"/>
    <cellStyle name="Percent 3 42" xfId="18528" xr:uid="{00000000-0005-0000-0000-00000A870000}"/>
    <cellStyle name="Percent 3 42 2" xfId="18529" xr:uid="{00000000-0005-0000-0000-00000B870000}"/>
    <cellStyle name="Percent 3 43" xfId="18530" xr:uid="{00000000-0005-0000-0000-00000C870000}"/>
    <cellStyle name="Percent 3 43 2" xfId="18531" xr:uid="{00000000-0005-0000-0000-00000D870000}"/>
    <cellStyle name="Percent 3 44" xfId="18532" xr:uid="{00000000-0005-0000-0000-00000E870000}"/>
    <cellStyle name="Percent 3 44 2" xfId="18533" xr:uid="{00000000-0005-0000-0000-00000F870000}"/>
    <cellStyle name="Percent 3 45" xfId="18534" xr:uid="{00000000-0005-0000-0000-000010870000}"/>
    <cellStyle name="Percent 3 45 2" xfId="18535" xr:uid="{00000000-0005-0000-0000-000011870000}"/>
    <cellStyle name="Percent 3 46" xfId="18536" xr:uid="{00000000-0005-0000-0000-000012870000}"/>
    <cellStyle name="Percent 3 46 2" xfId="18537" xr:uid="{00000000-0005-0000-0000-000013870000}"/>
    <cellStyle name="Percent 3 47" xfId="18538" xr:uid="{00000000-0005-0000-0000-000014870000}"/>
    <cellStyle name="Percent 3 47 2" xfId="18539" xr:uid="{00000000-0005-0000-0000-000015870000}"/>
    <cellStyle name="Percent 3 48" xfId="18540" xr:uid="{00000000-0005-0000-0000-000016870000}"/>
    <cellStyle name="Percent 3 48 2" xfId="18541" xr:uid="{00000000-0005-0000-0000-000017870000}"/>
    <cellStyle name="Percent 3 49" xfId="18542" xr:uid="{00000000-0005-0000-0000-000018870000}"/>
    <cellStyle name="Percent 3 49 2" xfId="18543" xr:uid="{00000000-0005-0000-0000-000019870000}"/>
    <cellStyle name="Percent 3 5" xfId="18544" xr:uid="{00000000-0005-0000-0000-00001A870000}"/>
    <cellStyle name="Percent 3 5 2" xfId="18545" xr:uid="{00000000-0005-0000-0000-00001B870000}"/>
    <cellStyle name="Percent 3 50" xfId="18546" xr:uid="{00000000-0005-0000-0000-00001C870000}"/>
    <cellStyle name="Percent 3 50 2" xfId="18547" xr:uid="{00000000-0005-0000-0000-00001D870000}"/>
    <cellStyle name="Percent 3 51" xfId="18548" xr:uid="{00000000-0005-0000-0000-00001E870000}"/>
    <cellStyle name="Percent 3 51 2" xfId="18549" xr:uid="{00000000-0005-0000-0000-00001F870000}"/>
    <cellStyle name="Percent 3 52" xfId="18550" xr:uid="{00000000-0005-0000-0000-000020870000}"/>
    <cellStyle name="Percent 3 52 2" xfId="18551" xr:uid="{00000000-0005-0000-0000-000021870000}"/>
    <cellStyle name="Percent 3 53" xfId="18552" xr:uid="{00000000-0005-0000-0000-000022870000}"/>
    <cellStyle name="Percent 3 53 2" xfId="18553" xr:uid="{00000000-0005-0000-0000-000023870000}"/>
    <cellStyle name="Percent 3 54" xfId="18554" xr:uid="{00000000-0005-0000-0000-000024870000}"/>
    <cellStyle name="Percent 3 54 2" xfId="18555" xr:uid="{00000000-0005-0000-0000-000025870000}"/>
    <cellStyle name="Percent 3 55" xfId="18556" xr:uid="{00000000-0005-0000-0000-000026870000}"/>
    <cellStyle name="Percent 3 55 2" xfId="18557" xr:uid="{00000000-0005-0000-0000-000027870000}"/>
    <cellStyle name="Percent 3 56" xfId="18558" xr:uid="{00000000-0005-0000-0000-000028870000}"/>
    <cellStyle name="Percent 3 56 2" xfId="18559" xr:uid="{00000000-0005-0000-0000-000029870000}"/>
    <cellStyle name="Percent 3 57" xfId="18560" xr:uid="{00000000-0005-0000-0000-00002A870000}"/>
    <cellStyle name="Percent 3 57 2" xfId="18561" xr:uid="{00000000-0005-0000-0000-00002B870000}"/>
    <cellStyle name="Percent 3 58" xfId="18562" xr:uid="{00000000-0005-0000-0000-00002C870000}"/>
    <cellStyle name="Percent 3 58 2" xfId="18563" xr:uid="{00000000-0005-0000-0000-00002D870000}"/>
    <cellStyle name="Percent 3 59" xfId="18564" xr:uid="{00000000-0005-0000-0000-00002E870000}"/>
    <cellStyle name="Percent 3 59 2" xfId="18565" xr:uid="{00000000-0005-0000-0000-00002F870000}"/>
    <cellStyle name="Percent 3 6" xfId="18566" xr:uid="{00000000-0005-0000-0000-000030870000}"/>
    <cellStyle name="Percent 3 6 2" xfId="18567" xr:uid="{00000000-0005-0000-0000-000031870000}"/>
    <cellStyle name="Percent 3 60" xfId="18568" xr:uid="{00000000-0005-0000-0000-000032870000}"/>
    <cellStyle name="Percent 3 60 2" xfId="18569" xr:uid="{00000000-0005-0000-0000-000033870000}"/>
    <cellStyle name="Percent 3 61" xfId="18570" xr:uid="{00000000-0005-0000-0000-000034870000}"/>
    <cellStyle name="Percent 3 61 2" xfId="18571" xr:uid="{00000000-0005-0000-0000-000035870000}"/>
    <cellStyle name="Percent 3 62" xfId="18572" xr:uid="{00000000-0005-0000-0000-000036870000}"/>
    <cellStyle name="Percent 3 62 2" xfId="18573" xr:uid="{00000000-0005-0000-0000-000037870000}"/>
    <cellStyle name="Percent 3 63" xfId="18574" xr:uid="{00000000-0005-0000-0000-000038870000}"/>
    <cellStyle name="Percent 3 63 2" xfId="18575" xr:uid="{00000000-0005-0000-0000-000039870000}"/>
    <cellStyle name="Percent 3 64" xfId="18576" xr:uid="{00000000-0005-0000-0000-00003A870000}"/>
    <cellStyle name="Percent 3 64 2" xfId="18577" xr:uid="{00000000-0005-0000-0000-00003B870000}"/>
    <cellStyle name="Percent 3 65" xfId="18578" xr:uid="{00000000-0005-0000-0000-00003C870000}"/>
    <cellStyle name="Percent 3 65 2" xfId="18579" xr:uid="{00000000-0005-0000-0000-00003D870000}"/>
    <cellStyle name="Percent 3 66" xfId="18580" xr:uid="{00000000-0005-0000-0000-00003E870000}"/>
    <cellStyle name="Percent 3 66 2" xfId="18581" xr:uid="{00000000-0005-0000-0000-00003F870000}"/>
    <cellStyle name="Percent 3 67" xfId="18582" xr:uid="{00000000-0005-0000-0000-000040870000}"/>
    <cellStyle name="Percent 3 67 2" xfId="18583" xr:uid="{00000000-0005-0000-0000-000041870000}"/>
    <cellStyle name="Percent 3 68" xfId="18584" xr:uid="{00000000-0005-0000-0000-000042870000}"/>
    <cellStyle name="Percent 3 68 2" xfId="18585" xr:uid="{00000000-0005-0000-0000-000043870000}"/>
    <cellStyle name="Percent 3 69" xfId="18586" xr:uid="{00000000-0005-0000-0000-000044870000}"/>
    <cellStyle name="Percent 3 69 2" xfId="18587" xr:uid="{00000000-0005-0000-0000-000045870000}"/>
    <cellStyle name="Percent 3 7" xfId="18588" xr:uid="{00000000-0005-0000-0000-000046870000}"/>
    <cellStyle name="Percent 3 7 2" xfId="18589" xr:uid="{00000000-0005-0000-0000-000047870000}"/>
    <cellStyle name="Percent 3 70" xfId="18590" xr:uid="{00000000-0005-0000-0000-000048870000}"/>
    <cellStyle name="Percent 3 70 2" xfId="18591" xr:uid="{00000000-0005-0000-0000-000049870000}"/>
    <cellStyle name="Percent 3 71" xfId="18592" xr:uid="{00000000-0005-0000-0000-00004A870000}"/>
    <cellStyle name="Percent 3 71 2" xfId="18593" xr:uid="{00000000-0005-0000-0000-00004B870000}"/>
    <cellStyle name="Percent 3 72" xfId="18594" xr:uid="{00000000-0005-0000-0000-00004C870000}"/>
    <cellStyle name="Percent 3 72 2" xfId="18595" xr:uid="{00000000-0005-0000-0000-00004D870000}"/>
    <cellStyle name="Percent 3 73" xfId="18596" xr:uid="{00000000-0005-0000-0000-00004E870000}"/>
    <cellStyle name="Percent 3 73 2" xfId="18597" xr:uid="{00000000-0005-0000-0000-00004F870000}"/>
    <cellStyle name="Percent 3 74" xfId="18598" xr:uid="{00000000-0005-0000-0000-000050870000}"/>
    <cellStyle name="Percent 3 74 2" xfId="18599" xr:uid="{00000000-0005-0000-0000-000051870000}"/>
    <cellStyle name="Percent 3 75" xfId="18600" xr:uid="{00000000-0005-0000-0000-000052870000}"/>
    <cellStyle name="Percent 3 75 2" xfId="18601" xr:uid="{00000000-0005-0000-0000-000053870000}"/>
    <cellStyle name="Percent 3 76" xfId="18602" xr:uid="{00000000-0005-0000-0000-000054870000}"/>
    <cellStyle name="Percent 3 76 2" xfId="18603" xr:uid="{00000000-0005-0000-0000-000055870000}"/>
    <cellStyle name="Percent 3 77" xfId="18604" xr:uid="{00000000-0005-0000-0000-000056870000}"/>
    <cellStyle name="Percent 3 77 2" xfId="18605" xr:uid="{00000000-0005-0000-0000-000057870000}"/>
    <cellStyle name="Percent 3 78" xfId="18606" xr:uid="{00000000-0005-0000-0000-000058870000}"/>
    <cellStyle name="Percent 3 79" xfId="18607" xr:uid="{00000000-0005-0000-0000-000059870000}"/>
    <cellStyle name="Percent 3 8" xfId="18608" xr:uid="{00000000-0005-0000-0000-00005A870000}"/>
    <cellStyle name="Percent 3 8 2" xfId="18609" xr:uid="{00000000-0005-0000-0000-00005B870000}"/>
    <cellStyle name="Percent 3 9" xfId="18610" xr:uid="{00000000-0005-0000-0000-00005C870000}"/>
    <cellStyle name="Percent 3 9 2" xfId="18611" xr:uid="{00000000-0005-0000-0000-00005D870000}"/>
    <cellStyle name="Percent 30" xfId="160" xr:uid="{00000000-0005-0000-0000-00005E870000}"/>
    <cellStyle name="Percent 4" xfId="102" xr:uid="{00000000-0005-0000-0000-00005F870000}"/>
    <cellStyle name="Percent 4 10" xfId="18612" xr:uid="{00000000-0005-0000-0000-000060870000}"/>
    <cellStyle name="Percent 4 10 2" xfId="18613" xr:uid="{00000000-0005-0000-0000-000061870000}"/>
    <cellStyle name="Percent 4 11" xfId="18614" xr:uid="{00000000-0005-0000-0000-000062870000}"/>
    <cellStyle name="Percent 4 11 2" xfId="18615" xr:uid="{00000000-0005-0000-0000-000063870000}"/>
    <cellStyle name="Percent 4 12" xfId="18616" xr:uid="{00000000-0005-0000-0000-000064870000}"/>
    <cellStyle name="Percent 4 12 2" xfId="18617" xr:uid="{00000000-0005-0000-0000-000065870000}"/>
    <cellStyle name="Percent 4 13" xfId="18618" xr:uid="{00000000-0005-0000-0000-000066870000}"/>
    <cellStyle name="Percent 4 13 2" xfId="18619" xr:uid="{00000000-0005-0000-0000-000067870000}"/>
    <cellStyle name="Percent 4 14" xfId="18620" xr:uid="{00000000-0005-0000-0000-000068870000}"/>
    <cellStyle name="Percent 4 14 2" xfId="18621" xr:uid="{00000000-0005-0000-0000-000069870000}"/>
    <cellStyle name="Percent 4 15" xfId="18622" xr:uid="{00000000-0005-0000-0000-00006A870000}"/>
    <cellStyle name="Percent 4 15 2" xfId="18623" xr:uid="{00000000-0005-0000-0000-00006B870000}"/>
    <cellStyle name="Percent 4 16" xfId="18624" xr:uid="{00000000-0005-0000-0000-00006C870000}"/>
    <cellStyle name="Percent 4 16 2" xfId="18625" xr:uid="{00000000-0005-0000-0000-00006D870000}"/>
    <cellStyle name="Percent 4 17" xfId="18626" xr:uid="{00000000-0005-0000-0000-00006E870000}"/>
    <cellStyle name="Percent 4 17 2" xfId="18627" xr:uid="{00000000-0005-0000-0000-00006F870000}"/>
    <cellStyle name="Percent 4 18" xfId="18628" xr:uid="{00000000-0005-0000-0000-000070870000}"/>
    <cellStyle name="Percent 4 18 2" xfId="18629" xr:uid="{00000000-0005-0000-0000-000071870000}"/>
    <cellStyle name="Percent 4 19" xfId="18630" xr:uid="{00000000-0005-0000-0000-000072870000}"/>
    <cellStyle name="Percent 4 19 2" xfId="18631" xr:uid="{00000000-0005-0000-0000-000073870000}"/>
    <cellStyle name="Percent 4 2" xfId="18632" xr:uid="{00000000-0005-0000-0000-000074870000}"/>
    <cellStyle name="Percent 4 2 2" xfId="18633" xr:uid="{00000000-0005-0000-0000-000075870000}"/>
    <cellStyle name="Percent 4 20" xfId="18634" xr:uid="{00000000-0005-0000-0000-000076870000}"/>
    <cellStyle name="Percent 4 20 2" xfId="18635" xr:uid="{00000000-0005-0000-0000-000077870000}"/>
    <cellStyle name="Percent 4 21" xfId="18636" xr:uid="{00000000-0005-0000-0000-000078870000}"/>
    <cellStyle name="Percent 4 21 2" xfId="18637" xr:uid="{00000000-0005-0000-0000-000079870000}"/>
    <cellStyle name="Percent 4 22" xfId="18638" xr:uid="{00000000-0005-0000-0000-00007A870000}"/>
    <cellStyle name="Percent 4 22 2" xfId="18639" xr:uid="{00000000-0005-0000-0000-00007B870000}"/>
    <cellStyle name="Percent 4 23" xfId="18640" xr:uid="{00000000-0005-0000-0000-00007C870000}"/>
    <cellStyle name="Percent 4 23 2" xfId="18641" xr:uid="{00000000-0005-0000-0000-00007D870000}"/>
    <cellStyle name="Percent 4 24" xfId="18642" xr:uid="{00000000-0005-0000-0000-00007E870000}"/>
    <cellStyle name="Percent 4 24 2" xfId="18643" xr:uid="{00000000-0005-0000-0000-00007F870000}"/>
    <cellStyle name="Percent 4 25" xfId="18644" xr:uid="{00000000-0005-0000-0000-000080870000}"/>
    <cellStyle name="Percent 4 25 2" xfId="18645" xr:uid="{00000000-0005-0000-0000-000081870000}"/>
    <cellStyle name="Percent 4 26" xfId="18646" xr:uid="{00000000-0005-0000-0000-000082870000}"/>
    <cellStyle name="Percent 4 26 2" xfId="18647" xr:uid="{00000000-0005-0000-0000-000083870000}"/>
    <cellStyle name="Percent 4 27" xfId="18648" xr:uid="{00000000-0005-0000-0000-000084870000}"/>
    <cellStyle name="Percent 4 27 2" xfId="18649" xr:uid="{00000000-0005-0000-0000-000085870000}"/>
    <cellStyle name="Percent 4 28" xfId="18650" xr:uid="{00000000-0005-0000-0000-000086870000}"/>
    <cellStyle name="Percent 4 28 2" xfId="18651" xr:uid="{00000000-0005-0000-0000-000087870000}"/>
    <cellStyle name="Percent 4 29" xfId="18652" xr:uid="{00000000-0005-0000-0000-000088870000}"/>
    <cellStyle name="Percent 4 29 2" xfId="18653" xr:uid="{00000000-0005-0000-0000-000089870000}"/>
    <cellStyle name="Percent 4 3" xfId="18654" xr:uid="{00000000-0005-0000-0000-00008A870000}"/>
    <cellStyle name="Percent 4 3 2" xfId="18655" xr:uid="{00000000-0005-0000-0000-00008B870000}"/>
    <cellStyle name="Percent 4 30" xfId="18656" xr:uid="{00000000-0005-0000-0000-00008C870000}"/>
    <cellStyle name="Percent 4 30 2" xfId="18657" xr:uid="{00000000-0005-0000-0000-00008D870000}"/>
    <cellStyle name="Percent 4 31" xfId="18658" xr:uid="{00000000-0005-0000-0000-00008E870000}"/>
    <cellStyle name="Percent 4 31 2" xfId="18659" xr:uid="{00000000-0005-0000-0000-00008F870000}"/>
    <cellStyle name="Percent 4 32" xfId="18660" xr:uid="{00000000-0005-0000-0000-000090870000}"/>
    <cellStyle name="Percent 4 32 2" xfId="18661" xr:uid="{00000000-0005-0000-0000-000091870000}"/>
    <cellStyle name="Percent 4 33" xfId="18662" xr:uid="{00000000-0005-0000-0000-000092870000}"/>
    <cellStyle name="Percent 4 33 2" xfId="18663" xr:uid="{00000000-0005-0000-0000-000093870000}"/>
    <cellStyle name="Percent 4 34" xfId="18664" xr:uid="{00000000-0005-0000-0000-000094870000}"/>
    <cellStyle name="Percent 4 34 2" xfId="18665" xr:uid="{00000000-0005-0000-0000-000095870000}"/>
    <cellStyle name="Percent 4 35" xfId="18666" xr:uid="{00000000-0005-0000-0000-000096870000}"/>
    <cellStyle name="Percent 4 35 2" xfId="18667" xr:uid="{00000000-0005-0000-0000-000097870000}"/>
    <cellStyle name="Percent 4 36" xfId="18668" xr:uid="{00000000-0005-0000-0000-000098870000}"/>
    <cellStyle name="Percent 4 36 2" xfId="18669" xr:uid="{00000000-0005-0000-0000-000099870000}"/>
    <cellStyle name="Percent 4 37" xfId="18670" xr:uid="{00000000-0005-0000-0000-00009A870000}"/>
    <cellStyle name="Percent 4 37 2" xfId="18671" xr:uid="{00000000-0005-0000-0000-00009B870000}"/>
    <cellStyle name="Percent 4 38" xfId="18672" xr:uid="{00000000-0005-0000-0000-00009C870000}"/>
    <cellStyle name="Percent 4 38 2" xfId="18673" xr:uid="{00000000-0005-0000-0000-00009D870000}"/>
    <cellStyle name="Percent 4 39" xfId="18674" xr:uid="{00000000-0005-0000-0000-00009E870000}"/>
    <cellStyle name="Percent 4 39 2" xfId="18675" xr:uid="{00000000-0005-0000-0000-00009F870000}"/>
    <cellStyle name="Percent 4 4" xfId="18676" xr:uid="{00000000-0005-0000-0000-0000A0870000}"/>
    <cellStyle name="Percent 4 4 2" xfId="18677" xr:uid="{00000000-0005-0000-0000-0000A1870000}"/>
    <cellStyle name="Percent 4 40" xfId="18678" xr:uid="{00000000-0005-0000-0000-0000A2870000}"/>
    <cellStyle name="Percent 4 40 2" xfId="18679" xr:uid="{00000000-0005-0000-0000-0000A3870000}"/>
    <cellStyle name="Percent 4 41" xfId="18680" xr:uid="{00000000-0005-0000-0000-0000A4870000}"/>
    <cellStyle name="Percent 4 41 2" xfId="18681" xr:uid="{00000000-0005-0000-0000-0000A5870000}"/>
    <cellStyle name="Percent 4 42" xfId="18682" xr:uid="{00000000-0005-0000-0000-0000A6870000}"/>
    <cellStyle name="Percent 4 42 2" xfId="18683" xr:uid="{00000000-0005-0000-0000-0000A7870000}"/>
    <cellStyle name="Percent 4 43" xfId="18684" xr:uid="{00000000-0005-0000-0000-0000A8870000}"/>
    <cellStyle name="Percent 4 43 2" xfId="18685" xr:uid="{00000000-0005-0000-0000-0000A9870000}"/>
    <cellStyle name="Percent 4 44" xfId="18686" xr:uid="{00000000-0005-0000-0000-0000AA870000}"/>
    <cellStyle name="Percent 4 44 2" xfId="18687" xr:uid="{00000000-0005-0000-0000-0000AB870000}"/>
    <cellStyle name="Percent 4 45" xfId="18688" xr:uid="{00000000-0005-0000-0000-0000AC870000}"/>
    <cellStyle name="Percent 4 45 2" xfId="18689" xr:uid="{00000000-0005-0000-0000-0000AD870000}"/>
    <cellStyle name="Percent 4 46" xfId="18690" xr:uid="{00000000-0005-0000-0000-0000AE870000}"/>
    <cellStyle name="Percent 4 46 2" xfId="18691" xr:uid="{00000000-0005-0000-0000-0000AF870000}"/>
    <cellStyle name="Percent 4 47" xfId="18692" xr:uid="{00000000-0005-0000-0000-0000B0870000}"/>
    <cellStyle name="Percent 4 47 2" xfId="18693" xr:uid="{00000000-0005-0000-0000-0000B1870000}"/>
    <cellStyle name="Percent 4 48" xfId="18694" xr:uid="{00000000-0005-0000-0000-0000B2870000}"/>
    <cellStyle name="Percent 4 48 2" xfId="18695" xr:uid="{00000000-0005-0000-0000-0000B3870000}"/>
    <cellStyle name="Percent 4 49" xfId="18696" xr:uid="{00000000-0005-0000-0000-0000B4870000}"/>
    <cellStyle name="Percent 4 49 2" xfId="18697" xr:uid="{00000000-0005-0000-0000-0000B5870000}"/>
    <cellStyle name="Percent 4 5" xfId="18698" xr:uid="{00000000-0005-0000-0000-0000B6870000}"/>
    <cellStyle name="Percent 4 5 2" xfId="18699" xr:uid="{00000000-0005-0000-0000-0000B7870000}"/>
    <cellStyle name="Percent 4 50" xfId="18700" xr:uid="{00000000-0005-0000-0000-0000B8870000}"/>
    <cellStyle name="Percent 4 50 2" xfId="18701" xr:uid="{00000000-0005-0000-0000-0000B9870000}"/>
    <cellStyle name="Percent 4 51" xfId="18702" xr:uid="{00000000-0005-0000-0000-0000BA870000}"/>
    <cellStyle name="Percent 4 51 2" xfId="18703" xr:uid="{00000000-0005-0000-0000-0000BB870000}"/>
    <cellStyle name="Percent 4 52" xfId="18704" xr:uid="{00000000-0005-0000-0000-0000BC870000}"/>
    <cellStyle name="Percent 4 52 2" xfId="18705" xr:uid="{00000000-0005-0000-0000-0000BD870000}"/>
    <cellStyle name="Percent 4 53" xfId="18706" xr:uid="{00000000-0005-0000-0000-0000BE870000}"/>
    <cellStyle name="Percent 4 53 2" xfId="18707" xr:uid="{00000000-0005-0000-0000-0000BF870000}"/>
    <cellStyle name="Percent 4 54" xfId="18708" xr:uid="{00000000-0005-0000-0000-0000C0870000}"/>
    <cellStyle name="Percent 4 54 2" xfId="18709" xr:uid="{00000000-0005-0000-0000-0000C1870000}"/>
    <cellStyle name="Percent 4 55" xfId="18710" xr:uid="{00000000-0005-0000-0000-0000C2870000}"/>
    <cellStyle name="Percent 4 55 2" xfId="18711" xr:uid="{00000000-0005-0000-0000-0000C3870000}"/>
    <cellStyle name="Percent 4 56" xfId="18712" xr:uid="{00000000-0005-0000-0000-0000C4870000}"/>
    <cellStyle name="Percent 4 56 2" xfId="18713" xr:uid="{00000000-0005-0000-0000-0000C5870000}"/>
    <cellStyle name="Percent 4 57" xfId="18714" xr:uid="{00000000-0005-0000-0000-0000C6870000}"/>
    <cellStyle name="Percent 4 57 2" xfId="18715" xr:uid="{00000000-0005-0000-0000-0000C7870000}"/>
    <cellStyle name="Percent 4 58" xfId="18716" xr:uid="{00000000-0005-0000-0000-0000C8870000}"/>
    <cellStyle name="Percent 4 58 2" xfId="18717" xr:uid="{00000000-0005-0000-0000-0000C9870000}"/>
    <cellStyle name="Percent 4 59" xfId="18718" xr:uid="{00000000-0005-0000-0000-0000CA870000}"/>
    <cellStyle name="Percent 4 59 2" xfId="18719" xr:uid="{00000000-0005-0000-0000-0000CB870000}"/>
    <cellStyle name="Percent 4 6" xfId="18720" xr:uid="{00000000-0005-0000-0000-0000CC870000}"/>
    <cellStyle name="Percent 4 6 2" xfId="18721" xr:uid="{00000000-0005-0000-0000-0000CD870000}"/>
    <cellStyle name="Percent 4 60" xfId="18722" xr:uid="{00000000-0005-0000-0000-0000CE870000}"/>
    <cellStyle name="Percent 4 60 2" xfId="18723" xr:uid="{00000000-0005-0000-0000-0000CF870000}"/>
    <cellStyle name="Percent 4 61" xfId="18724" xr:uid="{00000000-0005-0000-0000-0000D0870000}"/>
    <cellStyle name="Percent 4 61 2" xfId="18725" xr:uid="{00000000-0005-0000-0000-0000D1870000}"/>
    <cellStyle name="Percent 4 62" xfId="18726" xr:uid="{00000000-0005-0000-0000-0000D2870000}"/>
    <cellStyle name="Percent 4 62 2" xfId="18727" xr:uid="{00000000-0005-0000-0000-0000D3870000}"/>
    <cellStyle name="Percent 4 63" xfId="18728" xr:uid="{00000000-0005-0000-0000-0000D4870000}"/>
    <cellStyle name="Percent 4 63 2" xfId="18729" xr:uid="{00000000-0005-0000-0000-0000D5870000}"/>
    <cellStyle name="Percent 4 64" xfId="18730" xr:uid="{00000000-0005-0000-0000-0000D6870000}"/>
    <cellStyle name="Percent 4 64 2" xfId="18731" xr:uid="{00000000-0005-0000-0000-0000D7870000}"/>
    <cellStyle name="Percent 4 65" xfId="18732" xr:uid="{00000000-0005-0000-0000-0000D8870000}"/>
    <cellStyle name="Percent 4 65 2" xfId="18733" xr:uid="{00000000-0005-0000-0000-0000D9870000}"/>
    <cellStyle name="Percent 4 66" xfId="18734" xr:uid="{00000000-0005-0000-0000-0000DA870000}"/>
    <cellStyle name="Percent 4 66 2" xfId="18735" xr:uid="{00000000-0005-0000-0000-0000DB870000}"/>
    <cellStyle name="Percent 4 67" xfId="18736" xr:uid="{00000000-0005-0000-0000-0000DC870000}"/>
    <cellStyle name="Percent 4 67 2" xfId="18737" xr:uid="{00000000-0005-0000-0000-0000DD870000}"/>
    <cellStyle name="Percent 4 68" xfId="18738" xr:uid="{00000000-0005-0000-0000-0000DE870000}"/>
    <cellStyle name="Percent 4 68 2" xfId="18739" xr:uid="{00000000-0005-0000-0000-0000DF870000}"/>
    <cellStyle name="Percent 4 69" xfId="18740" xr:uid="{00000000-0005-0000-0000-0000E0870000}"/>
    <cellStyle name="Percent 4 69 2" xfId="18741" xr:uid="{00000000-0005-0000-0000-0000E1870000}"/>
    <cellStyle name="Percent 4 7" xfId="18742" xr:uid="{00000000-0005-0000-0000-0000E2870000}"/>
    <cellStyle name="Percent 4 7 2" xfId="18743" xr:uid="{00000000-0005-0000-0000-0000E3870000}"/>
    <cellStyle name="Percent 4 70" xfId="18744" xr:uid="{00000000-0005-0000-0000-0000E4870000}"/>
    <cellStyle name="Percent 4 70 2" xfId="18745" xr:uid="{00000000-0005-0000-0000-0000E5870000}"/>
    <cellStyle name="Percent 4 71" xfId="18746" xr:uid="{00000000-0005-0000-0000-0000E6870000}"/>
    <cellStyle name="Percent 4 71 2" xfId="18747" xr:uid="{00000000-0005-0000-0000-0000E7870000}"/>
    <cellStyle name="Percent 4 72" xfId="18748" xr:uid="{00000000-0005-0000-0000-0000E8870000}"/>
    <cellStyle name="Percent 4 72 2" xfId="18749" xr:uid="{00000000-0005-0000-0000-0000E9870000}"/>
    <cellStyle name="Percent 4 73" xfId="18750" xr:uid="{00000000-0005-0000-0000-0000EA870000}"/>
    <cellStyle name="Percent 4 73 2" xfId="18751" xr:uid="{00000000-0005-0000-0000-0000EB870000}"/>
    <cellStyle name="Percent 4 74" xfId="18752" xr:uid="{00000000-0005-0000-0000-0000EC870000}"/>
    <cellStyle name="Percent 4 74 2" xfId="18753" xr:uid="{00000000-0005-0000-0000-0000ED870000}"/>
    <cellStyle name="Percent 4 75" xfId="18754" xr:uid="{00000000-0005-0000-0000-0000EE870000}"/>
    <cellStyle name="Percent 4 75 2" xfId="18755" xr:uid="{00000000-0005-0000-0000-0000EF870000}"/>
    <cellStyle name="Percent 4 76" xfId="18756" xr:uid="{00000000-0005-0000-0000-0000F0870000}"/>
    <cellStyle name="Percent 4 76 2" xfId="18757" xr:uid="{00000000-0005-0000-0000-0000F1870000}"/>
    <cellStyle name="Percent 4 77" xfId="18758" xr:uid="{00000000-0005-0000-0000-0000F2870000}"/>
    <cellStyle name="Percent 4 77 2" xfId="18759" xr:uid="{00000000-0005-0000-0000-0000F3870000}"/>
    <cellStyle name="Percent 4 78" xfId="18760" xr:uid="{00000000-0005-0000-0000-0000F4870000}"/>
    <cellStyle name="Percent 4 8" xfId="18761" xr:uid="{00000000-0005-0000-0000-0000F5870000}"/>
    <cellStyle name="Percent 4 8 2" xfId="18762" xr:uid="{00000000-0005-0000-0000-0000F6870000}"/>
    <cellStyle name="Percent 4 9" xfId="18763" xr:uid="{00000000-0005-0000-0000-0000F7870000}"/>
    <cellStyle name="Percent 4 9 2" xfId="18764" xr:uid="{00000000-0005-0000-0000-0000F8870000}"/>
    <cellStyle name="Percent 5" xfId="18765" xr:uid="{00000000-0005-0000-0000-0000F9870000}"/>
    <cellStyle name="Percent 6" xfId="18766" xr:uid="{00000000-0005-0000-0000-0000FA870000}"/>
    <cellStyle name="Percent 7" xfId="18767" xr:uid="{00000000-0005-0000-0000-0000FB870000}"/>
    <cellStyle name="Percent 8" xfId="18768" xr:uid="{00000000-0005-0000-0000-0000FC870000}"/>
    <cellStyle name="Percent 8 10" xfId="18769" xr:uid="{00000000-0005-0000-0000-0000FD870000}"/>
    <cellStyle name="Percent 8 10 2" xfId="18770" xr:uid="{00000000-0005-0000-0000-0000FE870000}"/>
    <cellStyle name="Percent 8 11" xfId="18771" xr:uid="{00000000-0005-0000-0000-0000FF870000}"/>
    <cellStyle name="Percent 8 11 2" xfId="18772" xr:uid="{00000000-0005-0000-0000-000000880000}"/>
    <cellStyle name="Percent 8 12" xfId="18773" xr:uid="{00000000-0005-0000-0000-000001880000}"/>
    <cellStyle name="Percent 8 12 2" xfId="18774" xr:uid="{00000000-0005-0000-0000-000002880000}"/>
    <cellStyle name="Percent 8 13" xfId="18775" xr:uid="{00000000-0005-0000-0000-000003880000}"/>
    <cellStyle name="Percent 8 13 2" xfId="18776" xr:uid="{00000000-0005-0000-0000-000004880000}"/>
    <cellStyle name="Percent 8 14" xfId="18777" xr:uid="{00000000-0005-0000-0000-000005880000}"/>
    <cellStyle name="Percent 8 14 2" xfId="18778" xr:uid="{00000000-0005-0000-0000-000006880000}"/>
    <cellStyle name="Percent 8 15" xfId="18779" xr:uid="{00000000-0005-0000-0000-000007880000}"/>
    <cellStyle name="Percent 8 15 2" xfId="18780" xr:uid="{00000000-0005-0000-0000-000008880000}"/>
    <cellStyle name="Percent 8 16" xfId="18781" xr:uid="{00000000-0005-0000-0000-000009880000}"/>
    <cellStyle name="Percent 8 16 2" xfId="18782" xr:uid="{00000000-0005-0000-0000-00000A880000}"/>
    <cellStyle name="Percent 8 17" xfId="18783" xr:uid="{00000000-0005-0000-0000-00000B880000}"/>
    <cellStyle name="Percent 8 17 2" xfId="18784" xr:uid="{00000000-0005-0000-0000-00000C880000}"/>
    <cellStyle name="Percent 8 18" xfId="18785" xr:uid="{00000000-0005-0000-0000-00000D880000}"/>
    <cellStyle name="Percent 8 18 2" xfId="18786" xr:uid="{00000000-0005-0000-0000-00000E880000}"/>
    <cellStyle name="Percent 8 19" xfId="18787" xr:uid="{00000000-0005-0000-0000-00000F880000}"/>
    <cellStyle name="Percent 8 19 2" xfId="18788" xr:uid="{00000000-0005-0000-0000-000010880000}"/>
    <cellStyle name="Percent 8 2" xfId="18789" xr:uid="{00000000-0005-0000-0000-000011880000}"/>
    <cellStyle name="Percent 8 2 2" xfId="18790" xr:uid="{00000000-0005-0000-0000-000012880000}"/>
    <cellStyle name="Percent 8 20" xfId="18791" xr:uid="{00000000-0005-0000-0000-000013880000}"/>
    <cellStyle name="Percent 8 20 2" xfId="18792" xr:uid="{00000000-0005-0000-0000-000014880000}"/>
    <cellStyle name="Percent 8 21" xfId="18793" xr:uid="{00000000-0005-0000-0000-000015880000}"/>
    <cellStyle name="Percent 8 21 2" xfId="18794" xr:uid="{00000000-0005-0000-0000-000016880000}"/>
    <cellStyle name="Percent 8 22" xfId="18795" xr:uid="{00000000-0005-0000-0000-000017880000}"/>
    <cellStyle name="Percent 8 22 2" xfId="18796" xr:uid="{00000000-0005-0000-0000-000018880000}"/>
    <cellStyle name="Percent 8 23" xfId="18797" xr:uid="{00000000-0005-0000-0000-000019880000}"/>
    <cellStyle name="Percent 8 23 2" xfId="18798" xr:uid="{00000000-0005-0000-0000-00001A880000}"/>
    <cellStyle name="Percent 8 24" xfId="18799" xr:uid="{00000000-0005-0000-0000-00001B880000}"/>
    <cellStyle name="Percent 8 24 2" xfId="18800" xr:uid="{00000000-0005-0000-0000-00001C880000}"/>
    <cellStyle name="Percent 8 25" xfId="18801" xr:uid="{00000000-0005-0000-0000-00001D880000}"/>
    <cellStyle name="Percent 8 25 2" xfId="18802" xr:uid="{00000000-0005-0000-0000-00001E880000}"/>
    <cellStyle name="Percent 8 26" xfId="18803" xr:uid="{00000000-0005-0000-0000-00001F880000}"/>
    <cellStyle name="Percent 8 26 2" xfId="18804" xr:uid="{00000000-0005-0000-0000-000020880000}"/>
    <cellStyle name="Percent 8 27" xfId="18805" xr:uid="{00000000-0005-0000-0000-000021880000}"/>
    <cellStyle name="Percent 8 27 2" xfId="18806" xr:uid="{00000000-0005-0000-0000-000022880000}"/>
    <cellStyle name="Percent 8 28" xfId="18807" xr:uid="{00000000-0005-0000-0000-000023880000}"/>
    <cellStyle name="Percent 8 28 2" xfId="18808" xr:uid="{00000000-0005-0000-0000-000024880000}"/>
    <cellStyle name="Percent 8 29" xfId="18809" xr:uid="{00000000-0005-0000-0000-000025880000}"/>
    <cellStyle name="Percent 8 29 2" xfId="18810" xr:uid="{00000000-0005-0000-0000-000026880000}"/>
    <cellStyle name="Percent 8 3" xfId="18811" xr:uid="{00000000-0005-0000-0000-000027880000}"/>
    <cellStyle name="Percent 8 3 2" xfId="18812" xr:uid="{00000000-0005-0000-0000-000028880000}"/>
    <cellStyle name="Percent 8 30" xfId="18813" xr:uid="{00000000-0005-0000-0000-000029880000}"/>
    <cellStyle name="Percent 8 30 2" xfId="18814" xr:uid="{00000000-0005-0000-0000-00002A880000}"/>
    <cellStyle name="Percent 8 31" xfId="18815" xr:uid="{00000000-0005-0000-0000-00002B880000}"/>
    <cellStyle name="Percent 8 31 2" xfId="18816" xr:uid="{00000000-0005-0000-0000-00002C880000}"/>
    <cellStyle name="Percent 8 32" xfId="18817" xr:uid="{00000000-0005-0000-0000-00002D880000}"/>
    <cellStyle name="Percent 8 32 2" xfId="18818" xr:uid="{00000000-0005-0000-0000-00002E880000}"/>
    <cellStyle name="Percent 8 33" xfId="18819" xr:uid="{00000000-0005-0000-0000-00002F880000}"/>
    <cellStyle name="Percent 8 33 2" xfId="18820" xr:uid="{00000000-0005-0000-0000-000030880000}"/>
    <cellStyle name="Percent 8 34" xfId="18821" xr:uid="{00000000-0005-0000-0000-000031880000}"/>
    <cellStyle name="Percent 8 34 2" xfId="18822" xr:uid="{00000000-0005-0000-0000-000032880000}"/>
    <cellStyle name="Percent 8 35" xfId="18823" xr:uid="{00000000-0005-0000-0000-000033880000}"/>
    <cellStyle name="Percent 8 35 2" xfId="18824" xr:uid="{00000000-0005-0000-0000-000034880000}"/>
    <cellStyle name="Percent 8 36" xfId="18825" xr:uid="{00000000-0005-0000-0000-000035880000}"/>
    <cellStyle name="Percent 8 36 2" xfId="18826" xr:uid="{00000000-0005-0000-0000-000036880000}"/>
    <cellStyle name="Percent 8 37" xfId="18827" xr:uid="{00000000-0005-0000-0000-000037880000}"/>
    <cellStyle name="Percent 8 37 2" xfId="18828" xr:uid="{00000000-0005-0000-0000-000038880000}"/>
    <cellStyle name="Percent 8 38" xfId="18829" xr:uid="{00000000-0005-0000-0000-000039880000}"/>
    <cellStyle name="Percent 8 38 2" xfId="18830" xr:uid="{00000000-0005-0000-0000-00003A880000}"/>
    <cellStyle name="Percent 8 39" xfId="18831" xr:uid="{00000000-0005-0000-0000-00003B880000}"/>
    <cellStyle name="Percent 8 39 2" xfId="18832" xr:uid="{00000000-0005-0000-0000-00003C880000}"/>
    <cellStyle name="Percent 8 4" xfId="18833" xr:uid="{00000000-0005-0000-0000-00003D880000}"/>
    <cellStyle name="Percent 8 4 2" xfId="18834" xr:uid="{00000000-0005-0000-0000-00003E880000}"/>
    <cellStyle name="Percent 8 40" xfId="18835" xr:uid="{00000000-0005-0000-0000-00003F880000}"/>
    <cellStyle name="Percent 8 40 2" xfId="18836" xr:uid="{00000000-0005-0000-0000-000040880000}"/>
    <cellStyle name="Percent 8 41" xfId="18837" xr:uid="{00000000-0005-0000-0000-000041880000}"/>
    <cellStyle name="Percent 8 41 2" xfId="18838" xr:uid="{00000000-0005-0000-0000-000042880000}"/>
    <cellStyle name="Percent 8 42" xfId="18839" xr:uid="{00000000-0005-0000-0000-000043880000}"/>
    <cellStyle name="Percent 8 42 2" xfId="18840" xr:uid="{00000000-0005-0000-0000-000044880000}"/>
    <cellStyle name="Percent 8 43" xfId="18841" xr:uid="{00000000-0005-0000-0000-000045880000}"/>
    <cellStyle name="Percent 8 43 2" xfId="18842" xr:uid="{00000000-0005-0000-0000-000046880000}"/>
    <cellStyle name="Percent 8 44" xfId="18843" xr:uid="{00000000-0005-0000-0000-000047880000}"/>
    <cellStyle name="Percent 8 44 2" xfId="18844" xr:uid="{00000000-0005-0000-0000-000048880000}"/>
    <cellStyle name="Percent 8 45" xfId="18845" xr:uid="{00000000-0005-0000-0000-000049880000}"/>
    <cellStyle name="Percent 8 45 2" xfId="18846" xr:uid="{00000000-0005-0000-0000-00004A880000}"/>
    <cellStyle name="Percent 8 46" xfId="18847" xr:uid="{00000000-0005-0000-0000-00004B880000}"/>
    <cellStyle name="Percent 8 46 2" xfId="18848" xr:uid="{00000000-0005-0000-0000-00004C880000}"/>
    <cellStyle name="Percent 8 47" xfId="18849" xr:uid="{00000000-0005-0000-0000-00004D880000}"/>
    <cellStyle name="Percent 8 47 2" xfId="18850" xr:uid="{00000000-0005-0000-0000-00004E880000}"/>
    <cellStyle name="Percent 8 48" xfId="18851" xr:uid="{00000000-0005-0000-0000-00004F880000}"/>
    <cellStyle name="Percent 8 48 2" xfId="18852" xr:uid="{00000000-0005-0000-0000-000050880000}"/>
    <cellStyle name="Percent 8 49" xfId="18853" xr:uid="{00000000-0005-0000-0000-000051880000}"/>
    <cellStyle name="Percent 8 49 2" xfId="18854" xr:uid="{00000000-0005-0000-0000-000052880000}"/>
    <cellStyle name="Percent 8 5" xfId="18855" xr:uid="{00000000-0005-0000-0000-000053880000}"/>
    <cellStyle name="Percent 8 5 2" xfId="18856" xr:uid="{00000000-0005-0000-0000-000054880000}"/>
    <cellStyle name="Percent 8 50" xfId="18857" xr:uid="{00000000-0005-0000-0000-000055880000}"/>
    <cellStyle name="Percent 8 50 2" xfId="18858" xr:uid="{00000000-0005-0000-0000-000056880000}"/>
    <cellStyle name="Percent 8 51" xfId="18859" xr:uid="{00000000-0005-0000-0000-000057880000}"/>
    <cellStyle name="Percent 8 51 2" xfId="18860" xr:uid="{00000000-0005-0000-0000-000058880000}"/>
    <cellStyle name="Percent 8 52" xfId="18861" xr:uid="{00000000-0005-0000-0000-000059880000}"/>
    <cellStyle name="Percent 8 52 2" xfId="18862" xr:uid="{00000000-0005-0000-0000-00005A880000}"/>
    <cellStyle name="Percent 8 53" xfId="18863" xr:uid="{00000000-0005-0000-0000-00005B880000}"/>
    <cellStyle name="Percent 8 53 2" xfId="18864" xr:uid="{00000000-0005-0000-0000-00005C880000}"/>
    <cellStyle name="Percent 8 54" xfId="18865" xr:uid="{00000000-0005-0000-0000-00005D880000}"/>
    <cellStyle name="Percent 8 54 2" xfId="18866" xr:uid="{00000000-0005-0000-0000-00005E880000}"/>
    <cellStyle name="Percent 8 55" xfId="18867" xr:uid="{00000000-0005-0000-0000-00005F880000}"/>
    <cellStyle name="Percent 8 55 2" xfId="18868" xr:uid="{00000000-0005-0000-0000-000060880000}"/>
    <cellStyle name="Percent 8 56" xfId="18869" xr:uid="{00000000-0005-0000-0000-000061880000}"/>
    <cellStyle name="Percent 8 56 2" xfId="18870" xr:uid="{00000000-0005-0000-0000-000062880000}"/>
    <cellStyle name="Percent 8 57" xfId="18871" xr:uid="{00000000-0005-0000-0000-000063880000}"/>
    <cellStyle name="Percent 8 57 2" xfId="18872" xr:uid="{00000000-0005-0000-0000-000064880000}"/>
    <cellStyle name="Percent 8 58" xfId="18873" xr:uid="{00000000-0005-0000-0000-000065880000}"/>
    <cellStyle name="Percent 8 58 2" xfId="18874" xr:uid="{00000000-0005-0000-0000-000066880000}"/>
    <cellStyle name="Percent 8 59" xfId="18875" xr:uid="{00000000-0005-0000-0000-000067880000}"/>
    <cellStyle name="Percent 8 59 2" xfId="18876" xr:uid="{00000000-0005-0000-0000-000068880000}"/>
    <cellStyle name="Percent 8 6" xfId="18877" xr:uid="{00000000-0005-0000-0000-000069880000}"/>
    <cellStyle name="Percent 8 6 2" xfId="18878" xr:uid="{00000000-0005-0000-0000-00006A880000}"/>
    <cellStyle name="Percent 8 60" xfId="18879" xr:uid="{00000000-0005-0000-0000-00006B880000}"/>
    <cellStyle name="Percent 8 60 2" xfId="18880" xr:uid="{00000000-0005-0000-0000-00006C880000}"/>
    <cellStyle name="Percent 8 61" xfId="18881" xr:uid="{00000000-0005-0000-0000-00006D880000}"/>
    <cellStyle name="Percent 8 61 2" xfId="18882" xr:uid="{00000000-0005-0000-0000-00006E880000}"/>
    <cellStyle name="Percent 8 62" xfId="18883" xr:uid="{00000000-0005-0000-0000-00006F880000}"/>
    <cellStyle name="Percent 8 62 2" xfId="18884" xr:uid="{00000000-0005-0000-0000-000070880000}"/>
    <cellStyle name="Percent 8 63" xfId="18885" xr:uid="{00000000-0005-0000-0000-000071880000}"/>
    <cellStyle name="Percent 8 63 2" xfId="18886" xr:uid="{00000000-0005-0000-0000-000072880000}"/>
    <cellStyle name="Percent 8 64" xfId="18887" xr:uid="{00000000-0005-0000-0000-000073880000}"/>
    <cellStyle name="Percent 8 64 2" xfId="18888" xr:uid="{00000000-0005-0000-0000-000074880000}"/>
    <cellStyle name="Percent 8 65" xfId="18889" xr:uid="{00000000-0005-0000-0000-000075880000}"/>
    <cellStyle name="Percent 8 65 2" xfId="18890" xr:uid="{00000000-0005-0000-0000-000076880000}"/>
    <cellStyle name="Percent 8 66" xfId="18891" xr:uid="{00000000-0005-0000-0000-000077880000}"/>
    <cellStyle name="Percent 8 66 2" xfId="18892" xr:uid="{00000000-0005-0000-0000-000078880000}"/>
    <cellStyle name="Percent 8 67" xfId="18893" xr:uid="{00000000-0005-0000-0000-000079880000}"/>
    <cellStyle name="Percent 8 67 2" xfId="18894" xr:uid="{00000000-0005-0000-0000-00007A880000}"/>
    <cellStyle name="Percent 8 68" xfId="18895" xr:uid="{00000000-0005-0000-0000-00007B880000}"/>
    <cellStyle name="Percent 8 68 2" xfId="18896" xr:uid="{00000000-0005-0000-0000-00007C880000}"/>
    <cellStyle name="Percent 8 69" xfId="18897" xr:uid="{00000000-0005-0000-0000-00007D880000}"/>
    <cellStyle name="Percent 8 69 2" xfId="18898" xr:uid="{00000000-0005-0000-0000-00007E880000}"/>
    <cellStyle name="Percent 8 7" xfId="18899" xr:uid="{00000000-0005-0000-0000-00007F880000}"/>
    <cellStyle name="Percent 8 7 2" xfId="18900" xr:uid="{00000000-0005-0000-0000-000080880000}"/>
    <cellStyle name="Percent 8 70" xfId="18901" xr:uid="{00000000-0005-0000-0000-000081880000}"/>
    <cellStyle name="Percent 8 70 2" xfId="18902" xr:uid="{00000000-0005-0000-0000-000082880000}"/>
    <cellStyle name="Percent 8 71" xfId="18903" xr:uid="{00000000-0005-0000-0000-000083880000}"/>
    <cellStyle name="Percent 8 71 2" xfId="18904" xr:uid="{00000000-0005-0000-0000-000084880000}"/>
    <cellStyle name="Percent 8 72" xfId="18905" xr:uid="{00000000-0005-0000-0000-000085880000}"/>
    <cellStyle name="Percent 8 72 2" xfId="18906" xr:uid="{00000000-0005-0000-0000-000086880000}"/>
    <cellStyle name="Percent 8 73" xfId="18907" xr:uid="{00000000-0005-0000-0000-000087880000}"/>
    <cellStyle name="Percent 8 73 2" xfId="18908" xr:uid="{00000000-0005-0000-0000-000088880000}"/>
    <cellStyle name="Percent 8 74" xfId="18909" xr:uid="{00000000-0005-0000-0000-000089880000}"/>
    <cellStyle name="Percent 8 74 2" xfId="18910" xr:uid="{00000000-0005-0000-0000-00008A880000}"/>
    <cellStyle name="Percent 8 75" xfId="18911" xr:uid="{00000000-0005-0000-0000-00008B880000}"/>
    <cellStyle name="Percent 8 75 2" xfId="18912" xr:uid="{00000000-0005-0000-0000-00008C880000}"/>
    <cellStyle name="Percent 8 76" xfId="18913" xr:uid="{00000000-0005-0000-0000-00008D880000}"/>
    <cellStyle name="Percent 8 76 2" xfId="18914" xr:uid="{00000000-0005-0000-0000-00008E880000}"/>
    <cellStyle name="Percent 8 77" xfId="18915" xr:uid="{00000000-0005-0000-0000-00008F880000}"/>
    <cellStyle name="Percent 8 77 2" xfId="18916" xr:uid="{00000000-0005-0000-0000-000090880000}"/>
    <cellStyle name="Percent 8 78" xfId="18917" xr:uid="{00000000-0005-0000-0000-000091880000}"/>
    <cellStyle name="Percent 8 8" xfId="18918" xr:uid="{00000000-0005-0000-0000-000092880000}"/>
    <cellStyle name="Percent 8 8 2" xfId="18919" xr:uid="{00000000-0005-0000-0000-000093880000}"/>
    <cellStyle name="Percent 8 9" xfId="18920" xr:uid="{00000000-0005-0000-0000-000094880000}"/>
    <cellStyle name="Percent 8 9 2" xfId="18921" xr:uid="{00000000-0005-0000-0000-000095880000}"/>
    <cellStyle name="Percent 9" xfId="18922" xr:uid="{00000000-0005-0000-0000-000096880000}"/>
    <cellStyle name="Percent 9 10" xfId="18923" xr:uid="{00000000-0005-0000-0000-000097880000}"/>
    <cellStyle name="Percent 9 10 2" xfId="18924" xr:uid="{00000000-0005-0000-0000-000098880000}"/>
    <cellStyle name="Percent 9 11" xfId="18925" xr:uid="{00000000-0005-0000-0000-000099880000}"/>
    <cellStyle name="Percent 9 11 2" xfId="18926" xr:uid="{00000000-0005-0000-0000-00009A880000}"/>
    <cellStyle name="Percent 9 12" xfId="18927" xr:uid="{00000000-0005-0000-0000-00009B880000}"/>
    <cellStyle name="Percent 9 12 2" xfId="18928" xr:uid="{00000000-0005-0000-0000-00009C880000}"/>
    <cellStyle name="Percent 9 13" xfId="18929" xr:uid="{00000000-0005-0000-0000-00009D880000}"/>
    <cellStyle name="Percent 9 13 2" xfId="18930" xr:uid="{00000000-0005-0000-0000-00009E880000}"/>
    <cellStyle name="Percent 9 14" xfId="18931" xr:uid="{00000000-0005-0000-0000-00009F880000}"/>
    <cellStyle name="Percent 9 14 2" xfId="18932" xr:uid="{00000000-0005-0000-0000-0000A0880000}"/>
    <cellStyle name="Percent 9 15" xfId="18933" xr:uid="{00000000-0005-0000-0000-0000A1880000}"/>
    <cellStyle name="Percent 9 15 2" xfId="18934" xr:uid="{00000000-0005-0000-0000-0000A2880000}"/>
    <cellStyle name="Percent 9 16" xfId="18935" xr:uid="{00000000-0005-0000-0000-0000A3880000}"/>
    <cellStyle name="Percent 9 16 2" xfId="18936" xr:uid="{00000000-0005-0000-0000-0000A4880000}"/>
    <cellStyle name="Percent 9 17" xfId="18937" xr:uid="{00000000-0005-0000-0000-0000A5880000}"/>
    <cellStyle name="Percent 9 17 2" xfId="18938" xr:uid="{00000000-0005-0000-0000-0000A6880000}"/>
    <cellStyle name="Percent 9 18" xfId="18939" xr:uid="{00000000-0005-0000-0000-0000A7880000}"/>
    <cellStyle name="Percent 9 18 2" xfId="18940" xr:uid="{00000000-0005-0000-0000-0000A8880000}"/>
    <cellStyle name="Percent 9 19" xfId="18941" xr:uid="{00000000-0005-0000-0000-0000A9880000}"/>
    <cellStyle name="Percent 9 19 2" xfId="18942" xr:uid="{00000000-0005-0000-0000-0000AA880000}"/>
    <cellStyle name="Percent 9 2" xfId="18943" xr:uid="{00000000-0005-0000-0000-0000AB880000}"/>
    <cellStyle name="Percent 9 2 2" xfId="18944" xr:uid="{00000000-0005-0000-0000-0000AC880000}"/>
    <cellStyle name="Percent 9 20" xfId="18945" xr:uid="{00000000-0005-0000-0000-0000AD880000}"/>
    <cellStyle name="Percent 9 20 2" xfId="18946" xr:uid="{00000000-0005-0000-0000-0000AE880000}"/>
    <cellStyle name="Percent 9 21" xfId="18947" xr:uid="{00000000-0005-0000-0000-0000AF880000}"/>
    <cellStyle name="Percent 9 21 2" xfId="18948" xr:uid="{00000000-0005-0000-0000-0000B0880000}"/>
    <cellStyle name="Percent 9 22" xfId="18949" xr:uid="{00000000-0005-0000-0000-0000B1880000}"/>
    <cellStyle name="Percent 9 22 2" xfId="18950" xr:uid="{00000000-0005-0000-0000-0000B2880000}"/>
    <cellStyle name="Percent 9 23" xfId="18951" xr:uid="{00000000-0005-0000-0000-0000B3880000}"/>
    <cellStyle name="Percent 9 23 2" xfId="18952" xr:uid="{00000000-0005-0000-0000-0000B4880000}"/>
    <cellStyle name="Percent 9 24" xfId="18953" xr:uid="{00000000-0005-0000-0000-0000B5880000}"/>
    <cellStyle name="Percent 9 24 2" xfId="18954" xr:uid="{00000000-0005-0000-0000-0000B6880000}"/>
    <cellStyle name="Percent 9 25" xfId="18955" xr:uid="{00000000-0005-0000-0000-0000B7880000}"/>
    <cellStyle name="Percent 9 25 2" xfId="18956" xr:uid="{00000000-0005-0000-0000-0000B8880000}"/>
    <cellStyle name="Percent 9 26" xfId="18957" xr:uid="{00000000-0005-0000-0000-0000B9880000}"/>
    <cellStyle name="Percent 9 26 2" xfId="18958" xr:uid="{00000000-0005-0000-0000-0000BA880000}"/>
    <cellStyle name="Percent 9 27" xfId="18959" xr:uid="{00000000-0005-0000-0000-0000BB880000}"/>
    <cellStyle name="Percent 9 27 2" xfId="18960" xr:uid="{00000000-0005-0000-0000-0000BC880000}"/>
    <cellStyle name="Percent 9 28" xfId="18961" xr:uid="{00000000-0005-0000-0000-0000BD880000}"/>
    <cellStyle name="Percent 9 28 2" xfId="18962" xr:uid="{00000000-0005-0000-0000-0000BE880000}"/>
    <cellStyle name="Percent 9 29" xfId="18963" xr:uid="{00000000-0005-0000-0000-0000BF880000}"/>
    <cellStyle name="Percent 9 29 2" xfId="18964" xr:uid="{00000000-0005-0000-0000-0000C0880000}"/>
    <cellStyle name="Percent 9 3" xfId="18965" xr:uid="{00000000-0005-0000-0000-0000C1880000}"/>
    <cellStyle name="Percent 9 3 2" xfId="18966" xr:uid="{00000000-0005-0000-0000-0000C2880000}"/>
    <cellStyle name="Percent 9 30" xfId="18967" xr:uid="{00000000-0005-0000-0000-0000C3880000}"/>
    <cellStyle name="Percent 9 30 2" xfId="18968" xr:uid="{00000000-0005-0000-0000-0000C4880000}"/>
    <cellStyle name="Percent 9 31" xfId="18969" xr:uid="{00000000-0005-0000-0000-0000C5880000}"/>
    <cellStyle name="Percent 9 31 2" xfId="18970" xr:uid="{00000000-0005-0000-0000-0000C6880000}"/>
    <cellStyle name="Percent 9 32" xfId="18971" xr:uid="{00000000-0005-0000-0000-0000C7880000}"/>
    <cellStyle name="Percent 9 32 2" xfId="18972" xr:uid="{00000000-0005-0000-0000-0000C8880000}"/>
    <cellStyle name="Percent 9 33" xfId="18973" xr:uid="{00000000-0005-0000-0000-0000C9880000}"/>
    <cellStyle name="Percent 9 33 2" xfId="18974" xr:uid="{00000000-0005-0000-0000-0000CA880000}"/>
    <cellStyle name="Percent 9 34" xfId="18975" xr:uid="{00000000-0005-0000-0000-0000CB880000}"/>
    <cellStyle name="Percent 9 34 2" xfId="18976" xr:uid="{00000000-0005-0000-0000-0000CC880000}"/>
    <cellStyle name="Percent 9 35" xfId="18977" xr:uid="{00000000-0005-0000-0000-0000CD880000}"/>
    <cellStyle name="Percent 9 35 2" xfId="18978" xr:uid="{00000000-0005-0000-0000-0000CE880000}"/>
    <cellStyle name="Percent 9 36" xfId="18979" xr:uid="{00000000-0005-0000-0000-0000CF880000}"/>
    <cellStyle name="Percent 9 36 2" xfId="18980" xr:uid="{00000000-0005-0000-0000-0000D0880000}"/>
    <cellStyle name="Percent 9 37" xfId="18981" xr:uid="{00000000-0005-0000-0000-0000D1880000}"/>
    <cellStyle name="Percent 9 37 2" xfId="18982" xr:uid="{00000000-0005-0000-0000-0000D2880000}"/>
    <cellStyle name="Percent 9 38" xfId="18983" xr:uid="{00000000-0005-0000-0000-0000D3880000}"/>
    <cellStyle name="Percent 9 38 2" xfId="18984" xr:uid="{00000000-0005-0000-0000-0000D4880000}"/>
    <cellStyle name="Percent 9 39" xfId="18985" xr:uid="{00000000-0005-0000-0000-0000D5880000}"/>
    <cellStyle name="Percent 9 39 2" xfId="18986" xr:uid="{00000000-0005-0000-0000-0000D6880000}"/>
    <cellStyle name="Percent 9 4" xfId="18987" xr:uid="{00000000-0005-0000-0000-0000D7880000}"/>
    <cellStyle name="Percent 9 4 2" xfId="18988" xr:uid="{00000000-0005-0000-0000-0000D8880000}"/>
    <cellStyle name="Percent 9 40" xfId="18989" xr:uid="{00000000-0005-0000-0000-0000D9880000}"/>
    <cellStyle name="Percent 9 40 2" xfId="18990" xr:uid="{00000000-0005-0000-0000-0000DA880000}"/>
    <cellStyle name="Percent 9 41" xfId="18991" xr:uid="{00000000-0005-0000-0000-0000DB880000}"/>
    <cellStyle name="Percent 9 41 2" xfId="18992" xr:uid="{00000000-0005-0000-0000-0000DC880000}"/>
    <cellStyle name="Percent 9 42" xfId="18993" xr:uid="{00000000-0005-0000-0000-0000DD880000}"/>
    <cellStyle name="Percent 9 42 2" xfId="18994" xr:uid="{00000000-0005-0000-0000-0000DE880000}"/>
    <cellStyle name="Percent 9 43" xfId="18995" xr:uid="{00000000-0005-0000-0000-0000DF880000}"/>
    <cellStyle name="Percent 9 43 2" xfId="18996" xr:uid="{00000000-0005-0000-0000-0000E0880000}"/>
    <cellStyle name="Percent 9 44" xfId="18997" xr:uid="{00000000-0005-0000-0000-0000E1880000}"/>
    <cellStyle name="Percent 9 44 2" xfId="18998" xr:uid="{00000000-0005-0000-0000-0000E2880000}"/>
    <cellStyle name="Percent 9 45" xfId="18999" xr:uid="{00000000-0005-0000-0000-0000E3880000}"/>
    <cellStyle name="Percent 9 45 2" xfId="19000" xr:uid="{00000000-0005-0000-0000-0000E4880000}"/>
    <cellStyle name="Percent 9 46" xfId="19001" xr:uid="{00000000-0005-0000-0000-0000E5880000}"/>
    <cellStyle name="Percent 9 46 2" xfId="19002" xr:uid="{00000000-0005-0000-0000-0000E6880000}"/>
    <cellStyle name="Percent 9 47" xfId="19003" xr:uid="{00000000-0005-0000-0000-0000E7880000}"/>
    <cellStyle name="Percent 9 47 2" xfId="19004" xr:uid="{00000000-0005-0000-0000-0000E8880000}"/>
    <cellStyle name="Percent 9 48" xfId="19005" xr:uid="{00000000-0005-0000-0000-0000E9880000}"/>
    <cellStyle name="Percent 9 48 2" xfId="19006" xr:uid="{00000000-0005-0000-0000-0000EA880000}"/>
    <cellStyle name="Percent 9 49" xfId="19007" xr:uid="{00000000-0005-0000-0000-0000EB880000}"/>
    <cellStyle name="Percent 9 49 2" xfId="19008" xr:uid="{00000000-0005-0000-0000-0000EC880000}"/>
    <cellStyle name="Percent 9 5" xfId="19009" xr:uid="{00000000-0005-0000-0000-0000ED880000}"/>
    <cellStyle name="Percent 9 5 2" xfId="19010" xr:uid="{00000000-0005-0000-0000-0000EE880000}"/>
    <cellStyle name="Percent 9 50" xfId="19011" xr:uid="{00000000-0005-0000-0000-0000EF880000}"/>
    <cellStyle name="Percent 9 50 2" xfId="19012" xr:uid="{00000000-0005-0000-0000-0000F0880000}"/>
    <cellStyle name="Percent 9 51" xfId="19013" xr:uid="{00000000-0005-0000-0000-0000F1880000}"/>
    <cellStyle name="Percent 9 51 2" xfId="19014" xr:uid="{00000000-0005-0000-0000-0000F2880000}"/>
    <cellStyle name="Percent 9 52" xfId="19015" xr:uid="{00000000-0005-0000-0000-0000F3880000}"/>
    <cellStyle name="Percent 9 52 2" xfId="19016" xr:uid="{00000000-0005-0000-0000-0000F4880000}"/>
    <cellStyle name="Percent 9 53" xfId="19017" xr:uid="{00000000-0005-0000-0000-0000F5880000}"/>
    <cellStyle name="Percent 9 53 2" xfId="19018" xr:uid="{00000000-0005-0000-0000-0000F6880000}"/>
    <cellStyle name="Percent 9 54" xfId="19019" xr:uid="{00000000-0005-0000-0000-0000F7880000}"/>
    <cellStyle name="Percent 9 54 2" xfId="19020" xr:uid="{00000000-0005-0000-0000-0000F8880000}"/>
    <cellStyle name="Percent 9 55" xfId="19021" xr:uid="{00000000-0005-0000-0000-0000F9880000}"/>
    <cellStyle name="Percent 9 55 2" xfId="19022" xr:uid="{00000000-0005-0000-0000-0000FA880000}"/>
    <cellStyle name="Percent 9 56" xfId="19023" xr:uid="{00000000-0005-0000-0000-0000FB880000}"/>
    <cellStyle name="Percent 9 56 2" xfId="19024" xr:uid="{00000000-0005-0000-0000-0000FC880000}"/>
    <cellStyle name="Percent 9 57" xfId="19025" xr:uid="{00000000-0005-0000-0000-0000FD880000}"/>
    <cellStyle name="Percent 9 57 2" xfId="19026" xr:uid="{00000000-0005-0000-0000-0000FE880000}"/>
    <cellStyle name="Percent 9 58" xfId="19027" xr:uid="{00000000-0005-0000-0000-0000FF880000}"/>
    <cellStyle name="Percent 9 58 2" xfId="19028" xr:uid="{00000000-0005-0000-0000-000000890000}"/>
    <cellStyle name="Percent 9 59" xfId="19029" xr:uid="{00000000-0005-0000-0000-000001890000}"/>
    <cellStyle name="Percent 9 59 2" xfId="19030" xr:uid="{00000000-0005-0000-0000-000002890000}"/>
    <cellStyle name="Percent 9 6" xfId="19031" xr:uid="{00000000-0005-0000-0000-000003890000}"/>
    <cellStyle name="Percent 9 6 2" xfId="19032" xr:uid="{00000000-0005-0000-0000-000004890000}"/>
    <cellStyle name="Percent 9 60" xfId="19033" xr:uid="{00000000-0005-0000-0000-000005890000}"/>
    <cellStyle name="Percent 9 60 2" xfId="19034" xr:uid="{00000000-0005-0000-0000-000006890000}"/>
    <cellStyle name="Percent 9 61" xfId="19035" xr:uid="{00000000-0005-0000-0000-000007890000}"/>
    <cellStyle name="Percent 9 61 2" xfId="19036" xr:uid="{00000000-0005-0000-0000-000008890000}"/>
    <cellStyle name="Percent 9 62" xfId="19037" xr:uid="{00000000-0005-0000-0000-000009890000}"/>
    <cellStyle name="Percent 9 62 2" xfId="19038" xr:uid="{00000000-0005-0000-0000-00000A890000}"/>
    <cellStyle name="Percent 9 63" xfId="19039" xr:uid="{00000000-0005-0000-0000-00000B890000}"/>
    <cellStyle name="Percent 9 63 2" xfId="19040" xr:uid="{00000000-0005-0000-0000-00000C890000}"/>
    <cellStyle name="Percent 9 64" xfId="19041" xr:uid="{00000000-0005-0000-0000-00000D890000}"/>
    <cellStyle name="Percent 9 64 2" xfId="19042" xr:uid="{00000000-0005-0000-0000-00000E890000}"/>
    <cellStyle name="Percent 9 65" xfId="19043" xr:uid="{00000000-0005-0000-0000-00000F890000}"/>
    <cellStyle name="Percent 9 65 2" xfId="19044" xr:uid="{00000000-0005-0000-0000-000010890000}"/>
    <cellStyle name="Percent 9 66" xfId="19045" xr:uid="{00000000-0005-0000-0000-000011890000}"/>
    <cellStyle name="Percent 9 66 2" xfId="19046" xr:uid="{00000000-0005-0000-0000-000012890000}"/>
    <cellStyle name="Percent 9 67" xfId="19047" xr:uid="{00000000-0005-0000-0000-000013890000}"/>
    <cellStyle name="Percent 9 67 2" xfId="19048" xr:uid="{00000000-0005-0000-0000-000014890000}"/>
    <cellStyle name="Percent 9 68" xfId="19049" xr:uid="{00000000-0005-0000-0000-000015890000}"/>
    <cellStyle name="Percent 9 68 2" xfId="19050" xr:uid="{00000000-0005-0000-0000-000016890000}"/>
    <cellStyle name="Percent 9 69" xfId="19051" xr:uid="{00000000-0005-0000-0000-000017890000}"/>
    <cellStyle name="Percent 9 69 2" xfId="19052" xr:uid="{00000000-0005-0000-0000-000018890000}"/>
    <cellStyle name="Percent 9 7" xfId="19053" xr:uid="{00000000-0005-0000-0000-000019890000}"/>
    <cellStyle name="Percent 9 7 2" xfId="19054" xr:uid="{00000000-0005-0000-0000-00001A890000}"/>
    <cellStyle name="Percent 9 70" xfId="19055" xr:uid="{00000000-0005-0000-0000-00001B890000}"/>
    <cellStyle name="Percent 9 70 2" xfId="19056" xr:uid="{00000000-0005-0000-0000-00001C890000}"/>
    <cellStyle name="Percent 9 71" xfId="19057" xr:uid="{00000000-0005-0000-0000-00001D890000}"/>
    <cellStyle name="Percent 9 71 2" xfId="19058" xr:uid="{00000000-0005-0000-0000-00001E890000}"/>
    <cellStyle name="Percent 9 72" xfId="19059" xr:uid="{00000000-0005-0000-0000-00001F890000}"/>
    <cellStyle name="Percent 9 72 2" xfId="19060" xr:uid="{00000000-0005-0000-0000-000020890000}"/>
    <cellStyle name="Percent 9 73" xfId="19061" xr:uid="{00000000-0005-0000-0000-000021890000}"/>
    <cellStyle name="Percent 9 73 2" xfId="19062" xr:uid="{00000000-0005-0000-0000-000022890000}"/>
    <cellStyle name="Percent 9 74" xfId="19063" xr:uid="{00000000-0005-0000-0000-000023890000}"/>
    <cellStyle name="Percent 9 74 2" xfId="19064" xr:uid="{00000000-0005-0000-0000-000024890000}"/>
    <cellStyle name="Percent 9 75" xfId="19065" xr:uid="{00000000-0005-0000-0000-000025890000}"/>
    <cellStyle name="Percent 9 75 2" xfId="19066" xr:uid="{00000000-0005-0000-0000-000026890000}"/>
    <cellStyle name="Percent 9 76" xfId="19067" xr:uid="{00000000-0005-0000-0000-000027890000}"/>
    <cellStyle name="Percent 9 76 2" xfId="19068" xr:uid="{00000000-0005-0000-0000-000028890000}"/>
    <cellStyle name="Percent 9 77" xfId="19069" xr:uid="{00000000-0005-0000-0000-000029890000}"/>
    <cellStyle name="Percent 9 77 2" xfId="19070" xr:uid="{00000000-0005-0000-0000-00002A890000}"/>
    <cellStyle name="Percent 9 78" xfId="19071" xr:uid="{00000000-0005-0000-0000-00002B890000}"/>
    <cellStyle name="Percent 9 8" xfId="19072" xr:uid="{00000000-0005-0000-0000-00002C890000}"/>
    <cellStyle name="Percent 9 8 2" xfId="19073" xr:uid="{00000000-0005-0000-0000-00002D890000}"/>
    <cellStyle name="Percent 9 9" xfId="19074" xr:uid="{00000000-0005-0000-0000-00002E890000}"/>
    <cellStyle name="Percent 9 9 2" xfId="19075" xr:uid="{00000000-0005-0000-0000-00002F890000}"/>
    <cellStyle name="Porcentaje" xfId="2" builtinId="5"/>
    <cellStyle name="Porcentaje 2" xfId="19387" xr:uid="{00000000-0005-0000-0000-000031890000}"/>
    <cellStyle name="Porcentaje 2 2" xfId="19388" xr:uid="{00000000-0005-0000-0000-000032890000}"/>
    <cellStyle name="Porcentaje 2 2 2" xfId="19389" xr:uid="{00000000-0005-0000-0000-000033890000}"/>
    <cellStyle name="Porcentaje 3" xfId="19390" xr:uid="{00000000-0005-0000-0000-000034890000}"/>
    <cellStyle name="Porcentaje 4" xfId="19386" xr:uid="{00000000-0005-0000-0000-000035890000}"/>
    <cellStyle name="Porcentaje 5" xfId="52" xr:uid="{00000000-0005-0000-0000-000036890000}"/>
    <cellStyle name="Salida" xfId="12" builtinId="21" customBuiltin="1"/>
    <cellStyle name="Salida 2" xfId="19098" xr:uid="{00000000-0005-0000-0000-000038890000}"/>
    <cellStyle name="Salida 2 2" xfId="19392" xr:uid="{00000000-0005-0000-0000-000039890000}"/>
    <cellStyle name="Salida 2 2 2" xfId="35138" xr:uid="{00000000-0005-0000-0000-00003A890000}"/>
    <cellStyle name="Salida 2 3" xfId="19391" xr:uid="{00000000-0005-0000-0000-00003B890000}"/>
    <cellStyle name="Salida 2 3 2" xfId="35137" xr:uid="{00000000-0005-0000-0000-00003C890000}"/>
    <cellStyle name="Salida 2 4" xfId="34864" xr:uid="{00000000-0005-0000-0000-00003D890000}"/>
    <cellStyle name="Salida 3" xfId="19393" xr:uid="{00000000-0005-0000-0000-00003E890000}"/>
    <cellStyle name="Salida 3 2" xfId="35139" xr:uid="{00000000-0005-0000-0000-00003F890000}"/>
    <cellStyle name="Salida 4" xfId="126" xr:uid="{00000000-0005-0000-0000-000040890000}"/>
    <cellStyle name="Salida 4 2" xfId="19581" xr:uid="{00000000-0005-0000-0000-000041890000}"/>
    <cellStyle name="Salida 5" xfId="19431" xr:uid="{00000000-0005-0000-0000-000042890000}"/>
    <cellStyle name="Salida 5 2" xfId="35175" xr:uid="{00000000-0005-0000-0000-000043890000}"/>
    <cellStyle name="Salida 6" xfId="19475" xr:uid="{00000000-0005-0000-0000-000044890000}"/>
    <cellStyle name="Salida 7" xfId="35218" xr:uid="{00000000-0005-0000-0000-000045890000}"/>
    <cellStyle name="Salida 8" xfId="35260" xr:uid="{00000000-0005-0000-0000-000046890000}"/>
    <cellStyle name="Salida 9" xfId="35304" xr:uid="{C539C156-4C09-4748-A069-B6FE2F2DC363}"/>
    <cellStyle name="Standaard 2" xfId="19394" xr:uid="{00000000-0005-0000-0000-000047890000}"/>
    <cellStyle name="Standaard 2 2" xfId="35140" xr:uid="{00000000-0005-0000-0000-000048890000}"/>
    <cellStyle name="Standaard_Blad1" xfId="19076" xr:uid="{00000000-0005-0000-0000-000049890000}"/>
    <cellStyle name="Texto de advertencia" xfId="16" builtinId="11" customBuiltin="1"/>
    <cellStyle name="Texto de advertencia 2" xfId="19102" xr:uid="{00000000-0005-0000-0000-00004B890000}"/>
    <cellStyle name="Texto de advertencia 2 2" xfId="34868" xr:uid="{00000000-0005-0000-0000-00004C890000}"/>
    <cellStyle name="Texto de advertencia 3" xfId="19395" xr:uid="{00000000-0005-0000-0000-00004D890000}"/>
    <cellStyle name="Texto de advertencia 3 2" xfId="35141" xr:uid="{00000000-0005-0000-0000-00004E890000}"/>
    <cellStyle name="Texto de advertencia 4" xfId="130" xr:uid="{00000000-0005-0000-0000-00004F890000}"/>
    <cellStyle name="Texto de advertencia 4 2" xfId="19585" xr:uid="{00000000-0005-0000-0000-000050890000}"/>
    <cellStyle name="Texto de advertencia 5" xfId="19435" xr:uid="{00000000-0005-0000-0000-000051890000}"/>
    <cellStyle name="Texto de advertencia 5 2" xfId="35179" xr:uid="{00000000-0005-0000-0000-000052890000}"/>
    <cellStyle name="Texto de advertencia 6" xfId="19479" xr:uid="{00000000-0005-0000-0000-000053890000}"/>
    <cellStyle name="Texto de advertencia 7" xfId="35222" xr:uid="{00000000-0005-0000-0000-000054890000}"/>
    <cellStyle name="Texto de advertencia 8" xfId="35264" xr:uid="{00000000-0005-0000-0000-000055890000}"/>
    <cellStyle name="Texto de advertencia 9" xfId="35308" xr:uid="{FA358D4F-48F6-43A0-BEA7-E77248B78D6B}"/>
    <cellStyle name="Texto explicativo" xfId="18" builtinId="53" customBuiltin="1"/>
    <cellStyle name="Texto explicativo 2" xfId="19104" xr:uid="{00000000-0005-0000-0000-000057890000}"/>
    <cellStyle name="Texto explicativo 2 2" xfId="34870" xr:uid="{00000000-0005-0000-0000-000058890000}"/>
    <cellStyle name="Texto explicativo 3" xfId="19396" xr:uid="{00000000-0005-0000-0000-000059890000}"/>
    <cellStyle name="Texto explicativo 3 2" xfId="35142" xr:uid="{00000000-0005-0000-0000-00005A890000}"/>
    <cellStyle name="Texto explicativo 4" xfId="132" xr:uid="{00000000-0005-0000-0000-00005B890000}"/>
    <cellStyle name="Texto explicativo 4 2" xfId="19587" xr:uid="{00000000-0005-0000-0000-00005C890000}"/>
    <cellStyle name="Texto explicativo 5" xfId="19437" xr:uid="{00000000-0005-0000-0000-00005D890000}"/>
    <cellStyle name="Texto explicativo 5 2" xfId="35181" xr:uid="{00000000-0005-0000-0000-00005E890000}"/>
    <cellStyle name="Texto explicativo 6" xfId="19481" xr:uid="{00000000-0005-0000-0000-00005F890000}"/>
    <cellStyle name="Texto explicativo 7" xfId="35224" xr:uid="{00000000-0005-0000-0000-000060890000}"/>
    <cellStyle name="Texto explicativo 8" xfId="35266" xr:uid="{00000000-0005-0000-0000-000061890000}"/>
    <cellStyle name="Texto explicativo 9" xfId="35310" xr:uid="{87885591-68ED-463E-A73A-6C6964FB05DC}"/>
    <cellStyle name="Title 2" xfId="55" xr:uid="{00000000-0005-0000-0000-000062890000}"/>
    <cellStyle name="Title 2 2" xfId="19077" xr:uid="{00000000-0005-0000-0000-000063890000}"/>
    <cellStyle name="Title 2 2 2" xfId="34843" xr:uid="{00000000-0005-0000-0000-000064890000}"/>
    <cellStyle name="Title 2 3" xfId="19397" xr:uid="{00000000-0005-0000-0000-000065890000}"/>
    <cellStyle name="Title 2 3 2" xfId="35143" xr:uid="{00000000-0005-0000-0000-000066890000}"/>
    <cellStyle name="Title 2 4" xfId="19514" xr:uid="{00000000-0005-0000-0000-000067890000}"/>
    <cellStyle name="Title 3" xfId="19078" xr:uid="{00000000-0005-0000-0000-000068890000}"/>
    <cellStyle name="Title 3 2" xfId="34844" xr:uid="{00000000-0005-0000-0000-000069890000}"/>
    <cellStyle name="Title 4" xfId="19079" xr:uid="{00000000-0005-0000-0000-00006A890000}"/>
    <cellStyle name="Title 4 2" xfId="34845" xr:uid="{00000000-0005-0000-0000-00006B890000}"/>
    <cellStyle name="Title 5" xfId="19080" xr:uid="{00000000-0005-0000-0000-00006C890000}"/>
    <cellStyle name="Title 5 2" xfId="34846" xr:uid="{00000000-0005-0000-0000-00006D890000}"/>
    <cellStyle name="Título" xfId="3" builtinId="15" customBuiltin="1"/>
    <cellStyle name="Título 1 2" xfId="19091" xr:uid="{00000000-0005-0000-0000-000070890000}"/>
    <cellStyle name="Título 1 2 2" xfId="19399" xr:uid="{00000000-0005-0000-0000-000071890000}"/>
    <cellStyle name="Título 1 2 2 2" xfId="35145" xr:uid="{00000000-0005-0000-0000-000072890000}"/>
    <cellStyle name="Título 1 2 3" xfId="19398" xr:uid="{00000000-0005-0000-0000-000073890000}"/>
    <cellStyle name="Título 1 2 3 2" xfId="35144" xr:uid="{00000000-0005-0000-0000-000074890000}"/>
    <cellStyle name="Título 1 2 4" xfId="34857" xr:uid="{00000000-0005-0000-0000-000075890000}"/>
    <cellStyle name="Título 1 3" xfId="19400" xr:uid="{00000000-0005-0000-0000-000076890000}"/>
    <cellStyle name="Título 1 3 2" xfId="35146" xr:uid="{00000000-0005-0000-0000-000077890000}"/>
    <cellStyle name="Título 1 4" xfId="118" xr:uid="{00000000-0005-0000-0000-000078890000}"/>
    <cellStyle name="Título 1 4 2" xfId="19573" xr:uid="{00000000-0005-0000-0000-000079890000}"/>
    <cellStyle name="Título 1 5" xfId="19423" xr:uid="{00000000-0005-0000-0000-00007A890000}"/>
    <cellStyle name="Título 1 5 2" xfId="35167" xr:uid="{00000000-0005-0000-0000-00007B890000}"/>
    <cellStyle name="Título 1 6" xfId="19467" xr:uid="{00000000-0005-0000-0000-00007C890000}"/>
    <cellStyle name="Título 1 7" xfId="35210" xr:uid="{00000000-0005-0000-0000-00007D890000}"/>
    <cellStyle name="Título 1 8" xfId="35252" xr:uid="{00000000-0005-0000-0000-00007E890000}"/>
    <cellStyle name="Título 10" xfId="35251" xr:uid="{00000000-0005-0000-0000-00007F890000}"/>
    <cellStyle name="Título 11" xfId="35295" xr:uid="{1C87B8C8-1014-4055-800F-7B38FC2155A8}"/>
    <cellStyle name="Título 2" xfId="5" builtinId="17" customBuiltin="1"/>
    <cellStyle name="Título 2 2" xfId="19092" xr:uid="{00000000-0005-0000-0000-000081890000}"/>
    <cellStyle name="Título 2 2 2" xfId="19402" xr:uid="{00000000-0005-0000-0000-000082890000}"/>
    <cellStyle name="Título 2 2 2 2" xfId="35148" xr:uid="{00000000-0005-0000-0000-000083890000}"/>
    <cellStyle name="Título 2 2 3" xfId="19401" xr:uid="{00000000-0005-0000-0000-000084890000}"/>
    <cellStyle name="Título 2 2 3 2" xfId="35147" xr:uid="{00000000-0005-0000-0000-000085890000}"/>
    <cellStyle name="Título 2 2 4" xfId="34858" xr:uid="{00000000-0005-0000-0000-000086890000}"/>
    <cellStyle name="Título 2 3" xfId="19403" xr:uid="{00000000-0005-0000-0000-000087890000}"/>
    <cellStyle name="Título 2 3 2" xfId="35149" xr:uid="{00000000-0005-0000-0000-000088890000}"/>
    <cellStyle name="Título 2 4" xfId="119" xr:uid="{00000000-0005-0000-0000-000089890000}"/>
    <cellStyle name="Título 2 4 2" xfId="19574" xr:uid="{00000000-0005-0000-0000-00008A890000}"/>
    <cellStyle name="Título 2 5" xfId="19424" xr:uid="{00000000-0005-0000-0000-00008B890000}"/>
    <cellStyle name="Título 2 5 2" xfId="35168" xr:uid="{00000000-0005-0000-0000-00008C890000}"/>
    <cellStyle name="Título 2 6" xfId="19468" xr:uid="{00000000-0005-0000-0000-00008D890000}"/>
    <cellStyle name="Título 2 7" xfId="35211" xr:uid="{00000000-0005-0000-0000-00008E890000}"/>
    <cellStyle name="Título 2 8" xfId="35253" xr:uid="{00000000-0005-0000-0000-00008F890000}"/>
    <cellStyle name="Título 2 9" xfId="35297" xr:uid="{1F1FC68B-50E3-4697-AF1F-A7A0F458E9A7}"/>
    <cellStyle name="Título 3" xfId="6" builtinId="18" customBuiltin="1"/>
    <cellStyle name="Título 3 2" xfId="19093" xr:uid="{00000000-0005-0000-0000-000091890000}"/>
    <cellStyle name="Título 3 2 2" xfId="19405" xr:uid="{00000000-0005-0000-0000-000092890000}"/>
    <cellStyle name="Título 3 2 2 2" xfId="35151" xr:uid="{00000000-0005-0000-0000-000093890000}"/>
    <cellStyle name="Título 3 2 3" xfId="19404" xr:uid="{00000000-0005-0000-0000-000094890000}"/>
    <cellStyle name="Título 3 2 3 2" xfId="35150" xr:uid="{00000000-0005-0000-0000-000095890000}"/>
    <cellStyle name="Título 3 2 4" xfId="34859" xr:uid="{00000000-0005-0000-0000-000096890000}"/>
    <cellStyle name="Título 3 3" xfId="19406" xr:uid="{00000000-0005-0000-0000-000097890000}"/>
    <cellStyle name="Título 3 3 2" xfId="35152" xr:uid="{00000000-0005-0000-0000-000098890000}"/>
    <cellStyle name="Título 3 4" xfId="120" xr:uid="{00000000-0005-0000-0000-000099890000}"/>
    <cellStyle name="Título 3 4 2" xfId="19575" xr:uid="{00000000-0005-0000-0000-00009A890000}"/>
    <cellStyle name="Título 3 5" xfId="19425" xr:uid="{00000000-0005-0000-0000-00009B890000}"/>
    <cellStyle name="Título 3 5 2" xfId="35169" xr:uid="{00000000-0005-0000-0000-00009C890000}"/>
    <cellStyle name="Título 3 6" xfId="19469" xr:uid="{00000000-0005-0000-0000-00009D890000}"/>
    <cellStyle name="Título 3 7" xfId="35212" xr:uid="{00000000-0005-0000-0000-00009E890000}"/>
    <cellStyle name="Título 3 8" xfId="35254" xr:uid="{00000000-0005-0000-0000-00009F890000}"/>
    <cellStyle name="Título 3 9" xfId="35298" xr:uid="{57DCF95C-8A6D-4D4C-9705-414577EF6C9C}"/>
    <cellStyle name="Título 4" xfId="19090" xr:uid="{00000000-0005-0000-0000-0000A0890000}"/>
    <cellStyle name="Título 4 2" xfId="19408" xr:uid="{00000000-0005-0000-0000-0000A1890000}"/>
    <cellStyle name="Título 4 2 2" xfId="35154" xr:uid="{00000000-0005-0000-0000-0000A2890000}"/>
    <cellStyle name="Título 4 3" xfId="19407" xr:uid="{00000000-0005-0000-0000-0000A3890000}"/>
    <cellStyle name="Título 4 3 2" xfId="35153" xr:uid="{00000000-0005-0000-0000-0000A4890000}"/>
    <cellStyle name="Título 4 4" xfId="34856" xr:uid="{00000000-0005-0000-0000-0000A5890000}"/>
    <cellStyle name="Título 5" xfId="19409" xr:uid="{00000000-0005-0000-0000-0000A6890000}"/>
    <cellStyle name="Título 5 2" xfId="35155" xr:uid="{00000000-0005-0000-0000-0000A7890000}"/>
    <cellStyle name="Título 6" xfId="117" xr:uid="{00000000-0005-0000-0000-0000A8890000}"/>
    <cellStyle name="Título 6 2" xfId="19572" xr:uid="{00000000-0005-0000-0000-0000A9890000}"/>
    <cellStyle name="Título 7" xfId="19422" xr:uid="{00000000-0005-0000-0000-0000AA890000}"/>
    <cellStyle name="Título 7 2" xfId="35166" xr:uid="{00000000-0005-0000-0000-0000AB890000}"/>
    <cellStyle name="Título 8" xfId="19466" xr:uid="{00000000-0005-0000-0000-0000AC890000}"/>
    <cellStyle name="Título 9" xfId="35209" xr:uid="{00000000-0005-0000-0000-0000AD890000}"/>
    <cellStyle name="Total" xfId="19" builtinId="25" customBuiltin="1"/>
    <cellStyle name="Total 10" xfId="35267" xr:uid="{00000000-0005-0000-0000-0000AF890000}"/>
    <cellStyle name="Total 11" xfId="35311" xr:uid="{47C1D2C4-916E-43E3-888C-6E917DEF5141}"/>
    <cellStyle name="Total 2" xfId="71" xr:uid="{00000000-0005-0000-0000-0000B0890000}"/>
    <cellStyle name="Total 2 2" xfId="19081" xr:uid="{00000000-0005-0000-0000-0000B1890000}"/>
    <cellStyle name="Total 2 2 2" xfId="19412" xr:uid="{00000000-0005-0000-0000-0000B2890000}"/>
    <cellStyle name="Total 2 2 2 2" xfId="35158" xr:uid="{00000000-0005-0000-0000-0000B3890000}"/>
    <cellStyle name="Total 2 2 3" xfId="19411" xr:uid="{00000000-0005-0000-0000-0000B4890000}"/>
    <cellStyle name="Total 2 2 3 2" xfId="35157" xr:uid="{00000000-0005-0000-0000-0000B5890000}"/>
    <cellStyle name="Total 2 2 4" xfId="34847" xr:uid="{00000000-0005-0000-0000-0000B6890000}"/>
    <cellStyle name="Total 2 3" xfId="19410" xr:uid="{00000000-0005-0000-0000-0000B7890000}"/>
    <cellStyle name="Total 2 3 2" xfId="35156" xr:uid="{00000000-0005-0000-0000-0000B8890000}"/>
    <cellStyle name="Total 2 4" xfId="19530" xr:uid="{00000000-0005-0000-0000-0000B9890000}"/>
    <cellStyle name="Total 3" xfId="19082" xr:uid="{00000000-0005-0000-0000-0000BA890000}"/>
    <cellStyle name="Total 3 2" xfId="19413" xr:uid="{00000000-0005-0000-0000-0000BB890000}"/>
    <cellStyle name="Total 3 2 2" xfId="35159" xr:uid="{00000000-0005-0000-0000-0000BC890000}"/>
    <cellStyle name="Total 3 3" xfId="34848" xr:uid="{00000000-0005-0000-0000-0000BD890000}"/>
    <cellStyle name="Total 4" xfId="19083" xr:uid="{00000000-0005-0000-0000-0000BE890000}"/>
    <cellStyle name="Total 4 2" xfId="34849" xr:uid="{00000000-0005-0000-0000-0000BF890000}"/>
    <cellStyle name="Total 5" xfId="19084" xr:uid="{00000000-0005-0000-0000-0000C0890000}"/>
    <cellStyle name="Total 5 2" xfId="34850" xr:uid="{00000000-0005-0000-0000-0000C1890000}"/>
    <cellStyle name="Total 6" xfId="133" xr:uid="{00000000-0005-0000-0000-0000C2890000}"/>
    <cellStyle name="Total 6 2" xfId="19588" xr:uid="{00000000-0005-0000-0000-0000C3890000}"/>
    <cellStyle name="Total 7" xfId="19438" xr:uid="{00000000-0005-0000-0000-0000C4890000}"/>
    <cellStyle name="Total 7 2" xfId="35182" xr:uid="{00000000-0005-0000-0000-0000C5890000}"/>
    <cellStyle name="Total 8" xfId="19482" xr:uid="{00000000-0005-0000-0000-0000C6890000}"/>
    <cellStyle name="Total 9" xfId="35225" xr:uid="{00000000-0005-0000-0000-0000C7890000}"/>
    <cellStyle name="Warning Text 2" xfId="68" xr:uid="{00000000-0005-0000-0000-0000C8890000}"/>
    <cellStyle name="Warning Text 2 2" xfId="19085" xr:uid="{00000000-0005-0000-0000-0000C9890000}"/>
    <cellStyle name="Warning Text 2 2 2" xfId="34851" xr:uid="{00000000-0005-0000-0000-0000CA890000}"/>
    <cellStyle name="Warning Text 2 3" xfId="19527" xr:uid="{00000000-0005-0000-0000-0000CB890000}"/>
    <cellStyle name="Warning Text 3" xfId="19086" xr:uid="{00000000-0005-0000-0000-0000CC890000}"/>
    <cellStyle name="Warning Text 3 2" xfId="34852" xr:uid="{00000000-0005-0000-0000-0000CD890000}"/>
    <cellStyle name="Warning Text 4" xfId="19087" xr:uid="{00000000-0005-0000-0000-0000CE890000}"/>
    <cellStyle name="Warning Text 4 2" xfId="34853" xr:uid="{00000000-0005-0000-0000-0000CF890000}"/>
    <cellStyle name="Warning Text 5" xfId="19088" xr:uid="{00000000-0005-0000-0000-0000D0890000}"/>
    <cellStyle name="Warning Text 5 2" xfId="34854" xr:uid="{00000000-0005-0000-0000-0000D1890000}"/>
    <cellStyle name="Обычный 2" xfId="19414" xr:uid="{00000000-0005-0000-0000-0000D2890000}"/>
    <cellStyle name="Обычный 2 2" xfId="35160" xr:uid="{00000000-0005-0000-0000-0000D3890000}"/>
    <cellStyle name="Обычный 3" xfId="19415" xr:uid="{00000000-0005-0000-0000-0000D4890000}"/>
    <cellStyle name="Обычный 3 2" xfId="35161" xr:uid="{00000000-0005-0000-0000-0000D5890000}"/>
    <cellStyle name="Обычный 4" xfId="19416" xr:uid="{00000000-0005-0000-0000-0000D6890000}"/>
    <cellStyle name="Обычный 4 2" xfId="35162" xr:uid="{00000000-0005-0000-0000-0000D7890000}"/>
    <cellStyle name="Процентный 2" xfId="19417" xr:uid="{00000000-0005-0000-0000-0000D8890000}"/>
    <cellStyle name="Финансовый 2" xfId="19418" xr:uid="{00000000-0005-0000-0000-0000D9890000}"/>
    <cellStyle name="Финансовый_Лист1" xfId="19419" xr:uid="{00000000-0005-0000-0000-0000DA890000}"/>
    <cellStyle name="Хороший 2" xfId="19420" xr:uid="{00000000-0005-0000-0000-0000DB890000}"/>
    <cellStyle name="Хороший 2 2" xfId="35164" xr:uid="{00000000-0005-0000-0000-0000DC890000}"/>
  </cellStyles>
  <dxfs count="2">
    <dxf>
      <font>
        <color rgb="FF9C0006"/>
      </font>
      <fill>
        <patternFill>
          <bgColor rgb="FFFFC7CE"/>
        </patternFill>
      </fill>
    </dxf>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S108"/>
  <sheetViews>
    <sheetView topLeftCell="A15" workbookViewId="0">
      <selection activeCell="P29" sqref="P29"/>
    </sheetView>
  </sheetViews>
  <sheetFormatPr baseColWidth="10" defaultColWidth="11.42578125" defaultRowHeight="12.75"/>
  <cols>
    <col min="1" max="1" width="4.85546875" style="18" customWidth="1"/>
    <col min="2" max="2" width="36" style="18" bestFit="1" customWidth="1"/>
    <col min="3" max="3" width="68" style="18" bestFit="1" customWidth="1"/>
    <col min="4" max="4" width="12.42578125" style="18" bestFit="1" customWidth="1"/>
    <col min="5" max="16" width="3.140625" style="18" customWidth="1"/>
    <col min="17" max="17" width="11.42578125" style="18"/>
    <col min="18" max="18" width="12.42578125" style="18" bestFit="1" customWidth="1"/>
    <col min="19" max="19" width="15.42578125" style="18" bestFit="1" customWidth="1"/>
    <col min="20" max="16384" width="11.42578125" style="18"/>
  </cols>
  <sheetData>
    <row r="1" spans="1:18">
      <c r="A1" s="20" t="s">
        <v>0</v>
      </c>
      <c r="B1" s="20" t="s">
        <v>1</v>
      </c>
      <c r="C1" s="20" t="s">
        <v>2</v>
      </c>
      <c r="D1" s="58" t="s">
        <v>3</v>
      </c>
      <c r="E1" s="58" t="s">
        <v>4</v>
      </c>
      <c r="F1" s="58" t="s">
        <v>5</v>
      </c>
      <c r="G1" s="58" t="s">
        <v>6</v>
      </c>
      <c r="H1" s="58" t="s">
        <v>7</v>
      </c>
      <c r="I1" s="58" t="s">
        <v>6</v>
      </c>
      <c r="J1" s="58" t="s">
        <v>8</v>
      </c>
      <c r="K1" s="58" t="s">
        <v>8</v>
      </c>
      <c r="L1" s="58" t="s">
        <v>7</v>
      </c>
      <c r="M1" s="58" t="s">
        <v>9</v>
      </c>
      <c r="N1" s="58" t="s">
        <v>10</v>
      </c>
      <c r="O1" s="58" t="s">
        <v>11</v>
      </c>
      <c r="P1" s="58" t="s">
        <v>12</v>
      </c>
    </row>
    <row r="2" spans="1:18">
      <c r="A2" s="92">
        <v>1</v>
      </c>
      <c r="B2" s="60" t="s">
        <v>13</v>
      </c>
      <c r="C2" s="59" t="s">
        <v>14</v>
      </c>
      <c r="D2" s="94">
        <v>4109006</v>
      </c>
      <c r="E2" s="61" t="s">
        <v>510</v>
      </c>
      <c r="F2" s="61" t="s">
        <v>510</v>
      </c>
      <c r="G2" s="61" t="s">
        <v>510</v>
      </c>
      <c r="H2" s="61" t="s">
        <v>510</v>
      </c>
      <c r="I2" s="61" t="s">
        <v>510</v>
      </c>
      <c r="J2" s="61" t="s">
        <v>510</v>
      </c>
      <c r="K2" s="61" t="s">
        <v>510</v>
      </c>
      <c r="L2" s="61" t="s">
        <v>510</v>
      </c>
      <c r="M2" s="61" t="s">
        <v>510</v>
      </c>
      <c r="N2" s="61" t="s">
        <v>510</v>
      </c>
      <c r="O2" s="61" t="s">
        <v>510</v>
      </c>
      <c r="P2" s="61" t="s">
        <v>510</v>
      </c>
    </row>
    <row r="3" spans="1:18">
      <c r="A3" s="92">
        <v>4</v>
      </c>
      <c r="B3" s="60" t="s">
        <v>381</v>
      </c>
      <c r="C3" s="59" t="s">
        <v>15</v>
      </c>
      <c r="D3" s="94">
        <v>5270004</v>
      </c>
      <c r="E3" s="61" t="s">
        <v>510</v>
      </c>
      <c r="F3" s="61" t="s">
        <v>510</v>
      </c>
      <c r="G3" s="61" t="s">
        <v>510</v>
      </c>
      <c r="H3" s="61" t="s">
        <v>510</v>
      </c>
      <c r="I3" s="61" t="s">
        <v>510</v>
      </c>
      <c r="J3" s="61" t="s">
        <v>510</v>
      </c>
      <c r="K3" s="61" t="s">
        <v>510</v>
      </c>
      <c r="L3" s="61" t="s">
        <v>510</v>
      </c>
      <c r="M3" s="61" t="s">
        <v>510</v>
      </c>
      <c r="N3" s="61" t="s">
        <v>510</v>
      </c>
      <c r="O3" s="61" t="s">
        <v>510</v>
      </c>
      <c r="P3" s="61" t="s">
        <v>510</v>
      </c>
    </row>
    <row r="4" spans="1:18">
      <c r="A4" s="92">
        <v>5</v>
      </c>
      <c r="B4" s="60" t="s">
        <v>16</v>
      </c>
      <c r="C4" s="59" t="s">
        <v>17</v>
      </c>
      <c r="D4" s="94">
        <v>4109005</v>
      </c>
      <c r="E4" s="61" t="s">
        <v>510</v>
      </c>
      <c r="F4" s="61" t="s">
        <v>510</v>
      </c>
      <c r="G4" s="61" t="s">
        <v>510</v>
      </c>
      <c r="H4" s="61" t="s">
        <v>510</v>
      </c>
      <c r="I4" s="61" t="s">
        <v>510</v>
      </c>
      <c r="J4" s="61" t="s">
        <v>510</v>
      </c>
      <c r="K4" s="61" t="s">
        <v>510</v>
      </c>
      <c r="L4" s="61" t="s">
        <v>510</v>
      </c>
      <c r="M4" s="61" t="s">
        <v>510</v>
      </c>
      <c r="N4" s="61" t="s">
        <v>510</v>
      </c>
      <c r="O4" s="61" t="s">
        <v>510</v>
      </c>
      <c r="P4" s="61" t="s">
        <v>510</v>
      </c>
    </row>
    <row r="5" spans="1:18">
      <c r="A5" s="92">
        <v>6</v>
      </c>
      <c r="B5" s="60" t="s">
        <v>18</v>
      </c>
      <c r="C5" s="59" t="s">
        <v>19</v>
      </c>
      <c r="D5" s="94">
        <v>4109003</v>
      </c>
      <c r="E5" s="61" t="s">
        <v>510</v>
      </c>
      <c r="F5" s="61" t="s">
        <v>510</v>
      </c>
      <c r="G5" s="61" t="s">
        <v>510</v>
      </c>
      <c r="H5" s="61" t="s">
        <v>510</v>
      </c>
      <c r="I5" s="61" t="s">
        <v>510</v>
      </c>
      <c r="J5" s="61" t="s">
        <v>510</v>
      </c>
      <c r="K5" s="61" t="s">
        <v>510</v>
      </c>
      <c r="L5" s="61" t="s">
        <v>510</v>
      </c>
      <c r="M5" s="61" t="s">
        <v>510</v>
      </c>
      <c r="N5" s="61" t="s">
        <v>510</v>
      </c>
      <c r="O5" s="61" t="s">
        <v>510</v>
      </c>
      <c r="P5" s="61" t="s">
        <v>510</v>
      </c>
    </row>
    <row r="6" spans="1:18">
      <c r="A6" s="92">
        <v>7</v>
      </c>
      <c r="B6" s="60" t="s">
        <v>20</v>
      </c>
      <c r="C6" s="59" t="s">
        <v>21</v>
      </c>
      <c r="D6" s="94">
        <v>4109004</v>
      </c>
      <c r="E6" s="61" t="s">
        <v>510</v>
      </c>
      <c r="F6" s="61" t="s">
        <v>510</v>
      </c>
      <c r="G6" s="61" t="s">
        <v>510</v>
      </c>
      <c r="H6" s="61" t="s">
        <v>510</v>
      </c>
      <c r="I6" s="61" t="s">
        <v>510</v>
      </c>
      <c r="J6" s="61" t="s">
        <v>510</v>
      </c>
      <c r="K6" s="61" t="s">
        <v>510</v>
      </c>
      <c r="L6" s="61" t="s">
        <v>510</v>
      </c>
      <c r="M6" s="61" t="s">
        <v>510</v>
      </c>
      <c r="N6" s="61" t="s">
        <v>510</v>
      </c>
      <c r="O6" s="61" t="s">
        <v>510</v>
      </c>
      <c r="P6" s="61" t="s">
        <v>510</v>
      </c>
    </row>
    <row r="7" spans="1:18">
      <c r="A7" s="92">
        <v>8</v>
      </c>
      <c r="B7" s="60" t="s">
        <v>22</v>
      </c>
      <c r="C7" s="59" t="s">
        <v>23</v>
      </c>
      <c r="D7" s="94">
        <v>4109007</v>
      </c>
      <c r="E7" s="61" t="s">
        <v>510</v>
      </c>
      <c r="F7" s="61" t="s">
        <v>510</v>
      </c>
      <c r="G7" s="61" t="s">
        <v>510</v>
      </c>
      <c r="H7" s="61" t="s">
        <v>510</v>
      </c>
      <c r="I7" s="61" t="s">
        <v>510</v>
      </c>
      <c r="J7" s="61" t="s">
        <v>510</v>
      </c>
      <c r="K7" s="61" t="s">
        <v>510</v>
      </c>
      <c r="L7" s="61" t="s">
        <v>510</v>
      </c>
      <c r="M7" s="61" t="s">
        <v>510</v>
      </c>
      <c r="N7" s="61" t="s">
        <v>510</v>
      </c>
      <c r="O7" s="61" t="s">
        <v>510</v>
      </c>
      <c r="P7" s="61" t="s">
        <v>510</v>
      </c>
    </row>
    <row r="8" spans="1:18">
      <c r="A8" s="92">
        <v>9</v>
      </c>
      <c r="B8" s="60" t="s">
        <v>24</v>
      </c>
      <c r="C8" s="59" t="s">
        <v>34</v>
      </c>
      <c r="D8" s="94">
        <v>5290001</v>
      </c>
      <c r="E8" s="61" t="s">
        <v>510</v>
      </c>
      <c r="F8" s="61" t="s">
        <v>510</v>
      </c>
      <c r="G8" s="61" t="s">
        <v>510</v>
      </c>
      <c r="H8" s="61" t="s">
        <v>510</v>
      </c>
      <c r="I8" s="61" t="s">
        <v>510</v>
      </c>
      <c r="J8" s="61" t="s">
        <v>510</v>
      </c>
      <c r="K8" s="61" t="s">
        <v>510</v>
      </c>
      <c r="L8" s="61" t="s">
        <v>510</v>
      </c>
      <c r="M8" s="61" t="s">
        <v>510</v>
      </c>
      <c r="N8" s="61" t="s">
        <v>510</v>
      </c>
      <c r="O8" s="61" t="s">
        <v>510</v>
      </c>
      <c r="P8" s="61" t="s">
        <v>510</v>
      </c>
    </row>
    <row r="9" spans="1:18">
      <c r="A9" s="92">
        <v>10</v>
      </c>
      <c r="B9" s="60" t="s">
        <v>25</v>
      </c>
      <c r="C9" s="59" t="s">
        <v>23</v>
      </c>
      <c r="D9" s="94">
        <v>5280001</v>
      </c>
      <c r="E9" s="61" t="s">
        <v>510</v>
      </c>
      <c r="F9" s="61" t="s">
        <v>510</v>
      </c>
      <c r="G9" s="61" t="s">
        <v>510</v>
      </c>
      <c r="H9" s="61" t="s">
        <v>510</v>
      </c>
      <c r="I9" s="61" t="s">
        <v>510</v>
      </c>
      <c r="J9" s="61" t="s">
        <v>510</v>
      </c>
      <c r="K9" s="61" t="s">
        <v>510</v>
      </c>
      <c r="L9" s="61" t="s">
        <v>510</v>
      </c>
      <c r="M9" s="61" t="s">
        <v>510</v>
      </c>
      <c r="N9" s="61" t="s">
        <v>510</v>
      </c>
      <c r="O9" s="61" t="s">
        <v>510</v>
      </c>
      <c r="P9" s="61" t="s">
        <v>510</v>
      </c>
      <c r="R9" s="303"/>
    </row>
    <row r="10" spans="1:18">
      <c r="A10" s="92">
        <v>11</v>
      </c>
      <c r="B10" s="60" t="s">
        <v>26</v>
      </c>
      <c r="C10" s="59" t="s">
        <v>23</v>
      </c>
      <c r="D10" s="94">
        <v>4109008</v>
      </c>
      <c r="E10" s="61" t="s">
        <v>510</v>
      </c>
      <c r="F10" s="61" t="s">
        <v>510</v>
      </c>
      <c r="G10" s="61" t="s">
        <v>510</v>
      </c>
      <c r="H10" s="61" t="s">
        <v>510</v>
      </c>
      <c r="I10" s="61" t="s">
        <v>510</v>
      </c>
      <c r="J10" s="61" t="s">
        <v>510</v>
      </c>
      <c r="K10" s="61" t="s">
        <v>510</v>
      </c>
      <c r="L10" s="61" t="s">
        <v>510</v>
      </c>
      <c r="M10" s="61" t="s">
        <v>510</v>
      </c>
      <c r="N10" s="61" t="s">
        <v>510</v>
      </c>
      <c r="O10" s="61" t="s">
        <v>510</v>
      </c>
      <c r="P10" s="61" t="s">
        <v>510</v>
      </c>
      <c r="R10" s="303"/>
    </row>
    <row r="11" spans="1:18">
      <c r="A11" s="92">
        <v>12</v>
      </c>
      <c r="B11" s="60" t="s">
        <v>27</v>
      </c>
      <c r="C11" s="59" t="s">
        <v>23</v>
      </c>
      <c r="D11" s="94">
        <v>4109009</v>
      </c>
      <c r="E11" s="61" t="s">
        <v>510</v>
      </c>
      <c r="F11" s="61" t="s">
        <v>510</v>
      </c>
      <c r="G11" s="61" t="s">
        <v>510</v>
      </c>
      <c r="H11" s="61" t="s">
        <v>510</v>
      </c>
      <c r="I11" s="61" t="s">
        <v>510</v>
      </c>
      <c r="J11" s="61" t="s">
        <v>510</v>
      </c>
      <c r="K11" s="61" t="s">
        <v>510</v>
      </c>
      <c r="L11" s="61" t="s">
        <v>510</v>
      </c>
      <c r="M11" s="61" t="s">
        <v>510</v>
      </c>
      <c r="N11" s="61" t="s">
        <v>510</v>
      </c>
      <c r="O11" s="61" t="s">
        <v>510</v>
      </c>
      <c r="P11" s="61" t="s">
        <v>510</v>
      </c>
      <c r="R11" s="93"/>
    </row>
    <row r="12" spans="1:18">
      <c r="A12" s="92">
        <v>13</v>
      </c>
      <c r="B12" s="60" t="s">
        <v>28</v>
      </c>
      <c r="C12" s="59" t="s">
        <v>29</v>
      </c>
      <c r="D12" s="94">
        <v>4109010</v>
      </c>
      <c r="E12" s="61" t="s">
        <v>510</v>
      </c>
      <c r="F12" s="61" t="s">
        <v>510</v>
      </c>
      <c r="G12" s="61" t="s">
        <v>510</v>
      </c>
      <c r="H12" s="61" t="s">
        <v>510</v>
      </c>
      <c r="I12" s="61" t="s">
        <v>510</v>
      </c>
      <c r="J12" s="61" t="s">
        <v>510</v>
      </c>
      <c r="K12" s="61" t="s">
        <v>510</v>
      </c>
      <c r="L12" s="61" t="s">
        <v>510</v>
      </c>
      <c r="M12" s="61" t="s">
        <v>510</v>
      </c>
      <c r="N12" s="61" t="s">
        <v>510</v>
      </c>
      <c r="O12" s="61" t="s">
        <v>510</v>
      </c>
      <c r="P12" s="61" t="s">
        <v>510</v>
      </c>
      <c r="R12" s="93"/>
    </row>
    <row r="13" spans="1:18">
      <c r="A13" s="92">
        <v>14</v>
      </c>
      <c r="B13" s="60" t="s">
        <v>30</v>
      </c>
      <c r="C13" s="59" t="s">
        <v>31</v>
      </c>
      <c r="D13" s="94">
        <v>2820000</v>
      </c>
      <c r="E13" s="61" t="s">
        <v>510</v>
      </c>
      <c r="F13" s="61" t="s">
        <v>510</v>
      </c>
      <c r="G13" s="61" t="s">
        <v>510</v>
      </c>
      <c r="H13" s="61" t="s">
        <v>510</v>
      </c>
      <c r="I13" s="61" t="s">
        <v>510</v>
      </c>
      <c r="J13" s="61" t="s">
        <v>510</v>
      </c>
      <c r="K13" s="61" t="s">
        <v>510</v>
      </c>
      <c r="L13" s="61" t="s">
        <v>510</v>
      </c>
      <c r="M13" s="61" t="s">
        <v>510</v>
      </c>
      <c r="N13" s="61" t="s">
        <v>510</v>
      </c>
      <c r="O13" s="61" t="s">
        <v>510</v>
      </c>
      <c r="P13" s="61" t="s">
        <v>510</v>
      </c>
      <c r="R13" s="93"/>
    </row>
    <row r="14" spans="1:18">
      <c r="A14" s="92">
        <v>15</v>
      </c>
      <c r="B14" s="60" t="s">
        <v>35</v>
      </c>
      <c r="C14" s="59" t="s">
        <v>32</v>
      </c>
      <c r="D14" s="94">
        <v>1300001</v>
      </c>
      <c r="E14" s="61" t="s">
        <v>510</v>
      </c>
      <c r="F14" s="61" t="s">
        <v>510</v>
      </c>
      <c r="G14" s="61" t="s">
        <v>510</v>
      </c>
      <c r="H14" s="61" t="s">
        <v>510</v>
      </c>
      <c r="I14" s="61" t="s">
        <v>510</v>
      </c>
      <c r="J14" s="61" t="s">
        <v>510</v>
      </c>
      <c r="K14" s="61" t="s">
        <v>510</v>
      </c>
      <c r="L14" s="61" t="s">
        <v>510</v>
      </c>
      <c r="M14" s="61" t="s">
        <v>510</v>
      </c>
      <c r="N14" s="61" t="s">
        <v>510</v>
      </c>
      <c r="O14" s="61" t="s">
        <v>510</v>
      </c>
      <c r="P14" s="61" t="s">
        <v>510</v>
      </c>
      <c r="R14" s="93"/>
    </row>
    <row r="15" spans="1:18">
      <c r="A15" s="92">
        <v>16</v>
      </c>
      <c r="B15" s="60" t="s">
        <v>174</v>
      </c>
      <c r="C15" s="59" t="s">
        <v>33</v>
      </c>
      <c r="D15" s="94">
        <v>4109012</v>
      </c>
      <c r="E15" s="61" t="s">
        <v>510</v>
      </c>
      <c r="F15" s="61" t="s">
        <v>510</v>
      </c>
      <c r="G15" s="61" t="s">
        <v>510</v>
      </c>
      <c r="H15" s="61" t="s">
        <v>510</v>
      </c>
      <c r="I15" s="61" t="s">
        <v>510</v>
      </c>
      <c r="J15" s="61" t="s">
        <v>510</v>
      </c>
      <c r="K15" s="61" t="s">
        <v>510</v>
      </c>
      <c r="L15" s="61" t="s">
        <v>510</v>
      </c>
      <c r="M15" s="61" t="s">
        <v>510</v>
      </c>
      <c r="N15" s="61" t="s">
        <v>510</v>
      </c>
      <c r="O15" s="61" t="s">
        <v>510</v>
      </c>
      <c r="P15" s="61" t="s">
        <v>510</v>
      </c>
      <c r="R15" s="93"/>
    </row>
    <row r="16" spans="1:18" ht="14.25" customHeight="1">
      <c r="A16" s="92">
        <v>18</v>
      </c>
      <c r="B16" s="60" t="s">
        <v>133</v>
      </c>
      <c r="C16" s="59" t="s">
        <v>134</v>
      </c>
      <c r="D16" s="94">
        <v>5280002</v>
      </c>
      <c r="E16" s="61" t="s">
        <v>510</v>
      </c>
      <c r="F16" s="61" t="s">
        <v>510</v>
      </c>
      <c r="G16" s="61" t="s">
        <v>510</v>
      </c>
      <c r="H16" s="61" t="s">
        <v>510</v>
      </c>
      <c r="I16" s="61" t="s">
        <v>510</v>
      </c>
      <c r="J16" s="61" t="s">
        <v>510</v>
      </c>
      <c r="K16" s="61" t="s">
        <v>510</v>
      </c>
      <c r="L16" s="61" t="s">
        <v>510</v>
      </c>
      <c r="M16" s="61" t="s">
        <v>510</v>
      </c>
      <c r="N16" s="61" t="s">
        <v>510</v>
      </c>
      <c r="O16" s="61" t="s">
        <v>510</v>
      </c>
      <c r="P16" s="61" t="s">
        <v>510</v>
      </c>
      <c r="R16" s="93"/>
    </row>
    <row r="17" spans="1:19" ht="14.25" customHeight="1">
      <c r="A17" s="92">
        <v>19</v>
      </c>
      <c r="B17" s="60" t="s">
        <v>377</v>
      </c>
      <c r="C17" s="59" t="s">
        <v>34</v>
      </c>
      <c r="D17" s="94">
        <v>4109007</v>
      </c>
      <c r="E17" s="61" t="s">
        <v>510</v>
      </c>
      <c r="F17" s="61" t="s">
        <v>510</v>
      </c>
      <c r="G17" s="61" t="s">
        <v>510</v>
      </c>
      <c r="H17" s="61" t="s">
        <v>510</v>
      </c>
      <c r="I17" s="61" t="s">
        <v>510</v>
      </c>
      <c r="J17" s="61" t="s">
        <v>510</v>
      </c>
      <c r="K17" s="61" t="s">
        <v>510</v>
      </c>
      <c r="L17" s="61" t="s">
        <v>510</v>
      </c>
      <c r="M17" s="61" t="s">
        <v>510</v>
      </c>
      <c r="N17" s="61" t="s">
        <v>510</v>
      </c>
      <c r="O17" s="61" t="s">
        <v>510</v>
      </c>
      <c r="P17" s="61" t="s">
        <v>510</v>
      </c>
      <c r="R17" s="93"/>
    </row>
    <row r="18" spans="1:19">
      <c r="A18" s="92">
        <v>20</v>
      </c>
      <c r="B18" s="60" t="s">
        <v>154</v>
      </c>
      <c r="C18" s="59" t="s">
        <v>34</v>
      </c>
      <c r="D18" s="94">
        <v>4109012</v>
      </c>
      <c r="E18" s="61" t="s">
        <v>510</v>
      </c>
      <c r="F18" s="61" t="s">
        <v>510</v>
      </c>
      <c r="G18" s="61" t="s">
        <v>510</v>
      </c>
      <c r="H18" s="61" t="s">
        <v>510</v>
      </c>
      <c r="I18" s="61" t="s">
        <v>510</v>
      </c>
      <c r="J18" s="61" t="s">
        <v>510</v>
      </c>
      <c r="K18" s="61" t="s">
        <v>510</v>
      </c>
      <c r="L18" s="61" t="s">
        <v>510</v>
      </c>
      <c r="M18" s="61" t="s">
        <v>510</v>
      </c>
      <c r="N18" s="61" t="s">
        <v>510</v>
      </c>
      <c r="O18" s="61" t="s">
        <v>510</v>
      </c>
      <c r="P18" s="61" t="s">
        <v>510</v>
      </c>
      <c r="R18" s="93"/>
    </row>
    <row r="19" spans="1:19">
      <c r="A19" s="92">
        <v>21</v>
      </c>
      <c r="B19" s="60" t="s">
        <v>155</v>
      </c>
      <c r="C19" s="59" t="s">
        <v>34</v>
      </c>
      <c r="D19" s="94">
        <v>4109013</v>
      </c>
      <c r="E19" s="61" t="s">
        <v>510</v>
      </c>
      <c r="F19" s="61" t="s">
        <v>510</v>
      </c>
      <c r="G19" s="61" t="s">
        <v>510</v>
      </c>
      <c r="H19" s="61" t="s">
        <v>510</v>
      </c>
      <c r="I19" s="61" t="s">
        <v>510</v>
      </c>
      <c r="J19" s="61" t="s">
        <v>510</v>
      </c>
      <c r="K19" s="61" t="s">
        <v>510</v>
      </c>
      <c r="L19" s="61" t="s">
        <v>510</v>
      </c>
      <c r="M19" s="61" t="s">
        <v>510</v>
      </c>
      <c r="N19" s="61" t="s">
        <v>510</v>
      </c>
      <c r="O19" s="61" t="s">
        <v>510</v>
      </c>
      <c r="P19" s="61" t="s">
        <v>510</v>
      </c>
      <c r="R19" s="93"/>
    </row>
    <row r="20" spans="1:19">
      <c r="A20" s="92">
        <v>22</v>
      </c>
      <c r="B20" s="60" t="s">
        <v>166</v>
      </c>
      <c r="C20" s="59" t="s">
        <v>34</v>
      </c>
      <c r="D20" s="94">
        <v>4109014</v>
      </c>
      <c r="E20" s="61" t="s">
        <v>510</v>
      </c>
      <c r="F20" s="61" t="s">
        <v>510</v>
      </c>
      <c r="G20" s="61" t="s">
        <v>510</v>
      </c>
      <c r="H20" s="61" t="s">
        <v>510</v>
      </c>
      <c r="I20" s="61" t="s">
        <v>510</v>
      </c>
      <c r="J20" s="61" t="s">
        <v>510</v>
      </c>
      <c r="K20" s="61" t="s">
        <v>510</v>
      </c>
      <c r="L20" s="61" t="s">
        <v>510</v>
      </c>
      <c r="M20" s="61" t="s">
        <v>510</v>
      </c>
      <c r="N20" s="61" t="s">
        <v>510</v>
      </c>
      <c r="O20" s="61" t="s">
        <v>510</v>
      </c>
      <c r="P20" s="61" t="s">
        <v>510</v>
      </c>
      <c r="R20" s="93"/>
    </row>
    <row r="21" spans="1:19">
      <c r="A21" s="92">
        <v>23</v>
      </c>
      <c r="B21" s="60" t="s">
        <v>173</v>
      </c>
      <c r="C21" s="59" t="s">
        <v>34</v>
      </c>
      <c r="D21" s="94">
        <v>4109016</v>
      </c>
      <c r="E21" s="61" t="s">
        <v>510</v>
      </c>
      <c r="F21" s="61" t="s">
        <v>510</v>
      </c>
      <c r="G21" s="61" t="s">
        <v>510</v>
      </c>
      <c r="H21" s="61" t="s">
        <v>510</v>
      </c>
      <c r="I21" s="61" t="s">
        <v>510</v>
      </c>
      <c r="J21" s="61" t="s">
        <v>510</v>
      </c>
      <c r="K21" s="61" t="s">
        <v>510</v>
      </c>
      <c r="L21" s="61" t="s">
        <v>510</v>
      </c>
      <c r="M21" s="61" t="s">
        <v>510</v>
      </c>
      <c r="N21" s="61" t="s">
        <v>510</v>
      </c>
      <c r="O21" s="61" t="s">
        <v>510</v>
      </c>
      <c r="P21" s="61" t="s">
        <v>510</v>
      </c>
      <c r="R21" s="93"/>
    </row>
    <row r="22" spans="1:19">
      <c r="A22" s="92">
        <v>24</v>
      </c>
      <c r="B22" s="60" t="s">
        <v>279</v>
      </c>
      <c r="C22" s="59" t="s">
        <v>34</v>
      </c>
      <c r="D22" s="94">
        <v>6680000</v>
      </c>
      <c r="E22" s="61" t="s">
        <v>510</v>
      </c>
      <c r="F22" s="61" t="s">
        <v>510</v>
      </c>
      <c r="G22" s="61" t="s">
        <v>510</v>
      </c>
      <c r="H22" s="61" t="s">
        <v>510</v>
      </c>
      <c r="I22" s="61" t="s">
        <v>510</v>
      </c>
      <c r="J22" s="61" t="s">
        <v>510</v>
      </c>
      <c r="K22" s="61" t="s">
        <v>510</v>
      </c>
      <c r="L22" s="61" t="s">
        <v>510</v>
      </c>
      <c r="M22" s="61" t="s">
        <v>510</v>
      </c>
      <c r="N22" s="61" t="s">
        <v>510</v>
      </c>
      <c r="O22" s="61" t="s">
        <v>510</v>
      </c>
      <c r="P22" s="61" t="s">
        <v>510</v>
      </c>
      <c r="R22" s="93"/>
    </row>
    <row r="23" spans="1:19">
      <c r="A23" s="92">
        <v>25</v>
      </c>
      <c r="B23" s="60" t="s">
        <v>269</v>
      </c>
      <c r="C23" s="59" t="s">
        <v>34</v>
      </c>
      <c r="D23" s="94">
        <v>5135002</v>
      </c>
      <c r="E23" s="61" t="s">
        <v>510</v>
      </c>
      <c r="F23" s="61" t="s">
        <v>510</v>
      </c>
      <c r="G23" s="61" t="s">
        <v>510</v>
      </c>
      <c r="H23" s="61" t="s">
        <v>510</v>
      </c>
      <c r="I23" s="61" t="s">
        <v>510</v>
      </c>
      <c r="J23" s="61" t="s">
        <v>510</v>
      </c>
      <c r="K23" s="61" t="s">
        <v>510</v>
      </c>
      <c r="L23" s="61" t="s">
        <v>510</v>
      </c>
      <c r="M23" s="61" t="s">
        <v>510</v>
      </c>
      <c r="N23" s="61" t="s">
        <v>510</v>
      </c>
      <c r="O23" s="61" t="s">
        <v>510</v>
      </c>
      <c r="P23" s="61" t="s">
        <v>510</v>
      </c>
      <c r="R23" s="93"/>
    </row>
    <row r="24" spans="1:19">
      <c r="A24" s="93"/>
      <c r="E24" s="62"/>
      <c r="F24" s="62"/>
      <c r="G24" s="62"/>
      <c r="H24" s="62"/>
      <c r="I24" s="62"/>
      <c r="J24" s="62"/>
      <c r="K24" s="62"/>
      <c r="L24" s="62"/>
      <c r="M24" s="62"/>
      <c r="N24" s="62"/>
      <c r="O24" s="62"/>
      <c r="P24" s="62"/>
      <c r="R24" s="93"/>
    </row>
    <row r="25" spans="1:19">
      <c r="A25" s="93"/>
      <c r="C25" s="425" t="s">
        <v>148</v>
      </c>
      <c r="D25" s="425"/>
      <c r="E25" s="61" t="s">
        <v>510</v>
      </c>
      <c r="F25" s="61" t="s">
        <v>510</v>
      </c>
      <c r="G25" s="61" t="s">
        <v>510</v>
      </c>
      <c r="H25" s="61" t="s">
        <v>510</v>
      </c>
      <c r="I25" s="61" t="s">
        <v>510</v>
      </c>
      <c r="J25" s="61" t="s">
        <v>510</v>
      </c>
      <c r="K25" s="61" t="s">
        <v>510</v>
      </c>
      <c r="L25" s="61" t="s">
        <v>510</v>
      </c>
      <c r="M25" s="61" t="s">
        <v>510</v>
      </c>
      <c r="N25" s="61" t="s">
        <v>510</v>
      </c>
      <c r="O25" s="61" t="s">
        <v>510</v>
      </c>
      <c r="P25" s="61" t="s">
        <v>510</v>
      </c>
      <c r="R25" s="93"/>
    </row>
    <row r="26" spans="1:19">
      <c r="C26" s="426" t="s">
        <v>149</v>
      </c>
      <c r="D26" s="427"/>
      <c r="E26" s="61" t="s">
        <v>510</v>
      </c>
      <c r="F26" s="61" t="s">
        <v>510</v>
      </c>
      <c r="G26" s="61" t="s">
        <v>510</v>
      </c>
      <c r="H26" s="61" t="s">
        <v>510</v>
      </c>
      <c r="I26" s="61" t="s">
        <v>510</v>
      </c>
      <c r="J26" s="61" t="s">
        <v>510</v>
      </c>
      <c r="K26" s="61" t="s">
        <v>510</v>
      </c>
      <c r="L26" s="61" t="s">
        <v>510</v>
      </c>
      <c r="M26" s="61" t="s">
        <v>510</v>
      </c>
      <c r="N26" s="61" t="s">
        <v>510</v>
      </c>
      <c r="O26" s="61" t="s">
        <v>510</v>
      </c>
      <c r="P26" s="61" t="s">
        <v>510</v>
      </c>
      <c r="R26" s="354"/>
    </row>
    <row r="27" spans="1:19">
      <c r="C27" s="426" t="s">
        <v>150</v>
      </c>
      <c r="D27" s="427"/>
      <c r="E27" s="61" t="s">
        <v>510</v>
      </c>
      <c r="F27" s="61" t="s">
        <v>510</v>
      </c>
      <c r="G27" s="61" t="s">
        <v>510</v>
      </c>
      <c r="H27" s="61" t="s">
        <v>510</v>
      </c>
      <c r="I27" s="61" t="s">
        <v>510</v>
      </c>
      <c r="J27" s="61" t="s">
        <v>510</v>
      </c>
      <c r="K27" s="61" t="s">
        <v>510</v>
      </c>
      <c r="L27" s="61" t="s">
        <v>510</v>
      </c>
      <c r="M27" s="61" t="s">
        <v>510</v>
      </c>
      <c r="N27" s="61" t="s">
        <v>510</v>
      </c>
      <c r="O27" s="61" t="s">
        <v>510</v>
      </c>
      <c r="P27" s="61" t="s">
        <v>510</v>
      </c>
      <c r="R27" s="93"/>
      <c r="S27" s="419"/>
    </row>
    <row r="28" spans="1:19">
      <c r="C28" s="426" t="s">
        <v>151</v>
      </c>
      <c r="D28" s="427"/>
      <c r="E28" s="61" t="s">
        <v>510</v>
      </c>
      <c r="F28" s="61" t="s">
        <v>510</v>
      </c>
      <c r="G28" s="61" t="s">
        <v>510</v>
      </c>
      <c r="H28" s="61" t="s">
        <v>510</v>
      </c>
      <c r="I28" s="61" t="s">
        <v>510</v>
      </c>
      <c r="J28" s="61" t="s">
        <v>510</v>
      </c>
      <c r="K28" s="61" t="s">
        <v>510</v>
      </c>
      <c r="L28" s="61" t="s">
        <v>510</v>
      </c>
      <c r="M28" s="61" t="s">
        <v>510</v>
      </c>
      <c r="N28" s="61" t="s">
        <v>510</v>
      </c>
      <c r="O28" s="61" t="s">
        <v>510</v>
      </c>
      <c r="P28" s="61" t="s">
        <v>510</v>
      </c>
      <c r="R28" s="93"/>
      <c r="S28" s="419"/>
    </row>
    <row r="29" spans="1:19">
      <c r="R29" s="93"/>
      <c r="S29" s="252"/>
    </row>
    <row r="30" spans="1:19">
      <c r="R30" s="93"/>
      <c r="S30" s="252"/>
    </row>
    <row r="31" spans="1:19">
      <c r="R31" s="93"/>
      <c r="S31" s="252"/>
    </row>
    <row r="32" spans="1:19" ht="15">
      <c r="B32" s="155"/>
      <c r="C32" s="152" t="s">
        <v>267</v>
      </c>
      <c r="D32" s="153"/>
      <c r="R32" s="93"/>
      <c r="S32" s="252"/>
    </row>
    <row r="33" spans="2:19" ht="15">
      <c r="B33" s="155"/>
      <c r="C33" s="152" t="s">
        <v>268</v>
      </c>
      <c r="D33" s="153"/>
      <c r="R33" s="93"/>
      <c r="S33" s="252"/>
    </row>
    <row r="34" spans="2:19">
      <c r="B34" s="154"/>
      <c r="R34" s="93"/>
      <c r="S34" s="252"/>
    </row>
    <row r="35" spans="2:19">
      <c r="R35" s="93"/>
      <c r="S35" s="252"/>
    </row>
    <row r="36" spans="2:19">
      <c r="C36" s="18" t="s">
        <v>282</v>
      </c>
      <c r="R36" s="93"/>
      <c r="S36" s="252"/>
    </row>
    <row r="37" spans="2:19">
      <c r="C37" s="18" t="s">
        <v>283</v>
      </c>
      <c r="R37" s="93"/>
      <c r="S37" s="252"/>
    </row>
    <row r="38" spans="2:19">
      <c r="C38" s="18" t="s">
        <v>284</v>
      </c>
      <c r="R38" s="93"/>
      <c r="S38" s="252"/>
    </row>
    <row r="39" spans="2:19">
      <c r="R39" s="93"/>
      <c r="S39" s="252"/>
    </row>
    <row r="40" spans="2:19">
      <c r="R40" s="93"/>
      <c r="S40" s="252"/>
    </row>
    <row r="41" spans="2:19">
      <c r="R41" s="93"/>
      <c r="S41" s="252"/>
    </row>
    <row r="42" spans="2:19">
      <c r="R42" s="93"/>
      <c r="S42" s="252"/>
    </row>
    <row r="43" spans="2:19">
      <c r="R43" s="93"/>
      <c r="S43" s="252"/>
    </row>
    <row r="44" spans="2:19">
      <c r="R44" s="93"/>
      <c r="S44" s="252"/>
    </row>
    <row r="45" spans="2:19">
      <c r="R45" s="93"/>
      <c r="S45" s="252"/>
    </row>
    <row r="46" spans="2:19">
      <c r="R46" s="93"/>
      <c r="S46" s="252"/>
    </row>
    <row r="47" spans="2:19">
      <c r="R47" s="93"/>
      <c r="S47" s="252"/>
    </row>
    <row r="48" spans="2:19">
      <c r="R48" s="93"/>
      <c r="S48" s="252"/>
    </row>
    <row r="49" spans="18:19">
      <c r="R49" s="93"/>
      <c r="S49" s="252"/>
    </row>
    <row r="50" spans="18:19">
      <c r="R50" s="93"/>
      <c r="S50" s="252"/>
    </row>
    <row r="51" spans="18:19">
      <c r="R51" s="93"/>
      <c r="S51" s="252"/>
    </row>
    <row r="52" spans="18:19">
      <c r="R52" s="93"/>
      <c r="S52" s="252"/>
    </row>
    <row r="53" spans="18:19">
      <c r="R53" s="93"/>
      <c r="S53" s="252"/>
    </row>
    <row r="54" spans="18:19">
      <c r="R54" s="93"/>
      <c r="S54" s="252"/>
    </row>
    <row r="55" spans="18:19">
      <c r="R55" s="93"/>
      <c r="S55" s="252"/>
    </row>
    <row r="56" spans="18:19">
      <c r="R56" s="93"/>
      <c r="S56" s="252"/>
    </row>
    <row r="57" spans="18:19">
      <c r="R57" s="93"/>
      <c r="S57" s="252"/>
    </row>
    <row r="58" spans="18:19">
      <c r="R58" s="93"/>
      <c r="S58" s="252"/>
    </row>
    <row r="59" spans="18:19">
      <c r="R59" s="93"/>
      <c r="S59" s="252"/>
    </row>
    <row r="60" spans="18:19">
      <c r="R60" s="93"/>
      <c r="S60" s="252"/>
    </row>
    <row r="61" spans="18:19">
      <c r="R61" s="93"/>
      <c r="S61" s="252"/>
    </row>
    <row r="62" spans="18:19">
      <c r="R62" s="93"/>
      <c r="S62" s="252"/>
    </row>
    <row r="65" spans="3:4">
      <c r="C65" s="293"/>
      <c r="D65" s="293"/>
    </row>
    <row r="66" spans="3:4">
      <c r="C66" s="293"/>
      <c r="D66" s="293"/>
    </row>
    <row r="67" spans="3:4">
      <c r="C67" s="294"/>
      <c r="D67" s="293"/>
    </row>
    <row r="68" spans="3:4">
      <c r="C68" s="294"/>
      <c r="D68" s="293"/>
    </row>
    <row r="69" spans="3:4">
      <c r="C69" s="294"/>
      <c r="D69" s="293"/>
    </row>
    <row r="70" spans="3:4">
      <c r="C70" s="294"/>
      <c r="D70" s="293"/>
    </row>
    <row r="71" spans="3:4">
      <c r="C71" s="294"/>
      <c r="D71" s="293"/>
    </row>
    <row r="72" spans="3:4">
      <c r="C72" s="294"/>
      <c r="D72" s="293"/>
    </row>
    <row r="73" spans="3:4">
      <c r="C73" s="294"/>
      <c r="D73" s="293"/>
    </row>
    <row r="74" spans="3:4">
      <c r="C74" s="294"/>
      <c r="D74" s="293"/>
    </row>
    <row r="75" spans="3:4">
      <c r="C75" s="294"/>
      <c r="D75" s="293"/>
    </row>
    <row r="76" spans="3:4">
      <c r="C76" s="294"/>
      <c r="D76" s="293"/>
    </row>
    <row r="77" spans="3:4">
      <c r="C77" s="294"/>
      <c r="D77" s="293"/>
    </row>
    <row r="78" spans="3:4">
      <c r="C78" s="294"/>
      <c r="D78" s="293"/>
    </row>
    <row r="79" spans="3:4">
      <c r="C79" s="294"/>
      <c r="D79" s="293"/>
    </row>
    <row r="80" spans="3:4">
      <c r="C80" s="294"/>
      <c r="D80" s="293"/>
    </row>
    <row r="81" spans="3:4">
      <c r="C81" s="294"/>
      <c r="D81" s="293"/>
    </row>
    <row r="82" spans="3:4">
      <c r="C82" s="294"/>
      <c r="D82" s="293"/>
    </row>
    <row r="83" spans="3:4">
      <c r="C83" s="294"/>
      <c r="D83" s="293"/>
    </row>
    <row r="84" spans="3:4">
      <c r="C84" s="294"/>
      <c r="D84" s="293"/>
    </row>
    <row r="85" spans="3:4">
      <c r="C85" s="294"/>
      <c r="D85" s="293"/>
    </row>
    <row r="86" spans="3:4">
      <c r="C86" s="294"/>
      <c r="D86" s="293"/>
    </row>
    <row r="87" spans="3:4">
      <c r="C87" s="294"/>
      <c r="D87" s="293"/>
    </row>
    <row r="88" spans="3:4">
      <c r="C88" s="294"/>
      <c r="D88" s="293"/>
    </row>
    <row r="89" spans="3:4">
      <c r="C89" s="294"/>
      <c r="D89" s="293"/>
    </row>
    <row r="90" spans="3:4">
      <c r="C90" s="294"/>
      <c r="D90" s="293"/>
    </row>
    <row r="91" spans="3:4">
      <c r="C91" s="294"/>
      <c r="D91" s="293"/>
    </row>
    <row r="92" spans="3:4">
      <c r="C92" s="294"/>
      <c r="D92" s="293"/>
    </row>
    <row r="93" spans="3:4">
      <c r="C93" s="294"/>
      <c r="D93" s="293"/>
    </row>
    <row r="94" spans="3:4">
      <c r="C94" s="294"/>
      <c r="D94" s="293"/>
    </row>
    <row r="95" spans="3:4">
      <c r="C95" s="294"/>
      <c r="D95" s="293"/>
    </row>
    <row r="96" spans="3:4">
      <c r="C96" s="294"/>
      <c r="D96" s="293"/>
    </row>
    <row r="97" spans="3:4">
      <c r="C97" s="294"/>
      <c r="D97" s="293"/>
    </row>
    <row r="98" spans="3:4">
      <c r="C98" s="294"/>
      <c r="D98" s="293"/>
    </row>
    <row r="99" spans="3:4">
      <c r="C99" s="294"/>
      <c r="D99" s="293"/>
    </row>
    <row r="100" spans="3:4">
      <c r="C100" s="294"/>
      <c r="D100" s="293"/>
    </row>
    <row r="101" spans="3:4">
      <c r="C101" s="294"/>
      <c r="D101" s="293"/>
    </row>
    <row r="102" spans="3:4">
      <c r="C102" s="294"/>
      <c r="D102" s="293"/>
    </row>
    <row r="103" spans="3:4">
      <c r="C103" s="294"/>
      <c r="D103" s="293"/>
    </row>
    <row r="104" spans="3:4">
      <c r="C104" s="294"/>
      <c r="D104" s="293"/>
    </row>
    <row r="105" spans="3:4">
      <c r="C105" s="294"/>
      <c r="D105" s="293"/>
    </row>
    <row r="106" spans="3:4">
      <c r="C106" s="294"/>
      <c r="D106" s="293"/>
    </row>
    <row r="107" spans="3:4">
      <c r="C107" s="294"/>
      <c r="D107" s="293"/>
    </row>
    <row r="108" spans="3:4">
      <c r="C108" s="294"/>
      <c r="D108" s="293"/>
    </row>
  </sheetData>
  <mergeCells count="4">
    <mergeCell ref="C25:D25"/>
    <mergeCell ref="C26:D26"/>
    <mergeCell ref="C27:D27"/>
    <mergeCell ref="C28:D28"/>
  </mergeCells>
  <conditionalFormatting sqref="E2:P28">
    <cfRule type="cellIs" dxfId="1" priority="1" operator="equal">
      <formula>"X"</formula>
    </cfRule>
    <cfRule type="cellIs" dxfId="0" priority="2" operator="equal">
      <formula>"X"</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0E53A-3BA3-4945-B93D-476E50541712}">
  <sheetPr>
    <tabColor rgb="FFC00000"/>
  </sheetPr>
  <dimension ref="A2:R38"/>
  <sheetViews>
    <sheetView workbookViewId="0">
      <selection activeCell="C24" sqref="C24"/>
    </sheetView>
  </sheetViews>
  <sheetFormatPr baseColWidth="10" defaultColWidth="11.42578125" defaultRowHeight="12.75"/>
  <cols>
    <col min="1" max="1" width="29.140625" style="206" bestFit="1" customWidth="1"/>
    <col min="2" max="13" width="12.28515625" style="206" customWidth="1"/>
    <col min="14" max="14" width="16.140625" style="206" customWidth="1"/>
    <col min="15" max="15" width="11.42578125" style="206"/>
    <col min="16" max="16" width="12.42578125" style="206" bestFit="1" customWidth="1"/>
    <col min="17" max="16384" width="11.42578125" style="206"/>
  </cols>
  <sheetData>
    <row r="2" spans="1:14" s="181" customFormat="1" ht="13.5">
      <c r="A2" s="179" t="s">
        <v>449</v>
      </c>
      <c r="B2" s="180" t="s">
        <v>179</v>
      </c>
      <c r="C2" s="180" t="s">
        <v>180</v>
      </c>
      <c r="D2" s="180" t="s">
        <v>181</v>
      </c>
      <c r="E2" s="180" t="s">
        <v>182</v>
      </c>
      <c r="F2" s="180" t="s">
        <v>183</v>
      </c>
      <c r="G2" s="180" t="s">
        <v>184</v>
      </c>
      <c r="H2" s="180" t="s">
        <v>185</v>
      </c>
      <c r="I2" s="180" t="s">
        <v>186</v>
      </c>
      <c r="J2" s="180" t="s">
        <v>187</v>
      </c>
      <c r="K2" s="180" t="s">
        <v>286</v>
      </c>
      <c r="L2" s="180" t="s">
        <v>189</v>
      </c>
      <c r="M2" s="180" t="s">
        <v>190</v>
      </c>
      <c r="N2" s="180" t="s">
        <v>65</v>
      </c>
    </row>
    <row r="3" spans="1:14" s="181" customFormat="1">
      <c r="A3" s="182" t="s">
        <v>450</v>
      </c>
      <c r="B3" s="183">
        <f>'Resumen Suministros'!B3</f>
        <v>5829.3655725702574</v>
      </c>
      <c r="C3" s="183">
        <f>'Resumen Suministros'!C3</f>
        <v>5200</v>
      </c>
      <c r="D3" s="183">
        <f>'Resumen Suministros'!D3</f>
        <v>6000</v>
      </c>
      <c r="E3" s="183">
        <f>'Resumen Suministros'!E3</f>
        <v>5074</v>
      </c>
      <c r="F3" s="183">
        <f>'Resumen Suministros'!F3</f>
        <v>6800</v>
      </c>
      <c r="G3" s="183">
        <f>'Resumen Suministros'!G3</f>
        <v>7100</v>
      </c>
      <c r="H3" s="183">
        <f>'Resumen Suministros'!H3</f>
        <v>8628</v>
      </c>
      <c r="I3" s="183">
        <f>'Resumen Suministros'!I3</f>
        <v>6200</v>
      </c>
      <c r="J3" s="183">
        <f>'Resumen Suministros'!J3</f>
        <v>7170</v>
      </c>
      <c r="K3" s="183">
        <f>'Resumen Suministros'!K3</f>
        <v>6600</v>
      </c>
      <c r="L3" s="183">
        <f>'Resumen Suministros'!L3</f>
        <v>7000</v>
      </c>
      <c r="M3" s="183">
        <f>'Resumen Suministros'!M3</f>
        <v>5500</v>
      </c>
      <c r="N3" s="183">
        <f>'Resumen Suministros'!N3</f>
        <v>77101.365572570256</v>
      </c>
    </row>
    <row r="4" spans="1:14" s="181" customFormat="1">
      <c r="A4" s="182" t="s">
        <v>451</v>
      </c>
      <c r="B4" s="183">
        <f>'Resumen Suministros'!B4</f>
        <v>481208.2</v>
      </c>
      <c r="C4" s="183">
        <f>'Resumen Suministros'!C4</f>
        <v>356649.8</v>
      </c>
      <c r="D4" s="183">
        <f>'Resumen Suministros'!D4</f>
        <v>400208.81</v>
      </c>
      <c r="E4" s="183">
        <f>'Resumen Suministros'!E4</f>
        <v>406871</v>
      </c>
      <c r="F4" s="183">
        <f>'Resumen Suministros'!F4</f>
        <v>523095.12</v>
      </c>
      <c r="G4" s="183">
        <f>'Resumen Suministros'!G4</f>
        <v>508289.3</v>
      </c>
      <c r="H4" s="183">
        <f>'Resumen Suministros'!H4</f>
        <v>584615.91</v>
      </c>
      <c r="I4" s="183">
        <f>'Resumen Suministros'!I4</f>
        <v>513694.03</v>
      </c>
      <c r="J4" s="183">
        <f>'Resumen Suministros'!J4</f>
        <v>603463.56999999995</v>
      </c>
      <c r="K4" s="183">
        <f>'Resumen Suministros'!K4</f>
        <v>542951.35</v>
      </c>
      <c r="L4" s="183">
        <f>'Resumen Suministros'!L4</f>
        <v>525359.23</v>
      </c>
      <c r="M4" s="183">
        <f>'Resumen Suministros'!M4</f>
        <v>390606.6</v>
      </c>
      <c r="N4" s="183">
        <f>'Resumen Suministros'!N4</f>
        <v>5837012.9199999999</v>
      </c>
    </row>
    <row r="5" spans="1:14" s="181" customFormat="1">
      <c r="A5" s="182" t="s">
        <v>452</v>
      </c>
      <c r="B5" s="185">
        <f>'Resumen Suministros'!B5</f>
        <v>16618.610399407087</v>
      </c>
      <c r="C5" s="185">
        <f>'Resumen Suministros'!C5</f>
        <v>15053.442228</v>
      </c>
      <c r="D5" s="185">
        <f>'Resumen Suministros'!D5</f>
        <v>17404.79334</v>
      </c>
      <c r="E5" s="185">
        <f>'Resumen Suministros'!E5</f>
        <v>14683.08442786</v>
      </c>
      <c r="F5" s="185">
        <f>'Resumen Suministros'!F5</f>
        <v>19680.302883522727</v>
      </c>
      <c r="G5" s="185">
        <f>'Resumen Suministros'!G5</f>
        <v>20562.410216619319</v>
      </c>
      <c r="H5" s="185">
        <f>'Resumen Suministros'!H5</f>
        <v>25055.266899857957</v>
      </c>
      <c r="I5" s="185">
        <f>'Resumen Suministros'!I5</f>
        <v>17922.087301952928</v>
      </c>
      <c r="J5" s="185">
        <f>'Resumen Suministros'!J5</f>
        <v>20773.856215322983</v>
      </c>
      <c r="K5" s="185">
        <f>'Resumen Suministros'!K5</f>
        <v>19098.074482724085</v>
      </c>
      <c r="L5" s="185">
        <f>'Resumen Suministros'!L5</f>
        <v>20274.075663495241</v>
      </c>
      <c r="M5" s="185">
        <f>'Resumen Suministros'!M5</f>
        <v>15864.123735603403</v>
      </c>
      <c r="N5" s="185">
        <f>'Resumen Suministros'!N5</f>
        <v>222990.12779436575</v>
      </c>
    </row>
    <row r="6" spans="1:14" s="181" customFormat="1">
      <c r="A6" s="182" t="s">
        <v>453</v>
      </c>
      <c r="B6" s="186">
        <f>'Resumen Suministros'!B6</f>
        <v>1003091.26</v>
      </c>
      <c r="C6" s="186">
        <f>'Resumen Suministros'!C6</f>
        <v>824062.82</v>
      </c>
      <c r="D6" s="186">
        <f>'Resumen Suministros'!D6</f>
        <v>873201.53</v>
      </c>
      <c r="E6" s="186">
        <f>'Resumen Suministros'!E6</f>
        <v>1010769.15</v>
      </c>
      <c r="F6" s="186">
        <f>'Resumen Suministros'!F6</f>
        <v>1077202.74</v>
      </c>
      <c r="G6" s="186">
        <f>'Resumen Suministros'!G6</f>
        <v>1222251.5900000001</v>
      </c>
      <c r="H6" s="186">
        <f>'Resumen Suministros'!H6</f>
        <v>1611872.11</v>
      </c>
      <c r="I6" s="186">
        <f>'Resumen Suministros'!I6</f>
        <v>1257076.06</v>
      </c>
      <c r="J6" s="186">
        <f>'Resumen Suministros'!J6</f>
        <v>1238736.3999999999</v>
      </c>
      <c r="K6" s="186">
        <f>'Resumen Suministros'!K6</f>
        <v>1205697.46</v>
      </c>
      <c r="L6" s="186">
        <f>'Resumen Suministros'!L6</f>
        <v>1240052.22</v>
      </c>
      <c r="M6" s="186">
        <f>'Resumen Suministros'!M6</f>
        <v>1259053.74</v>
      </c>
      <c r="N6" s="186">
        <f>'Resumen Suministros'!N6</f>
        <v>13823067.080000002</v>
      </c>
    </row>
    <row r="7" spans="1:14" s="189" customFormat="1">
      <c r="A7" s="379" t="s">
        <v>454</v>
      </c>
      <c r="B7" s="188">
        <f>'Resumen Suministros'!B7</f>
        <v>2.8508437483497344</v>
      </c>
      <c r="C7" s="188">
        <f>'Resumen Suministros'!C7</f>
        <v>2.8948927361538463</v>
      </c>
      <c r="D7" s="188">
        <f>'Resumen Suministros'!D7</f>
        <v>2.9007988899999999</v>
      </c>
      <c r="E7" s="188">
        <f>'Resumen Suministros'!E7</f>
        <v>2.8937888111667323</v>
      </c>
      <c r="F7" s="188">
        <f>'Resumen Suministros'!F7</f>
        <v>2.8941621887533424</v>
      </c>
      <c r="G7" s="188">
        <f>'Resumen Suministros'!G7</f>
        <v>2.8961141150168053</v>
      </c>
      <c r="H7" s="188">
        <f>'Resumen Suministros'!H7</f>
        <v>2.903948412130037</v>
      </c>
      <c r="I7" s="188">
        <f>'Resumen Suministros'!I7</f>
        <v>2.8906592422504724</v>
      </c>
      <c r="J7" s="188">
        <f>'Resumen Suministros'!J7</f>
        <v>2.8973300160840982</v>
      </c>
      <c r="K7" s="188">
        <f>'Resumen Suministros'!K7</f>
        <v>2.8936476488975886</v>
      </c>
      <c r="L7" s="188">
        <f>'Resumen Suministros'!L7</f>
        <v>2.896296523356463</v>
      </c>
      <c r="M7" s="188">
        <f>'Resumen Suministros'!M7</f>
        <v>2.8843861337460734</v>
      </c>
      <c r="N7" s="188">
        <f>'Resumen Suministros'!N7</f>
        <v>2.8921683311105606</v>
      </c>
    </row>
    <row r="8" spans="1:14" s="181" customFormat="1">
      <c r="A8" s="190" t="s">
        <v>455</v>
      </c>
      <c r="B8" s="191">
        <f>'Resumen Suministros'!B9</f>
        <v>3.4535177080122673E-2</v>
      </c>
      <c r="C8" s="191">
        <f>'Resumen Suministros'!C9</f>
        <v>4.2207908788957686E-2</v>
      </c>
      <c r="D8" s="191">
        <f>'Resumen Suministros'!D9</f>
        <v>4.348928085816002E-2</v>
      </c>
      <c r="E8" s="191">
        <f>'Resumen Suministros'!E9</f>
        <v>3.6087812667553107E-2</v>
      </c>
      <c r="F8" s="191">
        <f>'Resumen Suministros'!F9</f>
        <v>3.7622799622987743E-2</v>
      </c>
      <c r="G8" s="191">
        <f>'Resumen Suministros'!G9</f>
        <v>4.0454147306699786E-2</v>
      </c>
      <c r="H8" s="191">
        <f>'Resumen Suministros'!H9</f>
        <v>4.285765486583825E-2</v>
      </c>
      <c r="I8" s="191">
        <f>'Resumen Suministros'!I9</f>
        <v>3.488864237326824E-2</v>
      </c>
      <c r="J8" s="191">
        <f>'Resumen Suministros'!J9</f>
        <v>3.4424374971504884E-2</v>
      </c>
      <c r="K8" s="191">
        <f>'Resumen Suministros'!K9</f>
        <v>3.5174559346291497E-2</v>
      </c>
      <c r="L8" s="191">
        <f>'Resumen Suministros'!L9</f>
        <v>3.8590881259467434E-2</v>
      </c>
      <c r="M8" s="191">
        <f>'Resumen Suministros'!M9</f>
        <v>4.061406984829085E-2</v>
      </c>
      <c r="N8" s="191">
        <f>'Resumen Suministros'!N9</f>
        <v>3.8202781259967768E-2</v>
      </c>
    </row>
    <row r="9" spans="1:14" s="181" customFormat="1">
      <c r="A9" s="192" t="s">
        <v>456</v>
      </c>
      <c r="B9" s="193">
        <f>'Resumen Suministros'!B10</f>
        <v>1.2114019612654682E-2</v>
      </c>
      <c r="C9" s="193">
        <f>'Resumen Suministros'!C10</f>
        <v>1.4580128742536797E-2</v>
      </c>
      <c r="D9" s="193">
        <f>'Resumen Suministros'!D10</f>
        <v>1.4992173710518766E-2</v>
      </c>
      <c r="E9" s="193">
        <f>'Resumen Suministros'!E10</f>
        <v>1.2470783122906278E-2</v>
      </c>
      <c r="F9" s="193">
        <f>'Resumen Suministros'!F10</f>
        <v>1.2999547768673507E-2</v>
      </c>
      <c r="G9" s="193">
        <f>'Resumen Suministros'!G10</f>
        <v>1.3968423100781386E-2</v>
      </c>
      <c r="H9" s="193">
        <f>'Resumen Suministros'!H10</f>
        <v>1.4758407789483525E-2</v>
      </c>
      <c r="I9" s="193">
        <f>'Resumen Suministros'!I10</f>
        <v>1.206944141437657E-2</v>
      </c>
      <c r="J9" s="193">
        <f>'Resumen Suministros'!J10</f>
        <v>1.1881413156389872E-2</v>
      </c>
      <c r="K9" s="193">
        <f>'Resumen Suministros'!K10</f>
        <v>1.2155785228271373E-2</v>
      </c>
      <c r="L9" s="193">
        <f>'Resumen Suministros'!L10</f>
        <v>1.332421627007486E-2</v>
      </c>
      <c r="M9" s="193">
        <f>'Resumen Suministros'!M10</f>
        <v>1.408066325556199E-2</v>
      </c>
      <c r="N9" s="193">
        <f>'Resumen Suministros'!N10</f>
        <v>1.320904487094578E-2</v>
      </c>
    </row>
    <row r="10" spans="1:14" s="181" customFormat="1"/>
    <row r="11" spans="1:14" s="181" customFormat="1" ht="13.5">
      <c r="A11" s="179" t="s">
        <v>457</v>
      </c>
      <c r="B11" s="180" t="s">
        <v>179</v>
      </c>
      <c r="C11" s="180" t="s">
        <v>180</v>
      </c>
      <c r="D11" s="180" t="s">
        <v>181</v>
      </c>
      <c r="E11" s="180" t="s">
        <v>182</v>
      </c>
      <c r="F11" s="180" t="s">
        <v>183</v>
      </c>
      <c r="G11" s="180" t="s">
        <v>184</v>
      </c>
      <c r="H11" s="180" t="s">
        <v>185</v>
      </c>
      <c r="I11" s="180" t="s">
        <v>186</v>
      </c>
      <c r="J11" s="180" t="s">
        <v>187</v>
      </c>
      <c r="K11" s="180" t="s">
        <v>286</v>
      </c>
      <c r="L11" s="180" t="s">
        <v>189</v>
      </c>
      <c r="M11" s="180" t="s">
        <v>190</v>
      </c>
      <c r="N11" s="180" t="s">
        <v>65</v>
      </c>
    </row>
    <row r="12" spans="1:14" s="181" customFormat="1">
      <c r="A12" s="182" t="s">
        <v>458</v>
      </c>
      <c r="B12" s="195">
        <f>'Resumen Suministros'!B15</f>
        <v>362917</v>
      </c>
      <c r="C12" s="195">
        <f>'Resumen Suministros'!C15</f>
        <v>277982</v>
      </c>
      <c r="D12" s="195">
        <f>'Resumen Suministros'!D15</f>
        <v>305376</v>
      </c>
      <c r="E12" s="195">
        <f>'Resumen Suministros'!E15</f>
        <v>346795</v>
      </c>
      <c r="F12" s="195">
        <f>'Resumen Suministros'!F15</f>
        <v>420366</v>
      </c>
      <c r="G12" s="195">
        <f>'Resumen Suministros'!G15</f>
        <v>416466</v>
      </c>
      <c r="H12" s="195">
        <f>'Resumen Suministros'!H15</f>
        <v>480911</v>
      </c>
      <c r="I12" s="195">
        <f>'Resumen Suministros'!I15</f>
        <v>483377</v>
      </c>
      <c r="J12" s="195">
        <f>'Resumen Suministros'!J15</f>
        <v>457224</v>
      </c>
      <c r="K12" s="195">
        <f>'Resumen Suministros'!K15</f>
        <v>450674</v>
      </c>
      <c r="L12" s="195">
        <f>'Resumen Suministros'!L15</f>
        <v>427150</v>
      </c>
      <c r="M12" s="195">
        <f>'Resumen Suministros'!M15</f>
        <v>291427</v>
      </c>
      <c r="N12" s="195">
        <f>'Resumen Suministros'!N15</f>
        <v>4720665</v>
      </c>
    </row>
    <row r="13" spans="1:14" s="181" customFormat="1">
      <c r="A13" s="182" t="s">
        <v>451</v>
      </c>
      <c r="B13" s="185">
        <f>'Resumen Suministros'!B17</f>
        <v>481208.2</v>
      </c>
      <c r="C13" s="185">
        <f>'Resumen Suministros'!C17</f>
        <v>356649.8</v>
      </c>
      <c r="D13" s="185">
        <f>'Resumen Suministros'!D17</f>
        <v>400208.81</v>
      </c>
      <c r="E13" s="185">
        <f>'Resumen Suministros'!E17</f>
        <v>406871</v>
      </c>
      <c r="F13" s="185">
        <f>'Resumen Suministros'!F17</f>
        <v>523095.12</v>
      </c>
      <c r="G13" s="185">
        <f>'Resumen Suministros'!G17</f>
        <v>508289.3</v>
      </c>
      <c r="H13" s="185">
        <f>'Resumen Suministros'!H17</f>
        <v>584615.91</v>
      </c>
      <c r="I13" s="185">
        <f>'Resumen Suministros'!I17</f>
        <v>513694.03</v>
      </c>
      <c r="J13" s="185">
        <f>'Resumen Suministros'!J17</f>
        <v>603463.56999999995</v>
      </c>
      <c r="K13" s="185">
        <f>'Resumen Suministros'!K17</f>
        <v>542951.35</v>
      </c>
      <c r="L13" s="185">
        <f>'Resumen Suministros'!L17</f>
        <v>525359.23</v>
      </c>
      <c r="M13" s="185">
        <f>'Resumen Suministros'!M17</f>
        <v>390606.6</v>
      </c>
      <c r="N13" s="185">
        <f>'Resumen Suministros'!N17</f>
        <v>5837012.9199999999</v>
      </c>
    </row>
    <row r="14" spans="1:14" s="181" customFormat="1">
      <c r="A14" s="182" t="s">
        <v>459</v>
      </c>
      <c r="B14" s="186">
        <f>'Resumen Suministros'!B18</f>
        <v>62146.878357547903</v>
      </c>
      <c r="C14" s="186">
        <f>'Resumen Suministros'!C18</f>
        <v>49019.367522314533</v>
      </c>
      <c r="D14" s="186">
        <f>'Resumen Suministros'!D18</f>
        <v>45520.664668971811</v>
      </c>
      <c r="E14" s="186">
        <f>'Resumen Suministros'!E18</f>
        <v>37452.15793964723</v>
      </c>
      <c r="F14" s="186">
        <f>'Resumen Suministros'!F18</f>
        <v>43503.84988658777</v>
      </c>
      <c r="G14" s="186">
        <f>'Resumen Suministros'!G18</f>
        <v>58360.175978579282</v>
      </c>
      <c r="H14" s="186">
        <f>'Resumen Suministros'!H18</f>
        <v>74980.761198902997</v>
      </c>
      <c r="I14" s="186">
        <f>'Resumen Suministros'!I18</f>
        <v>67055.19290724046</v>
      </c>
      <c r="J14" s="186">
        <f>'Resumen Suministros'!J18</f>
        <v>62505.509550427028</v>
      </c>
      <c r="K14" s="186">
        <f>'Resumen Suministros'!K18</f>
        <v>52843.811485601291</v>
      </c>
      <c r="L14" s="186">
        <f>'Resumen Suministros'!L18</f>
        <v>63952.960438846305</v>
      </c>
      <c r="M14" s="186">
        <f>'Resumen Suministros'!M18</f>
        <v>49965.186925048591</v>
      </c>
      <c r="N14" s="186">
        <f>'Resumen Suministros'!N18</f>
        <v>667306.51685971522</v>
      </c>
    </row>
    <row r="15" spans="1:14" s="181" customFormat="1">
      <c r="A15" s="182" t="s">
        <v>453</v>
      </c>
      <c r="B15" s="186">
        <f>'Resumen Suministros'!B20</f>
        <v>1003091.26</v>
      </c>
      <c r="C15" s="186">
        <f>'Resumen Suministros'!C20</f>
        <v>824062.82</v>
      </c>
      <c r="D15" s="186">
        <f>'Resumen Suministros'!D20</f>
        <v>873201.53</v>
      </c>
      <c r="E15" s="186">
        <f>'Resumen Suministros'!E20</f>
        <v>1010769.15</v>
      </c>
      <c r="F15" s="186">
        <f>'Resumen Suministros'!F20</f>
        <v>1077202.74</v>
      </c>
      <c r="G15" s="186">
        <f>'Resumen Suministros'!G20</f>
        <v>1222251.5900000001</v>
      </c>
      <c r="H15" s="186">
        <f>'Resumen Suministros'!H20</f>
        <v>1611872.11</v>
      </c>
      <c r="I15" s="186">
        <f>'Resumen Suministros'!I20</f>
        <v>1257076.06</v>
      </c>
      <c r="J15" s="186">
        <f>'Resumen Suministros'!J20</f>
        <v>1238736.3999999999</v>
      </c>
      <c r="K15" s="186">
        <f>'Resumen Suministros'!K20</f>
        <v>1205697.46</v>
      </c>
      <c r="L15" s="186">
        <f>'Resumen Suministros'!L20</f>
        <v>1240052.22</v>
      </c>
      <c r="M15" s="186">
        <f>'Resumen Suministros'!M20</f>
        <v>1259053.74</v>
      </c>
      <c r="N15" s="186">
        <f>'Resumen Suministros'!N20</f>
        <v>13823067.080000002</v>
      </c>
    </row>
    <row r="16" spans="1:14" s="181" customFormat="1">
      <c r="A16" s="379" t="s">
        <v>460</v>
      </c>
      <c r="B16" s="369">
        <f>'Resumen Suministros'!B21</f>
        <v>0.17124267630766238</v>
      </c>
      <c r="C16" s="369">
        <f>'Resumen Suministros'!C21</f>
        <v>0.17634007785509326</v>
      </c>
      <c r="D16" s="369">
        <f>'Resumen Suministros'!D21</f>
        <v>0.14906431634762329</v>
      </c>
      <c r="E16" s="369">
        <f>'Resumen Suministros'!E21</f>
        <v>0.10799509202741456</v>
      </c>
      <c r="F16" s="369">
        <f>'Resumen Suministros'!F21</f>
        <v>0.10349041046751585</v>
      </c>
      <c r="G16" s="369">
        <f>'Resumen Suministros'!G21</f>
        <v>0.14013190987638674</v>
      </c>
      <c r="H16" s="369">
        <f>'Resumen Suministros'!H21</f>
        <v>0.1559140073712246</v>
      </c>
      <c r="I16" s="369">
        <f>'Resumen Suministros'!I21</f>
        <v>0.13872234903034372</v>
      </c>
      <c r="J16" s="369">
        <f>'Resumen Suministros'!J21</f>
        <v>0.13670653673128932</v>
      </c>
      <c r="K16" s="369">
        <f>'Resumen Suministros'!K21</f>
        <v>0.11725507015181992</v>
      </c>
      <c r="L16" s="369">
        <f>'Resumen Suministros'!L21</f>
        <v>0.14972014617545665</v>
      </c>
      <c r="M16" s="369">
        <f>'Resumen Suministros'!M21</f>
        <v>0.17145009530705319</v>
      </c>
      <c r="N16" s="369">
        <f>'Resumen Suministros'!N21</f>
        <v>0.14135858334783663</v>
      </c>
    </row>
    <row r="17" spans="1:18" s="181" customFormat="1">
      <c r="A17" s="190" t="s">
        <v>461</v>
      </c>
      <c r="B17" s="191">
        <f>'Resumen Suministros'!B23</f>
        <v>0.10267233246285201</v>
      </c>
      <c r="C17" s="191">
        <f>'Resumen Suministros'!C23</f>
        <v>0.10926796308378711</v>
      </c>
      <c r="D17" s="191">
        <f>'Resumen Suministros'!D23</f>
        <v>9.0425116857953694E-2</v>
      </c>
      <c r="E17" s="191">
        <f>'Resumen Suministros'!E23</f>
        <v>7.3179129409615198E-2</v>
      </c>
      <c r="F17" s="191">
        <f>'Resumen Suministros'!F23</f>
        <v>6.6117154103516151E-2</v>
      </c>
      <c r="G17" s="191">
        <f>'Resumen Suministros'!G23</f>
        <v>9.1279395224275889E-2</v>
      </c>
      <c r="H17" s="191">
        <f>'Resumen Suministros'!H23</f>
        <v>0.10196387770754969</v>
      </c>
      <c r="I17" s="191">
        <f>'Resumen Suministros'!I23</f>
        <v>0.10377554584634001</v>
      </c>
      <c r="J17" s="191">
        <f>'Resumen Suministros'!J23</f>
        <v>8.2344457168457563E-2</v>
      </c>
      <c r="K17" s="191">
        <f>'Resumen Suministros'!K23</f>
        <v>7.7374943687041259E-2</v>
      </c>
      <c r="L17" s="191">
        <f>'Resumen Suministros'!L23</f>
        <v>9.6776835059855737E-2</v>
      </c>
      <c r="M17" s="191">
        <f>'Resumen Suministros'!M23</f>
        <v>0.1016939386211437</v>
      </c>
      <c r="N17" s="191">
        <f>'Resumen Suministros'!N23</f>
        <v>9.0887015015117298E-2</v>
      </c>
      <c r="P17" s="304"/>
    </row>
    <row r="18" spans="1:18" s="181" customFormat="1">
      <c r="A18" s="192" t="s">
        <v>462</v>
      </c>
      <c r="B18" s="193">
        <f>'Resumen Suministros'!B24</f>
        <v>0.59957210828909402</v>
      </c>
      <c r="C18" s="193">
        <f>'Resumen Suministros'!C24</f>
        <v>0.61964338687418308</v>
      </c>
      <c r="D18" s="193">
        <f>'Resumen Suministros'!D24</f>
        <v>0.60661813017059774</v>
      </c>
      <c r="E18" s="193">
        <f>'Resumen Suministros'!E24</f>
        <v>0.67761532525050938</v>
      </c>
      <c r="F18" s="193">
        <f>'Resumen Suministros'!F24</f>
        <v>0.63887227623151988</v>
      </c>
      <c r="G18" s="193">
        <f>'Resumen Suministros'!G24</f>
        <v>0.65138193937979816</v>
      </c>
      <c r="H18" s="193">
        <f>'Resumen Suministros'!H24</f>
        <v>0.65397509451975055</v>
      </c>
      <c r="I18" s="193">
        <f>'Resumen Suministros'!I24</f>
        <v>0.74808094421498339</v>
      </c>
      <c r="J18" s="193">
        <f>'Resumen Suministros'!J24</f>
        <v>0.60234469497471077</v>
      </c>
      <c r="K18" s="193">
        <f>'Resumen Suministros'!K24</f>
        <v>0.6598856969413559</v>
      </c>
      <c r="L18" s="193">
        <f>'Resumen Suministros'!L24</f>
        <v>0.64638485555873837</v>
      </c>
      <c r="M18" s="193">
        <f>'Resumen Suministros'!M24</f>
        <v>0.59314016967455241</v>
      </c>
      <c r="N18" s="193">
        <f>'Resumen Suministros'!N24</f>
        <v>0.64295363509320458</v>
      </c>
    </row>
    <row r="19" spans="1:18" s="181" customFormat="1">
      <c r="A19" s="199"/>
      <c r="B19" s="200"/>
      <c r="C19" s="201"/>
      <c r="D19" s="201"/>
      <c r="E19" s="201"/>
      <c r="F19" s="201"/>
      <c r="G19" s="201"/>
      <c r="H19" s="201"/>
      <c r="I19" s="201"/>
      <c r="J19" s="201"/>
      <c r="K19" s="201"/>
      <c r="L19" s="201"/>
      <c r="M19" s="201"/>
      <c r="N19" s="202"/>
    </row>
    <row r="20" spans="1:18" s="181" customFormat="1"/>
    <row r="21" spans="1:18" s="181" customFormat="1" ht="13.5">
      <c r="A21" s="179" t="s">
        <v>16</v>
      </c>
      <c r="B21" s="180" t="s">
        <v>179</v>
      </c>
      <c r="C21" s="180" t="s">
        <v>180</v>
      </c>
      <c r="D21" s="180" t="s">
        <v>181</v>
      </c>
      <c r="E21" s="180" t="s">
        <v>182</v>
      </c>
      <c r="F21" s="180" t="s">
        <v>183</v>
      </c>
      <c r="G21" s="180" t="s">
        <v>184</v>
      </c>
      <c r="H21" s="180" t="s">
        <v>185</v>
      </c>
      <c r="I21" s="180" t="s">
        <v>186</v>
      </c>
      <c r="J21" s="180" t="s">
        <v>187</v>
      </c>
      <c r="K21" s="180" t="s">
        <v>286</v>
      </c>
      <c r="L21" s="180" t="s">
        <v>189</v>
      </c>
      <c r="M21" s="180" t="s">
        <v>190</v>
      </c>
      <c r="N21" s="180" t="s">
        <v>65</v>
      </c>
    </row>
    <row r="22" spans="1:18" s="181" customFormat="1">
      <c r="A22" s="185" t="s">
        <v>450</v>
      </c>
      <c r="B22" s="195">
        <f>'Resumen Suministros'!B29</f>
        <v>60253.794266441822</v>
      </c>
      <c r="C22" s="195">
        <f>'Resumen Suministros'!C29</f>
        <v>51223.861720067456</v>
      </c>
      <c r="D22" s="195">
        <f>'Resumen Suministros'!D29</f>
        <v>49682.546374367623</v>
      </c>
      <c r="E22" s="195">
        <f>'Resumen Suministros'!E29</f>
        <v>57639.291736930863</v>
      </c>
      <c r="F22" s="195">
        <f>'Resumen Suministros'!F29</f>
        <v>66477.655986509271</v>
      </c>
      <c r="G22" s="195">
        <f>'Resumen Suministros'!G29</f>
        <v>67014.839797639128</v>
      </c>
      <c r="H22" s="195">
        <f>'Resumen Suministros'!H29</f>
        <v>71216.357504215848</v>
      </c>
      <c r="I22" s="195">
        <f>'Resumen Suministros'!I29</f>
        <v>68456.323777403042</v>
      </c>
      <c r="J22" s="195">
        <f>'Resumen Suministros'!J29</f>
        <v>71613.15345699832</v>
      </c>
      <c r="K22" s="195">
        <f>'Resumen Suministros'!K29</f>
        <v>69647.301854974707</v>
      </c>
      <c r="L22" s="195">
        <f>'Resumen Suministros'!L29</f>
        <v>64179.005059021925</v>
      </c>
      <c r="M22" s="195">
        <f>'Resumen Suministros'!M29</f>
        <v>50561.551433389548</v>
      </c>
      <c r="N22" s="195">
        <f>'Resumen Suministros'!N29</f>
        <v>747965.68296795944</v>
      </c>
    </row>
    <row r="23" spans="1:18" s="181" customFormat="1">
      <c r="A23" s="185" t="s">
        <v>451</v>
      </c>
      <c r="B23" s="185">
        <f>'Resumen Suministros'!B30</f>
        <v>481208.2</v>
      </c>
      <c r="C23" s="185">
        <f>'Resumen Suministros'!C30</f>
        <v>356649.8</v>
      </c>
      <c r="D23" s="185">
        <f>'Resumen Suministros'!D30</f>
        <v>400208.81</v>
      </c>
      <c r="E23" s="185">
        <f>'Resumen Suministros'!E30</f>
        <v>406871</v>
      </c>
      <c r="F23" s="185">
        <f>'Resumen Suministros'!F30</f>
        <v>523095.12</v>
      </c>
      <c r="G23" s="185">
        <f>'Resumen Suministros'!G30</f>
        <v>508289.3</v>
      </c>
      <c r="H23" s="185">
        <f>'Resumen Suministros'!H30</f>
        <v>584615.91</v>
      </c>
      <c r="I23" s="185">
        <f>'Resumen Suministros'!I30</f>
        <v>513694.03</v>
      </c>
      <c r="J23" s="185">
        <f>'Resumen Suministros'!J30</f>
        <v>603463.56999999995</v>
      </c>
      <c r="K23" s="185">
        <f>'Resumen Suministros'!K30</f>
        <v>542951.35</v>
      </c>
      <c r="L23" s="185">
        <f>'Resumen Suministros'!L30</f>
        <v>525359.23</v>
      </c>
      <c r="M23" s="185">
        <f>'Resumen Suministros'!M30</f>
        <v>390606.6</v>
      </c>
      <c r="N23" s="185">
        <f>'Resumen Suministros'!N30</f>
        <v>5837012.9199999999</v>
      </c>
    </row>
    <row r="24" spans="1:18" s="181" customFormat="1">
      <c r="A24" s="185" t="s">
        <v>463</v>
      </c>
      <c r="B24" s="186">
        <f>'Resumen Suministros'!B31</f>
        <v>36060.33</v>
      </c>
      <c r="C24" s="186">
        <f>'Resumen Suministros'!C31</f>
        <v>31194.35</v>
      </c>
      <c r="D24" s="186">
        <f>'Resumen Suministros'!D31</f>
        <v>30132.419999999995</v>
      </c>
      <c r="E24" s="186">
        <f>'Resumen Suministros'!E31</f>
        <v>32977.08</v>
      </c>
      <c r="F24" s="186">
        <f>'Resumen Suministros'!F31</f>
        <v>36923.299999999996</v>
      </c>
      <c r="G24" s="186">
        <f>'Resumen Suministros'!G31</f>
        <v>37122.42</v>
      </c>
      <c r="H24" s="186">
        <f>'Resumen Suministros'!H31</f>
        <v>38022.490000000005</v>
      </c>
      <c r="I24" s="186">
        <f>'Resumen Suministros'!I31</f>
        <v>35572.160000000003</v>
      </c>
      <c r="J24" s="186">
        <f>'Resumen Suministros'!J31</f>
        <v>37588.120000000003</v>
      </c>
      <c r="K24" s="186">
        <f>'Resumen Suministros'!K31</f>
        <v>38466.270000000004</v>
      </c>
      <c r="L24" s="186">
        <f>'Resumen Suministros'!L31</f>
        <v>36993.410000000003</v>
      </c>
      <c r="M24" s="186">
        <f>'Resumen Suministros'!M31</f>
        <v>30322.239999999998</v>
      </c>
      <c r="N24" s="186">
        <f>'Resumen Suministros'!N31</f>
        <v>421374.58999999997</v>
      </c>
      <c r="R24" s="420"/>
    </row>
    <row r="25" spans="1:18" s="181" customFormat="1">
      <c r="A25" s="185" t="s">
        <v>453</v>
      </c>
      <c r="B25" s="186">
        <f>'Resumen Suministros'!B32</f>
        <v>1003091.26</v>
      </c>
      <c r="C25" s="186">
        <f>'Resumen Suministros'!C32</f>
        <v>824062.82</v>
      </c>
      <c r="D25" s="186">
        <f>'Resumen Suministros'!D32</f>
        <v>873201.53</v>
      </c>
      <c r="E25" s="186">
        <f>'Resumen Suministros'!E32</f>
        <v>1010769.15</v>
      </c>
      <c r="F25" s="186">
        <f>'Resumen Suministros'!F32</f>
        <v>1077202.74</v>
      </c>
      <c r="G25" s="186">
        <f>'Resumen Suministros'!G32</f>
        <v>1222251.5900000001</v>
      </c>
      <c r="H25" s="186">
        <f>'Resumen Suministros'!H32</f>
        <v>1611872.11</v>
      </c>
      <c r="I25" s="186">
        <f>'Resumen Suministros'!I32</f>
        <v>1257076.06</v>
      </c>
      <c r="J25" s="186">
        <f>'Resumen Suministros'!J32</f>
        <v>1238736.3999999999</v>
      </c>
      <c r="K25" s="186">
        <f>'Resumen Suministros'!K32</f>
        <v>1205697.46</v>
      </c>
      <c r="L25" s="186">
        <f>'Resumen Suministros'!L32</f>
        <v>1240052.22</v>
      </c>
      <c r="M25" s="186">
        <f>'Resumen Suministros'!M32</f>
        <v>1259053.74</v>
      </c>
      <c r="N25" s="186">
        <f>'Resumen Suministros'!N32</f>
        <v>13823067.080000002</v>
      </c>
    </row>
    <row r="26" spans="1:18" s="181" customFormat="1">
      <c r="A26" s="380" t="s">
        <v>464</v>
      </c>
      <c r="B26" s="204">
        <f>'Resumen Suministros'!B33</f>
        <v>0.59847401211849827</v>
      </c>
      <c r="C26" s="204">
        <f>'Resumen Suministros'!C33</f>
        <v>0.60898083339506015</v>
      </c>
      <c r="D26" s="204">
        <f>'Resumen Suministros'!D33</f>
        <v>0.60649910680797969</v>
      </c>
      <c r="E26" s="204">
        <f>'Resumen Suministros'!E33</f>
        <v>0.57212847358550734</v>
      </c>
      <c r="F26" s="204">
        <f>'Resumen Suministros'!F33</f>
        <v>0.55542421663442931</v>
      </c>
      <c r="G26" s="204">
        <f>'Resumen Suministros'!G33</f>
        <v>0.55394327752026928</v>
      </c>
      <c r="H26" s="204">
        <f>'Resumen Suministros'!H33</f>
        <v>0.53390107739993808</v>
      </c>
      <c r="I26" s="204">
        <f>'Resumen Suministros'!I33</f>
        <v>0.51963292851758613</v>
      </c>
      <c r="J26" s="204">
        <f>'Resumen Suministros'!J33</f>
        <v>0.52487731911667046</v>
      </c>
      <c r="K26" s="204">
        <f>'Resumen Suministros'!K33</f>
        <v>0.5523009359371539</v>
      </c>
      <c r="L26" s="204">
        <f>'Resumen Suministros'!L33</f>
        <v>0.57640983941678725</v>
      </c>
      <c r="M26" s="204">
        <f>'Resumen Suministros'!M33</f>
        <v>0.5997094460194109</v>
      </c>
      <c r="N26" s="204">
        <f>'Resumen Suministros'!N33</f>
        <v>0.56336085945543357</v>
      </c>
    </row>
    <row r="27" spans="1:18" s="181" customFormat="1">
      <c r="A27" s="190" t="s">
        <v>465</v>
      </c>
      <c r="B27" s="191">
        <f>'Resumen Suministros'!B35</f>
        <v>7.4937064663486611E-2</v>
      </c>
      <c r="C27" s="191">
        <f>'Resumen Suministros'!C35</f>
        <v>8.7464930584567835E-2</v>
      </c>
      <c r="D27" s="191">
        <f>'Resumen Suministros'!D35</f>
        <v>7.5291745826384968E-2</v>
      </c>
      <c r="E27" s="191">
        <f>'Resumen Suministros'!E35</f>
        <v>8.1050455795571574E-2</v>
      </c>
      <c r="F27" s="191">
        <f>'Resumen Suministros'!F35</f>
        <v>7.0586206195156237E-2</v>
      </c>
      <c r="G27" s="191">
        <f>'Resumen Suministros'!G35</f>
        <v>7.303403789928295E-2</v>
      </c>
      <c r="H27" s="191">
        <f>'Resumen Suministros'!H35</f>
        <v>6.5038411287848805E-2</v>
      </c>
      <c r="I27" s="191">
        <f>'Resumen Suministros'!I35</f>
        <v>6.9247758242391877E-2</v>
      </c>
      <c r="J27" s="191">
        <f>'Resumen Suministros'!J35</f>
        <v>6.2287305926354439E-2</v>
      </c>
      <c r="K27" s="191">
        <f>'Resumen Suministros'!K35</f>
        <v>7.0846623735257325E-2</v>
      </c>
      <c r="L27" s="191">
        <f>'Resumen Suministros'!L35</f>
        <v>7.0415456486792871E-2</v>
      </c>
      <c r="M27" s="191">
        <f>'Resumen Suministros'!M35</f>
        <v>7.7628591017151277E-2</v>
      </c>
      <c r="N27" s="191">
        <f>'Resumen Suministros'!N35</f>
        <v>7.2190107470243528E-2</v>
      </c>
    </row>
    <row r="28" spans="1:18" s="181" customFormat="1">
      <c r="A28" s="205" t="s">
        <v>466</v>
      </c>
      <c r="B28" s="193">
        <f>'Resumen Suministros'!B36</f>
        <v>3.5949201670842992E-2</v>
      </c>
      <c r="C28" s="193">
        <f>'Resumen Suministros'!C36</f>
        <v>3.7854334940144493E-2</v>
      </c>
      <c r="D28" s="193">
        <f>'Resumen Suministros'!D36</f>
        <v>3.450797893127832E-2</v>
      </c>
      <c r="E28" s="193">
        <f>'Resumen Suministros'!E36</f>
        <v>3.2625728634476034E-2</v>
      </c>
      <c r="F28" s="193">
        <f>'Resumen Suministros'!F36</f>
        <v>3.4277020127148949E-2</v>
      </c>
      <c r="G28" s="193">
        <f>'Resumen Suministros'!G36</f>
        <v>3.0372159303143142E-2</v>
      </c>
      <c r="H28" s="193">
        <f>'Resumen Suministros'!H36</f>
        <v>2.3589024069657738E-2</v>
      </c>
      <c r="I28" s="193">
        <f>'Resumen Suministros'!I36</f>
        <v>2.8297539927695386E-2</v>
      </c>
      <c r="J28" s="193">
        <f>'Resumen Suministros'!J36</f>
        <v>3.034392143477822E-2</v>
      </c>
      <c r="K28" s="193">
        <f>'Resumen Suministros'!K36</f>
        <v>3.1903749718440982E-2</v>
      </c>
      <c r="L28" s="193">
        <f>'Resumen Suministros'!L36</f>
        <v>2.9832138843314197E-2</v>
      </c>
      <c r="M28" s="193">
        <f>'Resumen Suministros'!M36</f>
        <v>2.4083356441957748E-2</v>
      </c>
      <c r="N28" s="193">
        <f>'Resumen Suministros'!N36</f>
        <v>3.0483436675907378E-2</v>
      </c>
    </row>
    <row r="30" spans="1:18" ht="13.5">
      <c r="A30" s="179" t="s">
        <v>467</v>
      </c>
      <c r="B30" s="180" t="s">
        <v>179</v>
      </c>
      <c r="C30" s="180" t="s">
        <v>180</v>
      </c>
      <c r="D30" s="180" t="s">
        <v>181</v>
      </c>
      <c r="E30" s="180" t="s">
        <v>182</v>
      </c>
      <c r="F30" s="180" t="s">
        <v>183</v>
      </c>
      <c r="G30" s="180" t="s">
        <v>184</v>
      </c>
      <c r="H30" s="180" t="s">
        <v>185</v>
      </c>
      <c r="I30" s="180" t="s">
        <v>186</v>
      </c>
      <c r="J30" s="180" t="s">
        <v>187</v>
      </c>
      <c r="K30" s="180" t="s">
        <v>286</v>
      </c>
      <c r="L30" s="180" t="s">
        <v>189</v>
      </c>
      <c r="M30" s="180" t="s">
        <v>190</v>
      </c>
      <c r="N30" s="180" t="s">
        <v>65</v>
      </c>
    </row>
    <row r="31" spans="1:18">
      <c r="A31" s="185" t="s">
        <v>468</v>
      </c>
      <c r="B31" s="195">
        <f>'Resumen Suministros'!B41</f>
        <v>44492</v>
      </c>
      <c r="C31" s="195">
        <f>'Resumen Suministros'!C41</f>
        <v>53214.916666666664</v>
      </c>
      <c r="D31" s="195">
        <f>'Resumen Suministros'!D41</f>
        <v>51405</v>
      </c>
      <c r="E31" s="195">
        <f>'Resumen Suministros'!E41</f>
        <v>62640</v>
      </c>
      <c r="F31" s="195">
        <f>'Resumen Suministros'!F41</f>
        <v>91868</v>
      </c>
      <c r="G31" s="195">
        <f>'Resumen Suministros'!G41</f>
        <v>117238</v>
      </c>
      <c r="H31" s="195">
        <f>'Resumen Suministros'!H41</f>
        <v>89741</v>
      </c>
      <c r="I31" s="195">
        <f>'Resumen Suministros'!I41</f>
        <v>64609</v>
      </c>
      <c r="J31" s="195">
        <f>'Resumen Suministros'!J41</f>
        <v>160607</v>
      </c>
      <c r="K31" s="195">
        <f>'Resumen Suministros'!K41</f>
        <v>124034</v>
      </c>
      <c r="L31" s="195">
        <f>'Resumen Suministros'!L41</f>
        <v>41993</v>
      </c>
      <c r="M31" s="195">
        <f>'Resumen Suministros'!M41</f>
        <v>42631</v>
      </c>
      <c r="N31" s="195">
        <f>'Resumen Suministros'!N41</f>
        <v>944472.91666666663</v>
      </c>
    </row>
    <row r="32" spans="1:18">
      <c r="A32" s="185" t="s">
        <v>451</v>
      </c>
      <c r="B32" s="185">
        <f>'Resumen Suministros'!B42</f>
        <v>481208.2</v>
      </c>
      <c r="C32" s="185">
        <f>'Resumen Suministros'!C42</f>
        <v>356649.8</v>
      </c>
      <c r="D32" s="185">
        <f>'Resumen Suministros'!D42</f>
        <v>400208.81</v>
      </c>
      <c r="E32" s="185">
        <f>'Resumen Suministros'!E42</f>
        <v>406871</v>
      </c>
      <c r="F32" s="185">
        <f>'Resumen Suministros'!F42</f>
        <v>523095.12</v>
      </c>
      <c r="G32" s="185">
        <f>'Resumen Suministros'!G42</f>
        <v>508289.3</v>
      </c>
      <c r="H32" s="185">
        <f>'Resumen Suministros'!H42</f>
        <v>584615.91</v>
      </c>
      <c r="I32" s="185">
        <f>'Resumen Suministros'!I42</f>
        <v>513694.03</v>
      </c>
      <c r="J32" s="185">
        <f>'Resumen Suministros'!J42</f>
        <v>603463.56999999995</v>
      </c>
      <c r="K32" s="185">
        <f>'Resumen Suministros'!K42</f>
        <v>542951.35</v>
      </c>
      <c r="L32" s="185">
        <f>'Resumen Suministros'!L42</f>
        <v>525359.23</v>
      </c>
      <c r="M32" s="185">
        <f>'Resumen Suministros'!M42</f>
        <v>390606.6</v>
      </c>
      <c r="N32" s="185">
        <f>'Resumen Suministros'!N42</f>
        <v>5837012.9199999999</v>
      </c>
    </row>
    <row r="33" spans="1:14">
      <c r="A33" s="185" t="s">
        <v>469</v>
      </c>
      <c r="B33" s="185">
        <f>'Resumen Suministros'!B43</f>
        <v>58091</v>
      </c>
      <c r="C33" s="185">
        <f>'Resumen Suministros'!C43</f>
        <v>87266</v>
      </c>
      <c r="D33" s="185">
        <f>'Resumen Suministros'!D43</f>
        <v>58784</v>
      </c>
      <c r="E33" s="185">
        <f>'Resumen Suministros'!E43</f>
        <v>64272.5</v>
      </c>
      <c r="F33" s="185">
        <f>'Resumen Suministros'!F43</f>
        <v>104273</v>
      </c>
      <c r="G33" s="185">
        <f>'Resumen Suministros'!G43</f>
        <v>120945</v>
      </c>
      <c r="H33" s="185">
        <f>'Resumen Suministros'!H43</f>
        <v>90931</v>
      </c>
      <c r="I33" s="185">
        <f>'Resumen Suministros'!I43</f>
        <v>104724.5</v>
      </c>
      <c r="J33" s="185">
        <f>'Resumen Suministros'!J43</f>
        <v>157051</v>
      </c>
      <c r="K33" s="185">
        <f>'Resumen Suministros'!K43</f>
        <v>113633</v>
      </c>
      <c r="L33" s="185">
        <f>'Resumen Suministros'!L43</f>
        <v>58756.6</v>
      </c>
      <c r="M33" s="185">
        <f>'Resumen Suministros'!M43</f>
        <v>56871.5</v>
      </c>
      <c r="N33" s="185">
        <f>'Resumen Suministros'!N43</f>
        <v>1075599.1000000001</v>
      </c>
    </row>
    <row r="34" spans="1:14">
      <c r="A34" s="185" t="s">
        <v>470</v>
      </c>
      <c r="B34" s="185">
        <f>'Resumen Suministros'!B44</f>
        <v>44492</v>
      </c>
      <c r="C34" s="185">
        <f>'Resumen Suministros'!C44</f>
        <v>53214.916666666664</v>
      </c>
      <c r="D34" s="185">
        <f>'Resumen Suministros'!D44</f>
        <v>51405</v>
      </c>
      <c r="E34" s="185">
        <f>'Resumen Suministros'!E44</f>
        <v>62640</v>
      </c>
      <c r="F34" s="185">
        <f>'Resumen Suministros'!F44</f>
        <v>91868</v>
      </c>
      <c r="G34" s="185">
        <f>'Resumen Suministros'!G44</f>
        <v>117238</v>
      </c>
      <c r="H34" s="185">
        <f>'Resumen Suministros'!H44</f>
        <v>89741</v>
      </c>
      <c r="I34" s="185">
        <f>'Resumen Suministros'!I44</f>
        <v>64609</v>
      </c>
      <c r="J34" s="185">
        <f>'Resumen Suministros'!J44</f>
        <v>160607</v>
      </c>
      <c r="K34" s="185">
        <f>'Resumen Suministros'!K44</f>
        <v>124034</v>
      </c>
      <c r="L34" s="185">
        <f>'Resumen Suministros'!L44</f>
        <v>41993</v>
      </c>
      <c r="M34" s="185">
        <f>'Resumen Suministros'!M44</f>
        <v>42631</v>
      </c>
      <c r="N34" s="185">
        <f>'Resumen Suministros'!N44</f>
        <v>944472.91666666663</v>
      </c>
    </row>
    <row r="35" spans="1:14">
      <c r="A35" s="185" t="s">
        <v>471</v>
      </c>
      <c r="B35" s="186">
        <f>'Resumen Suministros'!B45</f>
        <v>10440.050000000001</v>
      </c>
      <c r="C35" s="186">
        <f>'Resumen Suministros'!C45</f>
        <v>11915.909999999998</v>
      </c>
      <c r="D35" s="186">
        <f>'Resumen Suministros'!D45</f>
        <v>11822.65</v>
      </c>
      <c r="E35" s="186">
        <f>'Resumen Suministros'!E45</f>
        <v>8026.4400000000005</v>
      </c>
      <c r="F35" s="186">
        <f>'Resumen Suministros'!F45</f>
        <v>16554.689999999999</v>
      </c>
      <c r="G35" s="186">
        <f>'Resumen Suministros'!G45</f>
        <v>20613.88</v>
      </c>
      <c r="H35" s="186">
        <f>'Resumen Suministros'!H45</f>
        <v>17329.079999999998</v>
      </c>
      <c r="I35" s="186">
        <f>'Resumen Suministros'!I45</f>
        <v>12946.05</v>
      </c>
      <c r="J35" s="186">
        <f>'Resumen Suministros'!J45</f>
        <v>30263.61</v>
      </c>
      <c r="K35" s="186">
        <f>'Resumen Suministros'!K45</f>
        <v>23770.18</v>
      </c>
      <c r="L35" s="186">
        <f>'Resumen Suministros'!L45</f>
        <v>9825.15</v>
      </c>
      <c r="M35" s="186">
        <f>'Resumen Suministros'!M45</f>
        <v>8586.66</v>
      </c>
      <c r="N35" s="186">
        <f>'Resumen Suministros'!N45</f>
        <v>182094.35</v>
      </c>
    </row>
    <row r="36" spans="1:14">
      <c r="A36" s="380" t="s">
        <v>472</v>
      </c>
      <c r="B36" s="204">
        <f>'Resumen Suministros'!B46</f>
        <v>0.23465004944709164</v>
      </c>
      <c r="C36" s="204">
        <f>'Resumen Suministros'!C46</f>
        <v>0.22392048595396966</v>
      </c>
      <c r="D36" s="204">
        <f>'Resumen Suministros'!D46</f>
        <v>0.22999027331971597</v>
      </c>
      <c r="E36" s="204">
        <f>'Resumen Suministros'!E46</f>
        <v>0.12813601532567051</v>
      </c>
      <c r="F36" s="204">
        <f>'Resumen Suministros'!F46</f>
        <v>0.18020083162798797</v>
      </c>
      <c r="G36" s="204">
        <f>'Resumen Suministros'!G46</f>
        <v>0.17582933861034819</v>
      </c>
      <c r="H36" s="204">
        <f>'Resumen Suministros'!H46</f>
        <v>0.19310103520130151</v>
      </c>
      <c r="I36" s="204">
        <f>'Resumen Suministros'!I46</f>
        <v>0.20037533470569113</v>
      </c>
      <c r="J36" s="204">
        <f>'Resumen Suministros'!J46</f>
        <v>0.18843269595970288</v>
      </c>
      <c r="K36" s="204">
        <f>'Resumen Suministros'!K46</f>
        <v>0.19164245287582438</v>
      </c>
      <c r="L36" s="204">
        <f>'Resumen Suministros'!L46</f>
        <v>0.23397113804681732</v>
      </c>
      <c r="M36" s="204">
        <f>'Resumen Suministros'!M46</f>
        <v>0.20141821679059838</v>
      </c>
      <c r="N36" s="204">
        <f>'Resumen Suministros'!N46</f>
        <v>0.1927999700009044</v>
      </c>
    </row>
    <row r="37" spans="1:14">
      <c r="A37" s="190" t="s">
        <v>473</v>
      </c>
      <c r="B37" s="191">
        <f>'Resumen Suministros'!B48</f>
        <v>0.17971888932881172</v>
      </c>
      <c r="C37" s="191">
        <f>'Resumen Suministros'!C48</f>
        <v>0.13654699424747321</v>
      </c>
      <c r="D37" s="191">
        <f>'Resumen Suministros'!D48</f>
        <v>0.20112020277626563</v>
      </c>
      <c r="E37" s="191">
        <f>'Resumen Suministros'!E48</f>
        <v>0.1248814033995877</v>
      </c>
      <c r="F37" s="191">
        <f>'Resumen Suministros'!F48</f>
        <v>0.15876295877168586</v>
      </c>
      <c r="G37" s="191">
        <f>'Resumen Suministros'!G48</f>
        <v>0.17044011740873952</v>
      </c>
      <c r="H37" s="191">
        <f>'Resumen Suministros'!H48</f>
        <v>0.19057395167764565</v>
      </c>
      <c r="I37" s="191">
        <f>'Resumen Suministros'!I48</f>
        <v>0.12362006980219528</v>
      </c>
      <c r="J37" s="191">
        <f>'Resumen Suministros'!J48</f>
        <v>0.19269925056191939</v>
      </c>
      <c r="K37" s="191">
        <f>'Resumen Suministros'!K48</f>
        <v>0.20918377583976486</v>
      </c>
      <c r="L37" s="191">
        <f>'Resumen Suministros'!L48</f>
        <v>0.16721781042470121</v>
      </c>
      <c r="M37" s="191">
        <f>'Resumen Suministros'!M48</f>
        <v>0.15098353305258344</v>
      </c>
      <c r="N37" s="191">
        <f>'Resumen Suministros'!N48</f>
        <v>0.16929574411135151</v>
      </c>
    </row>
    <row r="38" spans="1:14">
      <c r="A38" s="205" t="s">
        <v>474</v>
      </c>
      <c r="B38" s="193">
        <f>'Resumen Suministros'!B49</f>
        <v>0.76590177480160437</v>
      </c>
      <c r="C38" s="193">
        <f>'Resumen Suministros'!C49</f>
        <v>0.60980125898593573</v>
      </c>
      <c r="D38" s="193">
        <f>'Resumen Suministros'!D49</f>
        <v>0.8744726456178552</v>
      </c>
      <c r="E38" s="193">
        <f>'Resumen Suministros'!E49</f>
        <v>0.97460033451320549</v>
      </c>
      <c r="F38" s="193">
        <f>'Resumen Suministros'!F49</f>
        <v>0.88103344106336257</v>
      </c>
      <c r="G38" s="193">
        <f>'Resumen Suministros'!G49</f>
        <v>0.96934970441109591</v>
      </c>
      <c r="H38" s="193">
        <f>'Resumen Suministros'!H49</f>
        <v>0.98691315392990286</v>
      </c>
      <c r="I38" s="193">
        <f>'Resumen Suministros'!I49</f>
        <v>0.61694254926020176</v>
      </c>
      <c r="J38" s="193">
        <f>'Resumen Suministros'!J49</f>
        <v>1.0226423263780555</v>
      </c>
      <c r="K38" s="193">
        <f>'Resumen Suministros'!K49</f>
        <v>1.0915315093326763</v>
      </c>
      <c r="L38" s="193">
        <f>'Resumen Suministros'!L49</f>
        <v>0.71469417903690824</v>
      </c>
      <c r="M38" s="193">
        <f>'Resumen Suministros'!M49</f>
        <v>0.74960217332055601</v>
      </c>
      <c r="N38" s="193">
        <f>'Resumen Suministros'!N49</f>
        <v>0.87809009571193075</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2:P61"/>
  <sheetViews>
    <sheetView tabSelected="1" workbookViewId="0">
      <selection activeCell="A28" sqref="A28"/>
    </sheetView>
  </sheetViews>
  <sheetFormatPr baseColWidth="10" defaultColWidth="11.42578125" defaultRowHeight="12.75"/>
  <cols>
    <col min="1" max="1" width="29.140625" style="206" bestFit="1" customWidth="1"/>
    <col min="2" max="13" width="12.28515625" style="206" customWidth="1"/>
    <col min="14" max="14" width="16.140625" style="206" customWidth="1"/>
    <col min="15" max="15" width="11.42578125" style="206"/>
    <col min="16" max="16" width="12.42578125" style="206" bestFit="1" customWidth="1"/>
    <col min="17" max="16384" width="11.42578125" style="206"/>
  </cols>
  <sheetData>
    <row r="2" spans="1:14" s="181" customFormat="1" ht="14.25" customHeight="1">
      <c r="A2" s="179" t="s">
        <v>18</v>
      </c>
      <c r="B2" s="180" t="s">
        <v>179</v>
      </c>
      <c r="C2" s="180" t="s">
        <v>180</v>
      </c>
      <c r="D2" s="180" t="s">
        <v>181</v>
      </c>
      <c r="E2" s="180" t="s">
        <v>182</v>
      </c>
      <c r="F2" s="180" t="s">
        <v>183</v>
      </c>
      <c r="G2" s="180" t="s">
        <v>184</v>
      </c>
      <c r="H2" s="180" t="s">
        <v>185</v>
      </c>
      <c r="I2" s="180" t="s">
        <v>186</v>
      </c>
      <c r="J2" s="180" t="s">
        <v>187</v>
      </c>
      <c r="K2" s="180" t="s">
        <v>286</v>
      </c>
      <c r="L2" s="180" t="s">
        <v>189</v>
      </c>
      <c r="M2" s="180" t="s">
        <v>190</v>
      </c>
      <c r="N2" s="180" t="s">
        <v>65</v>
      </c>
    </row>
    <row r="3" spans="1:14" s="181" customFormat="1" ht="14.25" customHeight="1">
      <c r="A3" s="182" t="s">
        <v>287</v>
      </c>
      <c r="B3" s="183">
        <f>IF(Agua!$C$25=0,Agua!$C$5,Agua!$C$25)</f>
        <v>5829.3655725702574</v>
      </c>
      <c r="C3" s="183">
        <f>IF(Agua!$C$26=0,Agua!$C$6,Agua!$C$26)</f>
        <v>5200</v>
      </c>
      <c r="D3" s="183">
        <f>IF(Agua!$C$27=0,Agua!$C$7,Agua!$C$27)</f>
        <v>6000</v>
      </c>
      <c r="E3" s="183">
        <f>IF(Agua!$C$28=0,Agua!$C$8,Agua!$C$28)</f>
        <v>5074</v>
      </c>
      <c r="F3" s="183">
        <f>IF(Agua!$C$29=0,Agua!$C$9,Agua!$C$29)</f>
        <v>6800</v>
      </c>
      <c r="G3" s="183">
        <f>IF(Agua!$C$30=0,Agua!$C$10,Agua!$C$30)</f>
        <v>7100</v>
      </c>
      <c r="H3" s="183">
        <f>IF(Agua!$C$31=0,Agua!$C$11,Agua!$C$31)</f>
        <v>8628</v>
      </c>
      <c r="I3" s="183">
        <f>IF(Agua!$C$32=0,Agua!$C$12,Agua!$C$32)</f>
        <v>6200</v>
      </c>
      <c r="J3" s="183">
        <f>IF(Agua!$C$33=0,Agua!$C$13,Agua!$C$33)</f>
        <v>7170</v>
      </c>
      <c r="K3" s="183">
        <f>IF(Agua!$C$34=0,Agua!$C$14,Agua!$C$34)</f>
        <v>6600</v>
      </c>
      <c r="L3" s="183">
        <f>IF(Agua!$C$35=0,Agua!$C$15,Agua!$C$35)</f>
        <v>7000</v>
      </c>
      <c r="M3" s="183">
        <f>IF(Agua!$C$36=0,Agua!$C$16,Agua!$C$36)</f>
        <v>5500</v>
      </c>
      <c r="N3" s="184">
        <f>SUM(B3:M3)</f>
        <v>77101.365572570256</v>
      </c>
    </row>
    <row r="4" spans="1:14" s="181" customFormat="1" ht="14.25" customHeight="1">
      <c r="A4" s="182" t="s">
        <v>288</v>
      </c>
      <c r="B4" s="183">
        <f>'Production Report &amp; PNL'!B3</f>
        <v>481208.2</v>
      </c>
      <c r="C4" s="183">
        <f>'Production Report &amp; PNL'!C3</f>
        <v>356649.8</v>
      </c>
      <c r="D4" s="183">
        <f>'Production Report &amp; PNL'!D3</f>
        <v>400208.81</v>
      </c>
      <c r="E4" s="183">
        <f>'Production Report &amp; PNL'!E3</f>
        <v>406871</v>
      </c>
      <c r="F4" s="183">
        <f>'Production Report &amp; PNL'!F3</f>
        <v>523095.12</v>
      </c>
      <c r="G4" s="183">
        <f>'Production Report &amp; PNL'!G3</f>
        <v>508289.3</v>
      </c>
      <c r="H4" s="183">
        <f>'Production Report &amp; PNL'!H3</f>
        <v>584615.91</v>
      </c>
      <c r="I4" s="183">
        <f>'Production Report &amp; PNL'!I3</f>
        <v>513694.03</v>
      </c>
      <c r="J4" s="183">
        <f>'Production Report &amp; PNL'!J3</f>
        <v>603463.56999999995</v>
      </c>
      <c r="K4" s="183">
        <f>'Production Report &amp; PNL'!K3</f>
        <v>542951.35</v>
      </c>
      <c r="L4" s="183">
        <f>'Production Report &amp; PNL'!L3</f>
        <v>525359.23</v>
      </c>
      <c r="M4" s="183">
        <f>'Production Report &amp; PNL'!M3</f>
        <v>390606.6</v>
      </c>
      <c r="N4" s="184">
        <f>SUM(B4:M4)</f>
        <v>5837012.9199999999</v>
      </c>
    </row>
    <row r="5" spans="1:14" s="181" customFormat="1" ht="14.25" customHeight="1">
      <c r="A5" s="182" t="s">
        <v>289</v>
      </c>
      <c r="B5" s="185">
        <f>IF(Agua!$M$25=0,Agua!$M$5,Agua!$M$25)</f>
        <v>16618.610399407087</v>
      </c>
      <c r="C5" s="185">
        <f>IF(Agua!$M$26=0,Agua!$M$6,Agua!$M$26)</f>
        <v>15053.442228</v>
      </c>
      <c r="D5" s="185">
        <f>IF(Agua!$M$27=0,Agua!$M$7,Agua!$M$27)</f>
        <v>17404.79334</v>
      </c>
      <c r="E5" s="185">
        <f>IF(Agua!$M$28=0,Agua!$M$8,Agua!$M$28)</f>
        <v>14683.08442786</v>
      </c>
      <c r="F5" s="185">
        <f>IF(Agua!$M$29=0,Agua!$M$9,Agua!$M$29)</f>
        <v>19680.302883522727</v>
      </c>
      <c r="G5" s="185">
        <f>IF(Agua!$M$30=0,Agua!$M$10,Agua!$M$30)</f>
        <v>20562.410216619319</v>
      </c>
      <c r="H5" s="185">
        <f>IF(Agua!$M$31=0,Agua!$M$11,Agua!$M$31)</f>
        <v>25055.266899857957</v>
      </c>
      <c r="I5" s="185">
        <f>IF(Agua!$M$32=0,Agua!$M$12,Agua!$M$32)</f>
        <v>17922.087301952928</v>
      </c>
      <c r="J5" s="185">
        <f>IF(Agua!$M$33=0,Agua!$M$13,Agua!$M$33)</f>
        <v>20773.856215322983</v>
      </c>
      <c r="K5" s="185">
        <f>IF(Agua!$M$34=0,Agua!$M$14,Agua!$M$34)</f>
        <v>19098.074482724085</v>
      </c>
      <c r="L5" s="185">
        <f>IF(Agua!$M$35=0,Agua!$M$15,Agua!$M$35)</f>
        <v>20274.075663495241</v>
      </c>
      <c r="M5" s="185">
        <f>IF(Agua!$M$36=0,Agua!$M$16,Agua!$M$36)</f>
        <v>15864.123735603403</v>
      </c>
      <c r="N5" s="184">
        <f>SUM(B5:M5)</f>
        <v>222990.12779436575</v>
      </c>
    </row>
    <row r="6" spans="1:14" s="181" customFormat="1" ht="14.25" customHeight="1">
      <c r="A6" s="182" t="s">
        <v>290</v>
      </c>
      <c r="B6" s="186">
        <f>-'Production Report &amp; PNL'!B33</f>
        <v>1003091.26</v>
      </c>
      <c r="C6" s="186">
        <f>-'Production Report &amp; PNL'!C33</f>
        <v>824062.82</v>
      </c>
      <c r="D6" s="186">
        <f>-'Production Report &amp; PNL'!D33</f>
        <v>873201.53</v>
      </c>
      <c r="E6" s="186">
        <f>-'Production Report &amp; PNL'!E33</f>
        <v>1010769.15</v>
      </c>
      <c r="F6" s="186">
        <f>-'Production Report &amp; PNL'!F33</f>
        <v>1077202.74</v>
      </c>
      <c r="G6" s="186">
        <f>-('Production Report &amp; PNL'!G28+'Production Report &amp; PNL'!G29)</f>
        <v>1222251.5900000001</v>
      </c>
      <c r="H6" s="186">
        <f>-('Production Report &amp; PNL'!H28+'Production Report &amp; PNL'!H29)</f>
        <v>1611872.11</v>
      </c>
      <c r="I6" s="186">
        <f>-('Production Report &amp; PNL'!I28+'Production Report &amp; PNL'!I29)</f>
        <v>1257076.06</v>
      </c>
      <c r="J6" s="186">
        <f>-('Production Report &amp; PNL'!J28+'Production Report &amp; PNL'!J29)</f>
        <v>1238736.3999999999</v>
      </c>
      <c r="K6" s="186">
        <f>-('Production Report &amp; PNL'!K28+'Production Report &amp; PNL'!K29)</f>
        <v>1205697.46</v>
      </c>
      <c r="L6" s="186">
        <f>-('Production Report &amp; PNL'!L28+'Production Report &amp; PNL'!L29)</f>
        <v>1240052.22</v>
      </c>
      <c r="M6" s="186">
        <f>-('Production Report &amp; PNL'!M28+'Production Report &amp; PNL'!M29)</f>
        <v>1259053.74</v>
      </c>
      <c r="N6" s="184">
        <f>SUM(B6:M6)</f>
        <v>13823067.080000002</v>
      </c>
    </row>
    <row r="7" spans="1:14" s="189" customFormat="1" ht="14.25" customHeight="1">
      <c r="A7" s="187" t="s">
        <v>291</v>
      </c>
      <c r="B7" s="188">
        <f>IFERROR(B5/B3,"")</f>
        <v>2.8508437483497344</v>
      </c>
      <c r="C7" s="188">
        <f t="shared" ref="C7:N7" si="0">IFERROR(C5/C3,"")</f>
        <v>2.8948927361538463</v>
      </c>
      <c r="D7" s="188">
        <f t="shared" si="0"/>
        <v>2.9007988899999999</v>
      </c>
      <c r="E7" s="188">
        <f t="shared" si="0"/>
        <v>2.8937888111667323</v>
      </c>
      <c r="F7" s="188">
        <f t="shared" si="0"/>
        <v>2.8941621887533424</v>
      </c>
      <c r="G7" s="188">
        <f t="shared" si="0"/>
        <v>2.8961141150168053</v>
      </c>
      <c r="H7" s="188">
        <f t="shared" si="0"/>
        <v>2.903948412130037</v>
      </c>
      <c r="I7" s="188">
        <f t="shared" si="0"/>
        <v>2.8906592422504724</v>
      </c>
      <c r="J7" s="188">
        <f t="shared" si="0"/>
        <v>2.8973300160840982</v>
      </c>
      <c r="K7" s="188">
        <f t="shared" si="0"/>
        <v>2.8936476488975886</v>
      </c>
      <c r="L7" s="188">
        <f t="shared" si="0"/>
        <v>2.896296523356463</v>
      </c>
      <c r="M7" s="188">
        <f t="shared" si="0"/>
        <v>2.8843861337460734</v>
      </c>
      <c r="N7" s="188">
        <f t="shared" si="0"/>
        <v>2.8921683311105606</v>
      </c>
    </row>
    <row r="8" spans="1:14" s="189" customFormat="1" ht="14.25" customHeight="1">
      <c r="A8" s="187" t="s">
        <v>292</v>
      </c>
      <c r="B8" s="188">
        <f>B7</f>
        <v>2.8508437483497344</v>
      </c>
      <c r="C8" s="188">
        <f t="shared" ref="C8:M8" si="1">C7</f>
        <v>2.8948927361538463</v>
      </c>
      <c r="D8" s="188">
        <f t="shared" si="1"/>
        <v>2.9007988899999999</v>
      </c>
      <c r="E8" s="188">
        <f t="shared" si="1"/>
        <v>2.8937888111667323</v>
      </c>
      <c r="F8" s="188">
        <f t="shared" si="1"/>
        <v>2.8941621887533424</v>
      </c>
      <c r="G8" s="188">
        <f t="shared" si="1"/>
        <v>2.8961141150168053</v>
      </c>
      <c r="H8" s="188">
        <f t="shared" si="1"/>
        <v>2.903948412130037</v>
      </c>
      <c r="I8" s="188">
        <f t="shared" si="1"/>
        <v>2.8906592422504724</v>
      </c>
      <c r="J8" s="188">
        <f t="shared" si="1"/>
        <v>2.8973300160840982</v>
      </c>
      <c r="K8" s="188">
        <f t="shared" si="1"/>
        <v>2.8936476488975886</v>
      </c>
      <c r="L8" s="188">
        <f t="shared" si="1"/>
        <v>2.896296523356463</v>
      </c>
      <c r="M8" s="188">
        <f t="shared" si="1"/>
        <v>2.8843861337460734</v>
      </c>
      <c r="N8" s="188">
        <f>IFERROR((N7+M7)/2,"")</f>
        <v>2.888277232428317</v>
      </c>
    </row>
    <row r="9" spans="1:14" s="181" customFormat="1" ht="14.25" customHeight="1">
      <c r="A9" s="190" t="s">
        <v>293</v>
      </c>
      <c r="B9" s="191">
        <f t="shared" ref="B9:N9" si="2">IFERROR(B5/B4,"")</f>
        <v>3.4535177080122673E-2</v>
      </c>
      <c r="C9" s="191">
        <f t="shared" si="2"/>
        <v>4.2207908788957686E-2</v>
      </c>
      <c r="D9" s="191">
        <f t="shared" si="2"/>
        <v>4.348928085816002E-2</v>
      </c>
      <c r="E9" s="191">
        <f t="shared" si="2"/>
        <v>3.6087812667553107E-2</v>
      </c>
      <c r="F9" s="191">
        <f t="shared" si="2"/>
        <v>3.7622799622987743E-2</v>
      </c>
      <c r="G9" s="191">
        <f t="shared" si="2"/>
        <v>4.0454147306699786E-2</v>
      </c>
      <c r="H9" s="191">
        <f t="shared" si="2"/>
        <v>4.285765486583825E-2</v>
      </c>
      <c r="I9" s="191">
        <f t="shared" si="2"/>
        <v>3.488864237326824E-2</v>
      </c>
      <c r="J9" s="191">
        <f t="shared" si="2"/>
        <v>3.4424374971504884E-2</v>
      </c>
      <c r="K9" s="191">
        <f t="shared" si="2"/>
        <v>3.5174559346291497E-2</v>
      </c>
      <c r="L9" s="191">
        <f t="shared" si="2"/>
        <v>3.8590881259467434E-2</v>
      </c>
      <c r="M9" s="191">
        <f t="shared" si="2"/>
        <v>4.061406984829085E-2</v>
      </c>
      <c r="N9" s="191">
        <f t="shared" si="2"/>
        <v>3.8202781259967768E-2</v>
      </c>
    </row>
    <row r="10" spans="1:14" s="181" customFormat="1" ht="14.25" customHeight="1">
      <c r="A10" s="192" t="s">
        <v>294</v>
      </c>
      <c r="B10" s="193">
        <f t="shared" ref="B10:N10" si="3">IFERROR(B3/B4,"")</f>
        <v>1.2114019612654682E-2</v>
      </c>
      <c r="C10" s="193">
        <f t="shared" si="3"/>
        <v>1.4580128742536797E-2</v>
      </c>
      <c r="D10" s="193">
        <f t="shared" si="3"/>
        <v>1.4992173710518766E-2</v>
      </c>
      <c r="E10" s="193">
        <f t="shared" si="3"/>
        <v>1.2470783122906278E-2</v>
      </c>
      <c r="F10" s="193">
        <f t="shared" si="3"/>
        <v>1.2999547768673507E-2</v>
      </c>
      <c r="G10" s="193">
        <f t="shared" si="3"/>
        <v>1.3968423100781386E-2</v>
      </c>
      <c r="H10" s="193">
        <f t="shared" si="3"/>
        <v>1.4758407789483525E-2</v>
      </c>
      <c r="I10" s="193">
        <f t="shared" si="3"/>
        <v>1.206944141437657E-2</v>
      </c>
      <c r="J10" s="193">
        <f t="shared" si="3"/>
        <v>1.1881413156389872E-2</v>
      </c>
      <c r="K10" s="193">
        <f t="shared" si="3"/>
        <v>1.2155785228271373E-2</v>
      </c>
      <c r="L10" s="193">
        <f t="shared" si="3"/>
        <v>1.332421627007486E-2</v>
      </c>
      <c r="M10" s="193">
        <f t="shared" si="3"/>
        <v>1.408066325556199E-2</v>
      </c>
      <c r="N10" s="193">
        <f t="shared" si="3"/>
        <v>1.320904487094578E-2</v>
      </c>
    </row>
    <row r="11" spans="1:14" s="181" customFormat="1" ht="14.25" customHeight="1">
      <c r="A11" s="192" t="s">
        <v>295</v>
      </c>
      <c r="B11" s="194">
        <f t="shared" ref="B11:N11" si="4">IFERROR(B3/(B4/1000),"")</f>
        <v>12.114019612654683</v>
      </c>
      <c r="C11" s="194">
        <f t="shared" si="4"/>
        <v>14.580128742536798</v>
      </c>
      <c r="D11" s="194">
        <f t="shared" si="4"/>
        <v>14.992173710518767</v>
      </c>
      <c r="E11" s="194">
        <f t="shared" si="4"/>
        <v>12.470783122906278</v>
      </c>
      <c r="F11" s="194">
        <f t="shared" si="4"/>
        <v>12.999547768673507</v>
      </c>
      <c r="G11" s="194">
        <f t="shared" si="4"/>
        <v>13.968423100781386</v>
      </c>
      <c r="H11" s="194">
        <f t="shared" si="4"/>
        <v>14.758407789483526</v>
      </c>
      <c r="I11" s="194">
        <f t="shared" si="4"/>
        <v>12.06944141437657</v>
      </c>
      <c r="J11" s="194">
        <f t="shared" si="4"/>
        <v>11.881413156389872</v>
      </c>
      <c r="K11" s="194">
        <f t="shared" si="4"/>
        <v>12.155785228271375</v>
      </c>
      <c r="L11" s="194">
        <f t="shared" si="4"/>
        <v>13.324216270074858</v>
      </c>
      <c r="M11" s="194">
        <f t="shared" si="4"/>
        <v>14.080663255561992</v>
      </c>
      <c r="N11" s="194">
        <f t="shared" si="4"/>
        <v>13.20904487094578</v>
      </c>
    </row>
    <row r="12" spans="1:14" s="181" customFormat="1" ht="14.25" customHeight="1">
      <c r="A12" s="428" t="s">
        <v>296</v>
      </c>
      <c r="B12" s="428"/>
      <c r="C12" s="428"/>
      <c r="D12" s="428"/>
      <c r="E12" s="428"/>
      <c r="F12" s="428"/>
      <c r="G12" s="428"/>
      <c r="H12" s="428"/>
      <c r="I12" s="428"/>
      <c r="J12" s="428"/>
      <c r="K12" s="428"/>
      <c r="L12" s="428"/>
      <c r="M12" s="428"/>
      <c r="N12" s="428"/>
    </row>
    <row r="13" spans="1:14" s="181" customFormat="1" ht="14.25" customHeight="1"/>
    <row r="14" spans="1:14" s="181" customFormat="1" ht="14.25" customHeight="1">
      <c r="A14" s="179" t="s">
        <v>20</v>
      </c>
      <c r="B14" s="180" t="s">
        <v>179</v>
      </c>
      <c r="C14" s="180" t="s">
        <v>180</v>
      </c>
      <c r="D14" s="180" t="s">
        <v>181</v>
      </c>
      <c r="E14" s="180" t="s">
        <v>182</v>
      </c>
      <c r="F14" s="180" t="s">
        <v>183</v>
      </c>
      <c r="G14" s="180" t="s">
        <v>184</v>
      </c>
      <c r="H14" s="180" t="s">
        <v>185</v>
      </c>
      <c r="I14" s="180" t="s">
        <v>186</v>
      </c>
      <c r="J14" s="180" t="s">
        <v>187</v>
      </c>
      <c r="K14" s="180" t="s">
        <v>286</v>
      </c>
      <c r="L14" s="180" t="s">
        <v>189</v>
      </c>
      <c r="M14" s="180" t="s">
        <v>190</v>
      </c>
      <c r="N14" s="180" t="s">
        <v>65</v>
      </c>
    </row>
    <row r="15" spans="1:14" s="181" customFormat="1" ht="14.25" customHeight="1">
      <c r="A15" s="182" t="s">
        <v>408</v>
      </c>
      <c r="B15" s="195">
        <f>Electricidad!B2+Electricidad!B4+Electricidad!B6+Electricidad!B8+Electricidad!B10+Electricidad!B12</f>
        <v>362917</v>
      </c>
      <c r="C15" s="195">
        <f>Electricidad!C2+Electricidad!C4+Electricidad!C6+Electricidad!C8+Electricidad!C10+Electricidad!C12</f>
        <v>277982</v>
      </c>
      <c r="D15" s="195">
        <f>Electricidad!D2+Electricidad!D4+Electricidad!D6+Electricidad!D8+Electricidad!D10+Electricidad!D12</f>
        <v>305376</v>
      </c>
      <c r="E15" s="195">
        <f>Electricidad!E2+Electricidad!E4+Electricidad!E6+Electricidad!E8+Electricidad!E10+Electricidad!E12</f>
        <v>346795</v>
      </c>
      <c r="F15" s="195">
        <f>Electricidad!F2+Electricidad!F4+Electricidad!F6+Electricidad!F8+Electricidad!F10+Electricidad!F12</f>
        <v>420366</v>
      </c>
      <c r="G15" s="195">
        <f>Electricidad!G2+Electricidad!G4+Electricidad!G6+Electricidad!G8+Electricidad!G10+Electricidad!G12</f>
        <v>416466</v>
      </c>
      <c r="H15" s="195">
        <f>Electricidad!H2+Electricidad!H4+Electricidad!H6+Electricidad!H8+Electricidad!H10+Electricidad!H12</f>
        <v>480911</v>
      </c>
      <c r="I15" s="195">
        <f>Electricidad!I2+Electricidad!I4+Electricidad!I6+Electricidad!I8+Electricidad!I10+Electricidad!I12</f>
        <v>483377</v>
      </c>
      <c r="J15" s="195">
        <f>Electricidad!J2+Electricidad!J4+Electricidad!J6+Electricidad!J8+Electricidad!J10+Electricidad!J12</f>
        <v>457224</v>
      </c>
      <c r="K15" s="195">
        <f>Electricidad!K2+Electricidad!K4+Electricidad!K6+Electricidad!K8+Electricidad!K10+Electricidad!K12</f>
        <v>450674</v>
      </c>
      <c r="L15" s="195">
        <f>Electricidad!L2+Electricidad!L4+Electricidad!L6+Electricidad!L8+Electricidad!L10+Electricidad!L12</f>
        <v>427150</v>
      </c>
      <c r="M15" s="195">
        <f>Electricidad!M2+Electricidad!M4+Electricidad!M6+Electricidad!M8+Electricidad!M10+Electricidad!M12</f>
        <v>291427</v>
      </c>
      <c r="N15" s="196">
        <f>SUM(B15:M15)</f>
        <v>4720665</v>
      </c>
    </row>
    <row r="16" spans="1:14" s="181" customFormat="1" ht="14.25" customHeight="1">
      <c r="A16" s="182" t="s">
        <v>297</v>
      </c>
      <c r="B16" s="185">
        <f>B15*0.795</f>
        <v>288519.01500000001</v>
      </c>
      <c r="C16" s="185">
        <f t="shared" ref="C16:M16" si="5">C15*0.795</f>
        <v>220995.69</v>
      </c>
      <c r="D16" s="185">
        <f t="shared" si="5"/>
        <v>242773.92</v>
      </c>
      <c r="E16" s="185">
        <f t="shared" si="5"/>
        <v>275702.02500000002</v>
      </c>
      <c r="F16" s="185">
        <f t="shared" si="5"/>
        <v>334190.97000000003</v>
      </c>
      <c r="G16" s="185">
        <f t="shared" si="5"/>
        <v>331090.47000000003</v>
      </c>
      <c r="H16" s="185">
        <f t="shared" si="5"/>
        <v>382324.245</v>
      </c>
      <c r="I16" s="185">
        <f t="shared" si="5"/>
        <v>384284.71500000003</v>
      </c>
      <c r="J16" s="185">
        <f t="shared" si="5"/>
        <v>363493.08</v>
      </c>
      <c r="K16" s="185">
        <f t="shared" si="5"/>
        <v>358285.83</v>
      </c>
      <c r="L16" s="185">
        <f t="shared" si="5"/>
        <v>339584.25</v>
      </c>
      <c r="M16" s="185">
        <f t="shared" si="5"/>
        <v>231684.46500000003</v>
      </c>
      <c r="N16" s="196">
        <f>N15*0.795</f>
        <v>3752928.6750000003</v>
      </c>
    </row>
    <row r="17" spans="1:16" s="181" customFormat="1" ht="14.25" customHeight="1">
      <c r="A17" s="182" t="s">
        <v>288</v>
      </c>
      <c r="B17" s="185">
        <f t="shared" ref="B17:M17" si="6">B4</f>
        <v>481208.2</v>
      </c>
      <c r="C17" s="185">
        <f t="shared" si="6"/>
        <v>356649.8</v>
      </c>
      <c r="D17" s="185">
        <f t="shared" si="6"/>
        <v>400208.81</v>
      </c>
      <c r="E17" s="185">
        <f t="shared" si="6"/>
        <v>406871</v>
      </c>
      <c r="F17" s="185">
        <f t="shared" si="6"/>
        <v>523095.12</v>
      </c>
      <c r="G17" s="185">
        <f t="shared" si="6"/>
        <v>508289.3</v>
      </c>
      <c r="H17" s="185">
        <f t="shared" si="6"/>
        <v>584615.91</v>
      </c>
      <c r="I17" s="185">
        <f t="shared" si="6"/>
        <v>513694.03</v>
      </c>
      <c r="J17" s="185">
        <f t="shared" si="6"/>
        <v>603463.56999999995</v>
      </c>
      <c r="K17" s="185">
        <f t="shared" si="6"/>
        <v>542951.35</v>
      </c>
      <c r="L17" s="185">
        <f t="shared" si="6"/>
        <v>525359.23</v>
      </c>
      <c r="M17" s="185">
        <f t="shared" si="6"/>
        <v>390606.6</v>
      </c>
      <c r="N17" s="196">
        <f>SUM(B17:M17)</f>
        <v>5837012.9199999999</v>
      </c>
    </row>
    <row r="18" spans="1:16" s="181" customFormat="1" ht="14.25" customHeight="1">
      <c r="A18" s="182" t="s">
        <v>298</v>
      </c>
      <c r="B18" s="186">
        <f>Electricidad!B40</f>
        <v>62146.878357547903</v>
      </c>
      <c r="C18" s="186">
        <f>Electricidad!C40</f>
        <v>49019.367522314533</v>
      </c>
      <c r="D18" s="186">
        <f>Electricidad!D40</f>
        <v>45520.664668971811</v>
      </c>
      <c r="E18" s="186">
        <f>Electricidad!E40</f>
        <v>37452.15793964723</v>
      </c>
      <c r="F18" s="186">
        <f>Electricidad!F40</f>
        <v>43503.84988658777</v>
      </c>
      <c r="G18" s="186">
        <f>Electricidad!G40</f>
        <v>58360.175978579282</v>
      </c>
      <c r="H18" s="186">
        <f>Electricidad!H40</f>
        <v>74980.761198902997</v>
      </c>
      <c r="I18" s="186">
        <f>Electricidad!I40</f>
        <v>67055.19290724046</v>
      </c>
      <c r="J18" s="186">
        <f>Electricidad!J40</f>
        <v>62505.509550427028</v>
      </c>
      <c r="K18" s="186">
        <f>Electricidad!K40</f>
        <v>52843.811485601291</v>
      </c>
      <c r="L18" s="186">
        <f>Electricidad!L40</f>
        <v>63952.960438846305</v>
      </c>
      <c r="M18" s="186">
        <f>Electricidad!M40</f>
        <v>49965.186925048591</v>
      </c>
      <c r="N18" s="196">
        <f>SUM(B18:M18)</f>
        <v>667306.51685971522</v>
      </c>
    </row>
    <row r="19" spans="1:16" s="181" customFormat="1" ht="14.25" customHeight="1">
      <c r="A19" s="182" t="s">
        <v>299</v>
      </c>
      <c r="B19" s="186">
        <f>Electricidad!B37</f>
        <v>49406.768294250585</v>
      </c>
      <c r="C19" s="186">
        <f>Electricidad!C37</f>
        <v>38970.397180240056</v>
      </c>
      <c r="D19" s="186">
        <f>Electricidad!D37</f>
        <v>36188.928411832589</v>
      </c>
      <c r="E19" s="186">
        <f>Electricidad!E37</f>
        <v>29774.465562019548</v>
      </c>
      <c r="F19" s="186">
        <f>Electricidad!F37</f>
        <v>34585.560659837276</v>
      </c>
      <c r="G19" s="186">
        <f>Electricidad!G37</f>
        <v>46396.339902970532</v>
      </c>
      <c r="H19" s="186">
        <f>Electricidad!H37</f>
        <v>59609.705153127878</v>
      </c>
      <c r="I19" s="186">
        <f>Electricidad!I37</f>
        <v>53308.87836125616</v>
      </c>
      <c r="J19" s="186">
        <f>Electricidad!J37</f>
        <v>49691.88009258949</v>
      </c>
      <c r="K19" s="186">
        <f>Electricidad!K37</f>
        <v>42010.83013105303</v>
      </c>
      <c r="L19" s="186">
        <f>Electricidad!L37</f>
        <v>50842.603548882813</v>
      </c>
      <c r="M19" s="186">
        <f>Electricidad!M37</f>
        <v>39722.323605413629</v>
      </c>
      <c r="N19" s="196">
        <f>SUM(B19:M19)</f>
        <v>530508.68090347364</v>
      </c>
    </row>
    <row r="20" spans="1:16" s="181" customFormat="1" ht="14.25" customHeight="1">
      <c r="A20" s="182" t="s">
        <v>290</v>
      </c>
      <c r="B20" s="186">
        <f t="shared" ref="B20:M20" si="7">B6</f>
        <v>1003091.26</v>
      </c>
      <c r="C20" s="186">
        <f t="shared" si="7"/>
        <v>824062.82</v>
      </c>
      <c r="D20" s="186">
        <f t="shared" si="7"/>
        <v>873201.53</v>
      </c>
      <c r="E20" s="186">
        <f t="shared" si="7"/>
        <v>1010769.15</v>
      </c>
      <c r="F20" s="186">
        <f t="shared" si="7"/>
        <v>1077202.74</v>
      </c>
      <c r="G20" s="186">
        <f t="shared" si="7"/>
        <v>1222251.5900000001</v>
      </c>
      <c r="H20" s="186">
        <f t="shared" si="7"/>
        <v>1611872.11</v>
      </c>
      <c r="I20" s="186">
        <f t="shared" si="7"/>
        <v>1257076.06</v>
      </c>
      <c r="J20" s="186">
        <f t="shared" si="7"/>
        <v>1238736.3999999999</v>
      </c>
      <c r="K20" s="186">
        <f t="shared" si="7"/>
        <v>1205697.46</v>
      </c>
      <c r="L20" s="186">
        <f t="shared" si="7"/>
        <v>1240052.22</v>
      </c>
      <c r="M20" s="186">
        <f t="shared" si="7"/>
        <v>1259053.74</v>
      </c>
      <c r="N20" s="196">
        <f>SUM(B20:M20)</f>
        <v>13823067.080000002</v>
      </c>
    </row>
    <row r="21" spans="1:16" s="181" customFormat="1" ht="14.25" customHeight="1">
      <c r="A21" s="187" t="s">
        <v>300</v>
      </c>
      <c r="B21" s="369">
        <f>IFERROR(B18/B15,"")</f>
        <v>0.17124267630766238</v>
      </c>
      <c r="C21" s="369">
        <f t="shared" ref="C21:N21" si="8">IFERROR(C18/C15,"")</f>
        <v>0.17634007785509326</v>
      </c>
      <c r="D21" s="369">
        <f t="shared" si="8"/>
        <v>0.14906431634762329</v>
      </c>
      <c r="E21" s="369">
        <f t="shared" si="8"/>
        <v>0.10799509202741456</v>
      </c>
      <c r="F21" s="369">
        <f t="shared" si="8"/>
        <v>0.10349041046751585</v>
      </c>
      <c r="G21" s="369">
        <f t="shared" si="8"/>
        <v>0.14013190987638674</v>
      </c>
      <c r="H21" s="369">
        <f t="shared" si="8"/>
        <v>0.1559140073712246</v>
      </c>
      <c r="I21" s="369">
        <f t="shared" si="8"/>
        <v>0.13872234903034372</v>
      </c>
      <c r="J21" s="369">
        <f t="shared" si="8"/>
        <v>0.13670653673128932</v>
      </c>
      <c r="K21" s="369">
        <f t="shared" si="8"/>
        <v>0.11725507015181992</v>
      </c>
      <c r="L21" s="369">
        <f t="shared" si="8"/>
        <v>0.14972014617545665</v>
      </c>
      <c r="M21" s="369">
        <f t="shared" si="8"/>
        <v>0.17145009530705319</v>
      </c>
      <c r="N21" s="370">
        <f t="shared" si="8"/>
        <v>0.14135858334783663</v>
      </c>
    </row>
    <row r="22" spans="1:16" s="181" customFormat="1" ht="14.25" customHeight="1">
      <c r="A22" s="187" t="s">
        <v>301</v>
      </c>
      <c r="B22" s="369">
        <f>B21</f>
        <v>0.17124267630766238</v>
      </c>
      <c r="C22" s="369">
        <f>IFERROR((C21+B22)/2,"")</f>
        <v>0.17379137708137782</v>
      </c>
      <c r="D22" s="369">
        <f>IFERROR((D21+C21+B21)/3,"")</f>
        <v>0.16554902350345965</v>
      </c>
      <c r="E22" s="369">
        <f>IFERROR((B21+E21+D21+C21)/4,"")</f>
        <v>0.15116054063444839</v>
      </c>
      <c r="F22" s="369">
        <f>IFERROR((B21+C21+F21+E21+D21)/5,"")</f>
        <v>0.14162651460106185</v>
      </c>
      <c r="G22" s="369">
        <f>IFERROR((B21+C21+D21+G21+F21+E21)/6,"")</f>
        <v>0.14137741381361599</v>
      </c>
      <c r="H22" s="369">
        <f>IFERROR((B21+C21+D21+E21+H21+G21+F21)/7,"")</f>
        <v>0.14345407003613153</v>
      </c>
      <c r="I22" s="369">
        <f>IFERROR((B21+C21+D21+E21+F21+I21+H21+G21)/8,"")</f>
        <v>0.14286260491040803</v>
      </c>
      <c r="J22" s="369">
        <f>IFERROR((B21+C21+D21+E21+F21+G21+J21+I21+H21)/9,"")</f>
        <v>0.14217859733495042</v>
      </c>
      <c r="K22" s="369">
        <f>IFERROR((B21+C21+D21+E21+F21+G21+H21+K21+J21+I21)/10,"")</f>
        <v>0.13968624461663739</v>
      </c>
      <c r="L22" s="369">
        <f>IFERROR((B21+C21+D21+E21+F21+G21+H21+I21+L21+K21+J21)/11,"")</f>
        <v>0.14059841748562096</v>
      </c>
      <c r="M22" s="369">
        <f>IFERROR((B21+C21+D21+E21+F21+G21+H21+I21+J21+M21+L21+K21)/12,"")</f>
        <v>0.143169390637407</v>
      </c>
      <c r="N22" s="370"/>
    </row>
    <row r="23" spans="1:16" s="181" customFormat="1" ht="14.25" customHeight="1">
      <c r="A23" s="190" t="s">
        <v>302</v>
      </c>
      <c r="B23" s="191">
        <f t="shared" ref="B23:N23" si="9">IFERROR(B19/B17,"")</f>
        <v>0.10267233246285201</v>
      </c>
      <c r="C23" s="191">
        <f t="shared" si="9"/>
        <v>0.10926796308378711</v>
      </c>
      <c r="D23" s="191">
        <f t="shared" si="9"/>
        <v>9.0425116857953694E-2</v>
      </c>
      <c r="E23" s="191">
        <f t="shared" si="9"/>
        <v>7.3179129409615198E-2</v>
      </c>
      <c r="F23" s="191">
        <f t="shared" si="9"/>
        <v>6.6117154103516151E-2</v>
      </c>
      <c r="G23" s="191">
        <f t="shared" si="9"/>
        <v>9.1279395224275889E-2</v>
      </c>
      <c r="H23" s="191">
        <f t="shared" si="9"/>
        <v>0.10196387770754969</v>
      </c>
      <c r="I23" s="191">
        <f t="shared" si="9"/>
        <v>0.10377554584634001</v>
      </c>
      <c r="J23" s="191">
        <f t="shared" si="9"/>
        <v>8.2344457168457563E-2</v>
      </c>
      <c r="K23" s="191">
        <f t="shared" si="9"/>
        <v>7.7374943687041259E-2</v>
      </c>
      <c r="L23" s="191">
        <f t="shared" si="9"/>
        <v>9.6776835059855737E-2</v>
      </c>
      <c r="M23" s="191">
        <f t="shared" si="9"/>
        <v>0.1016939386211437</v>
      </c>
      <c r="N23" s="197">
        <f t="shared" si="9"/>
        <v>9.0887015015117298E-2</v>
      </c>
      <c r="P23" s="304"/>
    </row>
    <row r="24" spans="1:16" s="181" customFormat="1" ht="14.25" customHeight="1">
      <c r="A24" s="192" t="s">
        <v>303</v>
      </c>
      <c r="B24" s="193">
        <f t="shared" ref="B24:N24" si="10">IFERROR(B16/B17,"")</f>
        <v>0.59957210828909402</v>
      </c>
      <c r="C24" s="193">
        <f t="shared" si="10"/>
        <v>0.61964338687418308</v>
      </c>
      <c r="D24" s="193">
        <f t="shared" si="10"/>
        <v>0.60661813017059774</v>
      </c>
      <c r="E24" s="193">
        <f t="shared" si="10"/>
        <v>0.67761532525050938</v>
      </c>
      <c r="F24" s="193">
        <f t="shared" si="10"/>
        <v>0.63887227623151988</v>
      </c>
      <c r="G24" s="193">
        <f t="shared" si="10"/>
        <v>0.65138193937979816</v>
      </c>
      <c r="H24" s="193">
        <f t="shared" si="10"/>
        <v>0.65397509451975055</v>
      </c>
      <c r="I24" s="193">
        <f t="shared" si="10"/>
        <v>0.74808094421498339</v>
      </c>
      <c r="J24" s="193">
        <f t="shared" si="10"/>
        <v>0.60234469497471077</v>
      </c>
      <c r="K24" s="193">
        <f t="shared" si="10"/>
        <v>0.6598856969413559</v>
      </c>
      <c r="L24" s="193">
        <f t="shared" si="10"/>
        <v>0.64638485555873837</v>
      </c>
      <c r="M24" s="193">
        <f t="shared" si="10"/>
        <v>0.59314016967455241</v>
      </c>
      <c r="N24" s="198">
        <f t="shared" si="10"/>
        <v>0.64295363509320458</v>
      </c>
    </row>
    <row r="25" spans="1:16" s="181" customFormat="1" ht="14.25" customHeight="1">
      <c r="A25" s="192" t="s">
        <v>304</v>
      </c>
      <c r="B25" s="194">
        <f t="shared" ref="B25:N25" si="11">IFERROR(B15/(B17/1000),"")</f>
        <v>754.1787525648981</v>
      </c>
      <c r="C25" s="194">
        <f t="shared" si="11"/>
        <v>779.42564386689696</v>
      </c>
      <c r="D25" s="194">
        <f t="shared" si="11"/>
        <v>763.04167317056317</v>
      </c>
      <c r="E25" s="194">
        <f t="shared" si="11"/>
        <v>852.34632106982315</v>
      </c>
      <c r="F25" s="194">
        <f t="shared" si="11"/>
        <v>803.61292607738346</v>
      </c>
      <c r="G25" s="194">
        <f t="shared" si="11"/>
        <v>819.34835142112968</v>
      </c>
      <c r="H25" s="194">
        <f t="shared" si="11"/>
        <v>822.61018178584982</v>
      </c>
      <c r="I25" s="194">
        <f t="shared" si="11"/>
        <v>940.9823197672747</v>
      </c>
      <c r="J25" s="194">
        <f t="shared" si="11"/>
        <v>757.66628298705757</v>
      </c>
      <c r="K25" s="194">
        <f t="shared" si="11"/>
        <v>830.04490181302629</v>
      </c>
      <c r="L25" s="194">
        <f t="shared" si="11"/>
        <v>813.06271139463945</v>
      </c>
      <c r="M25" s="194">
        <f t="shared" si="11"/>
        <v>746.08826374157536</v>
      </c>
      <c r="N25" s="297">
        <f t="shared" si="11"/>
        <v>808.74671080906228</v>
      </c>
    </row>
    <row r="26" spans="1:16" s="181" customFormat="1" ht="14.25" customHeight="1">
      <c r="A26" s="199"/>
      <c r="B26" s="200"/>
      <c r="C26" s="201"/>
      <c r="D26" s="201"/>
      <c r="E26" s="201"/>
      <c r="F26" s="201"/>
      <c r="G26" s="201"/>
      <c r="H26" s="201"/>
      <c r="I26" s="201"/>
      <c r="J26" s="201"/>
      <c r="K26" s="201"/>
      <c r="L26" s="201"/>
      <c r="M26" s="201"/>
      <c r="N26" s="202"/>
    </row>
    <row r="27" spans="1:16" s="181" customFormat="1" ht="6.75" customHeight="1"/>
    <row r="28" spans="1:16" s="181" customFormat="1" ht="14.25" customHeight="1">
      <c r="A28" s="179" t="s">
        <v>16</v>
      </c>
      <c r="B28" s="180" t="s">
        <v>179</v>
      </c>
      <c r="C28" s="180" t="s">
        <v>180</v>
      </c>
      <c r="D28" s="180" t="s">
        <v>181</v>
      </c>
      <c r="E28" s="180" t="s">
        <v>182</v>
      </c>
      <c r="F28" s="180" t="s">
        <v>183</v>
      </c>
      <c r="G28" s="180" t="s">
        <v>184</v>
      </c>
      <c r="H28" s="180" t="s">
        <v>185</v>
      </c>
      <c r="I28" s="180" t="s">
        <v>186</v>
      </c>
      <c r="J28" s="180" t="s">
        <v>187</v>
      </c>
      <c r="K28" s="180" t="s">
        <v>286</v>
      </c>
      <c r="L28" s="180" t="s">
        <v>189</v>
      </c>
      <c r="M28" s="180" t="s">
        <v>190</v>
      </c>
      <c r="N28" s="180" t="s">
        <v>65</v>
      </c>
    </row>
    <row r="29" spans="1:16" s="181" customFormat="1" ht="14.25" customHeight="1">
      <c r="A29" s="185" t="s">
        <v>407</v>
      </c>
      <c r="B29" s="195">
        <f>IF(Gas!$C$21=0,Gas!$C$3,Gas!$C$21)</f>
        <v>60253.794266441822</v>
      </c>
      <c r="C29" s="195">
        <f>IF(Gas!$C$22=0,Gas!$C$4,Gas!$C$22)</f>
        <v>51223.861720067456</v>
      </c>
      <c r="D29" s="195">
        <f>IF(Gas!$C$23=0,Gas!$C$5,Gas!$C$23)</f>
        <v>49682.546374367623</v>
      </c>
      <c r="E29" s="195">
        <f>IF(Gas!$C$24=0,Gas!$C$6,Gas!$C$24)</f>
        <v>57639.291736930863</v>
      </c>
      <c r="F29" s="195">
        <f>IF(Gas!$C$25=0,Gas!$C$7,Gas!$C$25)</f>
        <v>66477.655986509271</v>
      </c>
      <c r="G29" s="195">
        <f>IF(Gas!$C$26=0,Gas!$C$8,Gas!$C$26)</f>
        <v>67014.839797639128</v>
      </c>
      <c r="H29" s="195">
        <f>IF(Gas!$C$27=0,Gas!$C$9,Gas!$C$27)</f>
        <v>71216.357504215848</v>
      </c>
      <c r="I29" s="195">
        <f>IF(Gas!$C$28=0,Gas!$C$10,Gas!$C$28)</f>
        <v>68456.323777403042</v>
      </c>
      <c r="J29" s="195">
        <f>IF(Gas!$C$29=0,Gas!$C$11,Gas!$C$29)</f>
        <v>71613.15345699832</v>
      </c>
      <c r="K29" s="195">
        <f>IF(Gas!$C$30=0,Gas!$C$12,Gas!$C$30)</f>
        <v>69647.301854974707</v>
      </c>
      <c r="L29" s="195">
        <f>IF(Gas!$C$31=0,Gas!$C$13,Gas!$C$31)</f>
        <v>64179.005059021925</v>
      </c>
      <c r="M29" s="195">
        <f>IF(Gas!$C$32=0,Gas!$C$14,Gas!$C$32)</f>
        <v>50561.551433389548</v>
      </c>
      <c r="N29" s="185">
        <f>SUM(B29:M29)</f>
        <v>747965.68296795944</v>
      </c>
    </row>
    <row r="30" spans="1:16" s="181" customFormat="1" ht="14.25" customHeight="1">
      <c r="A30" s="185" t="s">
        <v>288</v>
      </c>
      <c r="B30" s="185">
        <f>'Production Report &amp; PNL'!B3</f>
        <v>481208.2</v>
      </c>
      <c r="C30" s="185">
        <f>'Production Report &amp; PNL'!C3</f>
        <v>356649.8</v>
      </c>
      <c r="D30" s="185">
        <f>'Production Report &amp; PNL'!D3</f>
        <v>400208.81</v>
      </c>
      <c r="E30" s="185">
        <f>'Production Report &amp; PNL'!E3</f>
        <v>406871</v>
      </c>
      <c r="F30" s="185">
        <f>'Production Report &amp; PNL'!F3</f>
        <v>523095.12</v>
      </c>
      <c r="G30" s="185">
        <f>'Production Report &amp; PNL'!G3</f>
        <v>508289.3</v>
      </c>
      <c r="H30" s="185">
        <f>'Production Report &amp; PNL'!H3</f>
        <v>584615.91</v>
      </c>
      <c r="I30" s="185">
        <f>'Production Report &amp; PNL'!I3</f>
        <v>513694.03</v>
      </c>
      <c r="J30" s="185">
        <f>'Production Report &amp; PNL'!J3</f>
        <v>603463.56999999995</v>
      </c>
      <c r="K30" s="185">
        <f>'Production Report &amp; PNL'!K3</f>
        <v>542951.35</v>
      </c>
      <c r="L30" s="185">
        <f>'Production Report &amp; PNL'!L3</f>
        <v>525359.23</v>
      </c>
      <c r="M30" s="185">
        <f>'Production Report &amp; PNL'!M3</f>
        <v>390606.6</v>
      </c>
      <c r="N30" s="185">
        <f>SUM(B30:M30)</f>
        <v>5837012.9199999999</v>
      </c>
    </row>
    <row r="31" spans="1:16" s="181" customFormat="1" ht="14.25" customHeight="1">
      <c r="A31" s="185" t="s">
        <v>305</v>
      </c>
      <c r="B31" s="186">
        <f>IF(Gas!$M$21=0,Gas!$L$3,Gas!$M$21)</f>
        <v>36060.33</v>
      </c>
      <c r="C31" s="186">
        <f>IF(Gas!$M$22=0,Gas!$L$4,Gas!$M$22)</f>
        <v>31194.35</v>
      </c>
      <c r="D31" s="186">
        <f>IF(Gas!$M$23=0,Gas!$L$5,Gas!$M$23)</f>
        <v>30132.419999999995</v>
      </c>
      <c r="E31" s="186">
        <f>IF(Gas!$M$24=0,Gas!$L$6,Gas!$M$24)</f>
        <v>32977.08</v>
      </c>
      <c r="F31" s="186">
        <f>IF(Gas!$M$25=0,Gas!$L$7,Gas!$M$25)</f>
        <v>36923.299999999996</v>
      </c>
      <c r="G31" s="186">
        <f>IF(Gas!$M$26=0,Gas!$L$8,Gas!$M$26)</f>
        <v>37122.42</v>
      </c>
      <c r="H31" s="186">
        <f>IF(Gas!$M$27=0,Gas!$L$9,Gas!$M$27)</f>
        <v>38022.490000000005</v>
      </c>
      <c r="I31" s="186">
        <f>IF(Gas!$M$28=0,Gas!$L$10,Gas!$M$28)</f>
        <v>35572.160000000003</v>
      </c>
      <c r="J31" s="186">
        <f>IF(Gas!$M$29=0,Gas!$L$11,Gas!$M$29)</f>
        <v>37588.120000000003</v>
      </c>
      <c r="K31" s="186">
        <f>IF(Gas!$M$30=0,Gas!$L$12,Gas!$M$30)</f>
        <v>38466.270000000004</v>
      </c>
      <c r="L31" s="186">
        <f>IF(Gas!$M$31=0,Gas!$L$13,Gas!$M$31)</f>
        <v>36993.410000000003</v>
      </c>
      <c r="M31" s="186">
        <f>IF(Gas!$M$32=0,Gas!$L$14,Gas!$M$32)</f>
        <v>30322.239999999998</v>
      </c>
      <c r="N31" s="185">
        <f>SUM(B31:M31)</f>
        <v>421374.58999999997</v>
      </c>
    </row>
    <row r="32" spans="1:16" s="181" customFormat="1" ht="14.25" customHeight="1">
      <c r="A32" s="185" t="s">
        <v>290</v>
      </c>
      <c r="B32" s="186">
        <f t="shared" ref="B32:M32" si="12">B20</f>
        <v>1003091.26</v>
      </c>
      <c r="C32" s="186">
        <f t="shared" si="12"/>
        <v>824062.82</v>
      </c>
      <c r="D32" s="186">
        <f t="shared" si="12"/>
        <v>873201.53</v>
      </c>
      <c r="E32" s="186">
        <f t="shared" si="12"/>
        <v>1010769.15</v>
      </c>
      <c r="F32" s="186">
        <f t="shared" si="12"/>
        <v>1077202.74</v>
      </c>
      <c r="G32" s="186">
        <f t="shared" si="12"/>
        <v>1222251.5900000001</v>
      </c>
      <c r="H32" s="186">
        <f t="shared" si="12"/>
        <v>1611872.11</v>
      </c>
      <c r="I32" s="186">
        <f t="shared" si="12"/>
        <v>1257076.06</v>
      </c>
      <c r="J32" s="186">
        <f t="shared" si="12"/>
        <v>1238736.3999999999</v>
      </c>
      <c r="K32" s="186">
        <f t="shared" si="12"/>
        <v>1205697.46</v>
      </c>
      <c r="L32" s="186">
        <f t="shared" si="12"/>
        <v>1240052.22</v>
      </c>
      <c r="M32" s="186">
        <f t="shared" si="12"/>
        <v>1259053.74</v>
      </c>
      <c r="N32" s="185">
        <f>SUM(B32:M32)</f>
        <v>13823067.080000002</v>
      </c>
    </row>
    <row r="33" spans="1:14" s="181" customFormat="1" ht="14.25" customHeight="1">
      <c r="A33" s="203" t="s">
        <v>306</v>
      </c>
      <c r="B33" s="204">
        <f>IFERROR(B31/B29,"")</f>
        <v>0.59847401211849827</v>
      </c>
      <c r="C33" s="204">
        <f t="shared" ref="C33:N33" si="13">IFERROR(C31/C29,"")</f>
        <v>0.60898083339506015</v>
      </c>
      <c r="D33" s="204">
        <f t="shared" si="13"/>
        <v>0.60649910680797969</v>
      </c>
      <c r="E33" s="204">
        <f t="shared" si="13"/>
        <v>0.57212847358550734</v>
      </c>
      <c r="F33" s="204">
        <f t="shared" si="13"/>
        <v>0.55542421663442931</v>
      </c>
      <c r="G33" s="204">
        <f t="shared" si="13"/>
        <v>0.55394327752026928</v>
      </c>
      <c r="H33" s="204">
        <f t="shared" si="13"/>
        <v>0.53390107739993808</v>
      </c>
      <c r="I33" s="204">
        <f t="shared" si="13"/>
        <v>0.51963292851758613</v>
      </c>
      <c r="J33" s="204">
        <f t="shared" si="13"/>
        <v>0.52487731911667046</v>
      </c>
      <c r="K33" s="204">
        <f t="shared" si="13"/>
        <v>0.5523009359371539</v>
      </c>
      <c r="L33" s="204">
        <f t="shared" si="13"/>
        <v>0.57640983941678725</v>
      </c>
      <c r="M33" s="204">
        <f t="shared" si="13"/>
        <v>0.5997094460194109</v>
      </c>
      <c r="N33" s="204">
        <f t="shared" si="13"/>
        <v>0.56336085945543357</v>
      </c>
    </row>
    <row r="34" spans="1:14" s="181" customFormat="1" ht="14.25" customHeight="1">
      <c r="A34" s="203" t="s">
        <v>307</v>
      </c>
      <c r="B34" s="204">
        <f>B33</f>
        <v>0.59847401211849827</v>
      </c>
      <c r="C34" s="204">
        <f>IFERROR((C33+B33)/2,"")</f>
        <v>0.60372742275677926</v>
      </c>
      <c r="D34" s="204">
        <f>IFERROR((B33+C33+D33)/3,"")</f>
        <v>0.6046513174405127</v>
      </c>
      <c r="E34" s="204">
        <f>IFERROR((B33+C33+E33+D33)/4,"")</f>
        <v>0.59652060647676142</v>
      </c>
      <c r="F34" s="204">
        <f>IFERROR((B33+C33+D33+F33+E33)/5,"")</f>
        <v>0.58830132850829497</v>
      </c>
      <c r="G34" s="204">
        <f>IFERROR((B33+C33+D33+E33+G33+F33)/6,"")</f>
        <v>0.5825749866769574</v>
      </c>
      <c r="H34" s="204">
        <f>IFERROR((B33+C33+D33+E33+F33+H33+G33)/7,"")</f>
        <v>0.57562157106595457</v>
      </c>
      <c r="I34" s="204">
        <f>IFERROR((B33+C33+D33+E33+F33+G33+I33+H33)/8,"")</f>
        <v>0.56862299074740863</v>
      </c>
      <c r="J34" s="204">
        <f>IFERROR((B33+C33+D33+E33+F33+G33+H33+J33+I33)/9,"")</f>
        <v>0.56376236056621543</v>
      </c>
      <c r="K34" s="204">
        <f>IFERROR((B33+C33+D33+E33+F33+G33+H33+I33+K33+J33)/10,"")</f>
        <v>0.56261621810330931</v>
      </c>
      <c r="L34" s="204">
        <f>IFERROR((B33+C33+D33+E33+F33+G33+H33+I33+J33+L33+K33)/11,"")</f>
        <v>0.56387018367726194</v>
      </c>
      <c r="M34" s="204">
        <f>IFERROR((B33+C33+D33+E33+F33+G33+H33+I33+J33+K33+M33+L33)/12,"")</f>
        <v>0.56685678887244095</v>
      </c>
      <c r="N34" s="204"/>
    </row>
    <row r="35" spans="1:14" s="181" customFormat="1" ht="14.25" customHeight="1">
      <c r="A35" s="190" t="s">
        <v>308</v>
      </c>
      <c r="B35" s="191">
        <f t="shared" ref="B35:N35" si="14">IFERROR(B31/B30,"")</f>
        <v>7.4937064663486611E-2</v>
      </c>
      <c r="C35" s="191">
        <f t="shared" si="14"/>
        <v>8.7464930584567835E-2</v>
      </c>
      <c r="D35" s="191">
        <f t="shared" si="14"/>
        <v>7.5291745826384968E-2</v>
      </c>
      <c r="E35" s="191">
        <f t="shared" si="14"/>
        <v>8.1050455795571574E-2</v>
      </c>
      <c r="F35" s="191">
        <f t="shared" si="14"/>
        <v>7.0586206195156237E-2</v>
      </c>
      <c r="G35" s="191">
        <f t="shared" si="14"/>
        <v>7.303403789928295E-2</v>
      </c>
      <c r="H35" s="191">
        <f t="shared" si="14"/>
        <v>6.5038411287848805E-2</v>
      </c>
      <c r="I35" s="191">
        <f t="shared" si="14"/>
        <v>6.9247758242391877E-2</v>
      </c>
      <c r="J35" s="191">
        <f t="shared" si="14"/>
        <v>6.2287305926354439E-2</v>
      </c>
      <c r="K35" s="191">
        <f t="shared" si="14"/>
        <v>7.0846623735257325E-2</v>
      </c>
      <c r="L35" s="191">
        <f t="shared" si="14"/>
        <v>7.0415456486792871E-2</v>
      </c>
      <c r="M35" s="191">
        <f t="shared" si="14"/>
        <v>7.7628591017151277E-2</v>
      </c>
      <c r="N35" s="191">
        <f t="shared" si="14"/>
        <v>7.2190107470243528E-2</v>
      </c>
    </row>
    <row r="36" spans="1:14" s="181" customFormat="1" ht="14.25" customHeight="1">
      <c r="A36" s="205" t="s">
        <v>309</v>
      </c>
      <c r="B36" s="193">
        <f t="shared" ref="B36:N36" si="15">IFERROR(B31/B32,"")</f>
        <v>3.5949201670842992E-2</v>
      </c>
      <c r="C36" s="193">
        <f t="shared" si="15"/>
        <v>3.7854334940144493E-2</v>
      </c>
      <c r="D36" s="193">
        <f t="shared" si="15"/>
        <v>3.450797893127832E-2</v>
      </c>
      <c r="E36" s="193">
        <f t="shared" si="15"/>
        <v>3.2625728634476034E-2</v>
      </c>
      <c r="F36" s="193">
        <f t="shared" si="15"/>
        <v>3.4277020127148949E-2</v>
      </c>
      <c r="G36" s="193">
        <f t="shared" si="15"/>
        <v>3.0372159303143142E-2</v>
      </c>
      <c r="H36" s="193">
        <f t="shared" si="15"/>
        <v>2.3589024069657738E-2</v>
      </c>
      <c r="I36" s="193">
        <f t="shared" si="15"/>
        <v>2.8297539927695386E-2</v>
      </c>
      <c r="J36" s="193">
        <f t="shared" si="15"/>
        <v>3.034392143477822E-2</v>
      </c>
      <c r="K36" s="193">
        <f t="shared" si="15"/>
        <v>3.1903749718440982E-2</v>
      </c>
      <c r="L36" s="193">
        <f t="shared" si="15"/>
        <v>2.9832138843314197E-2</v>
      </c>
      <c r="M36" s="193">
        <f t="shared" si="15"/>
        <v>2.4083356441957748E-2</v>
      </c>
      <c r="N36" s="193">
        <f t="shared" si="15"/>
        <v>3.0483436675907378E-2</v>
      </c>
    </row>
    <row r="37" spans="1:14" s="181" customFormat="1" ht="14.25" customHeight="1">
      <c r="A37" s="205" t="s">
        <v>304</v>
      </c>
      <c r="B37" s="194">
        <f t="shared" ref="B37:N37" si="16">IFERROR(B29/(B30/1000),"")</f>
        <v>125.21356507732374</v>
      </c>
      <c r="C37" s="194">
        <f t="shared" si="16"/>
        <v>143.62509587855499</v>
      </c>
      <c r="D37" s="194">
        <f t="shared" si="16"/>
        <v>124.14156093757063</v>
      </c>
      <c r="E37" s="194">
        <f t="shared" si="16"/>
        <v>141.66478254024216</v>
      </c>
      <c r="F37" s="194">
        <f t="shared" si="16"/>
        <v>127.0852153744223</v>
      </c>
      <c r="G37" s="194">
        <f t="shared" si="16"/>
        <v>131.8438924400713</v>
      </c>
      <c r="H37" s="194">
        <f t="shared" si="16"/>
        <v>121.81734415030861</v>
      </c>
      <c r="I37" s="194">
        <f t="shared" si="16"/>
        <v>133.26283697983223</v>
      </c>
      <c r="J37" s="194">
        <f t="shared" si="16"/>
        <v>118.67021808292142</v>
      </c>
      <c r="K37" s="194">
        <f t="shared" si="16"/>
        <v>128.27540046631196</v>
      </c>
      <c r="L37" s="194">
        <f t="shared" si="16"/>
        <v>122.16213477209094</v>
      </c>
      <c r="M37" s="194">
        <f t="shared" si="16"/>
        <v>129.44366898406108</v>
      </c>
      <c r="N37" s="194">
        <f t="shared" si="16"/>
        <v>128.14185838189979</v>
      </c>
    </row>
    <row r="38" spans="1:14" s="181" customFormat="1" ht="14.25" customHeight="1">
      <c r="A38" s="428" t="s">
        <v>310</v>
      </c>
      <c r="B38" s="428"/>
      <c r="C38" s="428"/>
      <c r="D38" s="428"/>
      <c r="E38" s="428"/>
      <c r="F38" s="428"/>
      <c r="G38" s="428"/>
      <c r="H38" s="428"/>
      <c r="I38" s="428"/>
      <c r="J38" s="428"/>
      <c r="K38" s="428"/>
      <c r="L38" s="428"/>
      <c r="M38" s="428"/>
      <c r="N38" s="428"/>
    </row>
    <row r="39" spans="1:14" ht="19.5" customHeight="1"/>
    <row r="40" spans="1:14" ht="13.5">
      <c r="A40" s="179" t="s">
        <v>404</v>
      </c>
      <c r="B40" s="180" t="s">
        <v>179</v>
      </c>
      <c r="C40" s="180" t="s">
        <v>180</v>
      </c>
      <c r="D40" s="180" t="s">
        <v>181</v>
      </c>
      <c r="E40" s="180" t="s">
        <v>182</v>
      </c>
      <c r="F40" s="180" t="s">
        <v>183</v>
      </c>
      <c r="G40" s="180" t="s">
        <v>184</v>
      </c>
      <c r="H40" s="180" t="s">
        <v>185</v>
      </c>
      <c r="I40" s="180" t="s">
        <v>186</v>
      </c>
      <c r="J40" s="180" t="s">
        <v>187</v>
      </c>
      <c r="K40" s="180" t="s">
        <v>286</v>
      </c>
      <c r="L40" s="180" t="s">
        <v>189</v>
      </c>
      <c r="M40" s="180" t="s">
        <v>190</v>
      </c>
      <c r="N40" s="180" t="s">
        <v>65</v>
      </c>
    </row>
    <row r="41" spans="1:14">
      <c r="A41" s="185" t="s">
        <v>406</v>
      </c>
      <c r="B41" s="195">
        <f>Nitrogeno!$C$3</f>
        <v>44492</v>
      </c>
      <c r="C41" s="195">
        <f>Nitrogeno!$C$4</f>
        <v>53214.916666666664</v>
      </c>
      <c r="D41" s="195">
        <f>Nitrogeno!$C$5</f>
        <v>51405</v>
      </c>
      <c r="E41" s="195">
        <f>Nitrogeno!$C$6</f>
        <v>62640</v>
      </c>
      <c r="F41" s="195">
        <f>Nitrogeno!$C$7</f>
        <v>91868</v>
      </c>
      <c r="G41" s="195">
        <f>Nitrogeno!$C$8</f>
        <v>117238</v>
      </c>
      <c r="H41" s="195">
        <f>Nitrogeno!$C$9</f>
        <v>89741</v>
      </c>
      <c r="I41" s="195">
        <f>Nitrogeno!$C$10</f>
        <v>64609</v>
      </c>
      <c r="J41" s="195">
        <f>Nitrogeno!$C$11</f>
        <v>160607</v>
      </c>
      <c r="K41" s="195">
        <f>Nitrogeno!$C$12</f>
        <v>124034</v>
      </c>
      <c r="L41" s="195">
        <f>Nitrogeno!$C$13</f>
        <v>41993</v>
      </c>
      <c r="M41" s="195">
        <f>Nitrogeno!$C$14</f>
        <v>42631</v>
      </c>
      <c r="N41" s="185">
        <f>SUM(B41:M41)</f>
        <v>944472.91666666663</v>
      </c>
    </row>
    <row r="42" spans="1:14">
      <c r="A42" s="185" t="s">
        <v>288</v>
      </c>
      <c r="B42" s="185">
        <f t="shared" ref="B42:M42" si="17">B30</f>
        <v>481208.2</v>
      </c>
      <c r="C42" s="185">
        <f t="shared" si="17"/>
        <v>356649.8</v>
      </c>
      <c r="D42" s="185">
        <f t="shared" si="17"/>
        <v>400208.81</v>
      </c>
      <c r="E42" s="185">
        <f t="shared" si="17"/>
        <v>406871</v>
      </c>
      <c r="F42" s="185">
        <f t="shared" si="17"/>
        <v>523095.12</v>
      </c>
      <c r="G42" s="185">
        <f t="shared" si="17"/>
        <v>508289.3</v>
      </c>
      <c r="H42" s="185">
        <f t="shared" si="17"/>
        <v>584615.91</v>
      </c>
      <c r="I42" s="185">
        <f t="shared" si="17"/>
        <v>513694.03</v>
      </c>
      <c r="J42" s="185">
        <f t="shared" si="17"/>
        <v>603463.56999999995</v>
      </c>
      <c r="K42" s="185">
        <f t="shared" si="17"/>
        <v>542951.35</v>
      </c>
      <c r="L42" s="185">
        <f t="shared" si="17"/>
        <v>525359.23</v>
      </c>
      <c r="M42" s="185">
        <f t="shared" si="17"/>
        <v>390606.6</v>
      </c>
      <c r="N42" s="185">
        <f>SUM(B42:M42)</f>
        <v>5837012.9199999999</v>
      </c>
    </row>
    <row r="43" spans="1:14">
      <c r="A43" s="185" t="s">
        <v>419</v>
      </c>
      <c r="B43" s="185">
        <v>58091</v>
      </c>
      <c r="C43" s="185">
        <v>87266</v>
      </c>
      <c r="D43" s="185">
        <v>58784</v>
      </c>
      <c r="E43" s="185">
        <v>64272.5</v>
      </c>
      <c r="F43" s="185">
        <v>104273</v>
      </c>
      <c r="G43" s="185">
        <v>120945</v>
      </c>
      <c r="H43" s="185">
        <v>90931</v>
      </c>
      <c r="I43" s="185">
        <v>104724.5</v>
      </c>
      <c r="J43" s="185">
        <v>157051</v>
      </c>
      <c r="K43" s="185">
        <v>113633</v>
      </c>
      <c r="L43" s="185">
        <v>58756.6</v>
      </c>
      <c r="M43" s="185">
        <v>56871.5</v>
      </c>
      <c r="N43" s="185">
        <f>SUM(B43:M43)</f>
        <v>1075599.1000000001</v>
      </c>
    </row>
    <row r="44" spans="1:14">
      <c r="A44" s="185" t="s">
        <v>420</v>
      </c>
      <c r="B44" s="185">
        <f>Nitrogeno!C3</f>
        <v>44492</v>
      </c>
      <c r="C44" s="185">
        <f>Nitrogeno!C4</f>
        <v>53214.916666666664</v>
      </c>
      <c r="D44" s="185">
        <f>Nitrogeno!C5</f>
        <v>51405</v>
      </c>
      <c r="E44" s="185">
        <f>Nitrogeno!C6</f>
        <v>62640</v>
      </c>
      <c r="F44" s="185">
        <f>Nitrogeno!C7</f>
        <v>91868</v>
      </c>
      <c r="G44" s="185">
        <f>Nitrogeno!C8</f>
        <v>117238</v>
      </c>
      <c r="H44" s="185">
        <f>Nitrogeno!C9</f>
        <v>89741</v>
      </c>
      <c r="I44" s="185">
        <f>Nitrogeno!C10</f>
        <v>64609</v>
      </c>
      <c r="J44" s="185">
        <f>Nitrogeno!C11</f>
        <v>160607</v>
      </c>
      <c r="K44" s="185">
        <f>Nitrogeno!C12</f>
        <v>124034</v>
      </c>
      <c r="L44" s="185">
        <f>Nitrogeno!C13</f>
        <v>41993</v>
      </c>
      <c r="M44" s="185">
        <f>Nitrogeno!C14</f>
        <v>42631</v>
      </c>
      <c r="N44" s="185">
        <f>SUM(B44:M44)</f>
        <v>944472.91666666663</v>
      </c>
    </row>
    <row r="45" spans="1:14">
      <c r="A45" s="185" t="s">
        <v>405</v>
      </c>
      <c r="B45" s="186">
        <f>Nitrogeno!D3</f>
        <v>10440.050000000001</v>
      </c>
      <c r="C45" s="186">
        <f>Nitrogeno!D4</f>
        <v>11915.909999999998</v>
      </c>
      <c r="D45" s="186">
        <f>Nitrogeno!D5</f>
        <v>11822.65</v>
      </c>
      <c r="E45" s="186">
        <f>Nitrogeno!D6</f>
        <v>8026.4400000000005</v>
      </c>
      <c r="F45" s="186">
        <f>Nitrogeno!D7</f>
        <v>16554.689999999999</v>
      </c>
      <c r="G45" s="186">
        <f>Nitrogeno!D8</f>
        <v>20613.88</v>
      </c>
      <c r="H45" s="186">
        <f>Nitrogeno!D9</f>
        <v>17329.079999999998</v>
      </c>
      <c r="I45" s="186">
        <f>Nitrogeno!D10</f>
        <v>12946.05</v>
      </c>
      <c r="J45" s="186">
        <f>Nitrogeno!D11</f>
        <v>30263.61</v>
      </c>
      <c r="K45" s="186">
        <f>Nitrogeno!$D$12</f>
        <v>23770.18</v>
      </c>
      <c r="L45" s="186">
        <f>Nitrogeno!$D$13</f>
        <v>9825.15</v>
      </c>
      <c r="M45" s="186">
        <f>Nitrogeno!$D$14</f>
        <v>8586.66</v>
      </c>
      <c r="N45" s="185">
        <f>SUM(B45:M45)</f>
        <v>182094.35</v>
      </c>
    </row>
    <row r="46" spans="1:14">
      <c r="A46" s="203" t="s">
        <v>409</v>
      </c>
      <c r="B46" s="204">
        <f t="shared" ref="B46:N46" si="18">IFERROR(B45/B41,"")</f>
        <v>0.23465004944709164</v>
      </c>
      <c r="C46" s="204">
        <f t="shared" si="18"/>
        <v>0.22392048595396966</v>
      </c>
      <c r="D46" s="204">
        <f t="shared" si="18"/>
        <v>0.22999027331971597</v>
      </c>
      <c r="E46" s="204">
        <f t="shared" si="18"/>
        <v>0.12813601532567051</v>
      </c>
      <c r="F46" s="204">
        <f t="shared" si="18"/>
        <v>0.18020083162798797</v>
      </c>
      <c r="G46" s="204">
        <f t="shared" si="18"/>
        <v>0.17582933861034819</v>
      </c>
      <c r="H46" s="204">
        <f t="shared" si="18"/>
        <v>0.19310103520130151</v>
      </c>
      <c r="I46" s="204">
        <f t="shared" si="18"/>
        <v>0.20037533470569113</v>
      </c>
      <c r="J46" s="204">
        <f t="shared" si="18"/>
        <v>0.18843269595970288</v>
      </c>
      <c r="K46" s="204">
        <f t="shared" si="18"/>
        <v>0.19164245287582438</v>
      </c>
      <c r="L46" s="204">
        <f t="shared" si="18"/>
        <v>0.23397113804681732</v>
      </c>
      <c r="M46" s="204">
        <f t="shared" si="18"/>
        <v>0.20141821679059838</v>
      </c>
      <c r="N46" s="204">
        <f t="shared" si="18"/>
        <v>0.1927999700009044</v>
      </c>
    </row>
    <row r="47" spans="1:14">
      <c r="A47" s="203" t="s">
        <v>410</v>
      </c>
      <c r="B47" s="204">
        <f>B46</f>
        <v>0.23465004944709164</v>
      </c>
      <c r="C47" s="204">
        <f>IFERROR((C46+B46)/2,"")</f>
        <v>0.22928526770053065</v>
      </c>
      <c r="D47" s="204">
        <f>IFERROR((B46+C46+D46)/3,"")</f>
        <v>0.22952026957359242</v>
      </c>
      <c r="E47" s="204">
        <f>IFERROR((B46+C46+E46+D46)/4,"")</f>
        <v>0.20417420601161196</v>
      </c>
      <c r="F47" s="204">
        <f>IFERROR((B46+C46+D46+F46+E46)/5,"")</f>
        <v>0.19937953113488716</v>
      </c>
      <c r="G47" s="204">
        <f>IFERROR((B46+C46+D46+E46+G46+F46)/6,"")</f>
        <v>0.19545449904746401</v>
      </c>
      <c r="H47" s="204">
        <f>IFERROR((B46+C46+D46+E46+F46+H46+G46)/7,"")</f>
        <v>0.19511828992658362</v>
      </c>
      <c r="I47" s="204">
        <f>IFERROR((B46+C46+D46+E46+F46+G46+I46+H46)/8,"")</f>
        <v>0.19577542052397207</v>
      </c>
      <c r="J47" s="204">
        <f>IFERROR((B46+C46+D46+E46+F46+G46+H46+J46+I46)/9,"")</f>
        <v>0.19495956223905331</v>
      </c>
      <c r="K47" s="204">
        <f>IFERROR((B46+C46+D46+E46+F46+G46+H46+I46+K46+J46)/10,"")</f>
        <v>0.19462785130273041</v>
      </c>
      <c r="L47" s="204">
        <f>IFERROR((B46+C46+D46+E46+F46+G46+H46+I46+J46+L46+K46)/11,"")</f>
        <v>0.19820451373401102</v>
      </c>
      <c r="M47" s="204">
        <f>IFERROR((B46+C46+D46+E46+F46+G46+H46+I46+J46+K46+M46+L46)/12,"")</f>
        <v>0.19847232232206</v>
      </c>
      <c r="N47" s="204"/>
    </row>
    <row r="48" spans="1:14">
      <c r="A48" s="190" t="s">
        <v>411</v>
      </c>
      <c r="B48" s="191">
        <f t="shared" ref="B48:M48" si="19">IFERROR(B45/B43,"")</f>
        <v>0.17971888932881172</v>
      </c>
      <c r="C48" s="191">
        <f t="shared" si="19"/>
        <v>0.13654699424747321</v>
      </c>
      <c r="D48" s="191">
        <f t="shared" si="19"/>
        <v>0.20112020277626563</v>
      </c>
      <c r="E48" s="191">
        <f t="shared" si="19"/>
        <v>0.1248814033995877</v>
      </c>
      <c r="F48" s="191">
        <f t="shared" si="19"/>
        <v>0.15876295877168586</v>
      </c>
      <c r="G48" s="191">
        <f t="shared" si="19"/>
        <v>0.17044011740873952</v>
      </c>
      <c r="H48" s="191">
        <f t="shared" si="19"/>
        <v>0.19057395167764565</v>
      </c>
      <c r="I48" s="191">
        <f t="shared" si="19"/>
        <v>0.12362006980219528</v>
      </c>
      <c r="J48" s="191">
        <f t="shared" si="19"/>
        <v>0.19269925056191939</v>
      </c>
      <c r="K48" s="191">
        <f t="shared" si="19"/>
        <v>0.20918377583976486</v>
      </c>
      <c r="L48" s="191">
        <f t="shared" si="19"/>
        <v>0.16721781042470121</v>
      </c>
      <c r="M48" s="191">
        <f t="shared" si="19"/>
        <v>0.15098353305258344</v>
      </c>
      <c r="N48" s="191">
        <f>IFERROR(N45/N43,"")</f>
        <v>0.16929574411135151</v>
      </c>
    </row>
    <row r="49" spans="1:14">
      <c r="A49" s="205" t="s">
        <v>412</v>
      </c>
      <c r="B49" s="418">
        <f>B44/B43</f>
        <v>0.76590177480160437</v>
      </c>
      <c r="C49" s="418">
        <f>C44/C43</f>
        <v>0.60980125898593573</v>
      </c>
      <c r="D49" s="418">
        <f>D44/D43</f>
        <v>0.8744726456178552</v>
      </c>
      <c r="E49" s="418">
        <f>IFERROR(E44/E43,0)</f>
        <v>0.97460033451320549</v>
      </c>
      <c r="F49" s="418">
        <f t="shared" ref="F49:M49" si="20">IFERROR(F44/F43,0)</f>
        <v>0.88103344106336257</v>
      </c>
      <c r="G49" s="418">
        <f t="shared" si="20"/>
        <v>0.96934970441109591</v>
      </c>
      <c r="H49" s="418">
        <f t="shared" si="20"/>
        <v>0.98691315392990286</v>
      </c>
      <c r="I49" s="418">
        <f t="shared" si="20"/>
        <v>0.61694254926020176</v>
      </c>
      <c r="J49" s="418">
        <f t="shared" si="20"/>
        <v>1.0226423263780555</v>
      </c>
      <c r="K49" s="418">
        <f t="shared" si="20"/>
        <v>1.0915315093326763</v>
      </c>
      <c r="L49" s="418">
        <f t="shared" si="20"/>
        <v>0.71469417903690824</v>
      </c>
      <c r="M49" s="418">
        <f t="shared" si="20"/>
        <v>0.74960217332055601</v>
      </c>
      <c r="N49" s="193">
        <f>N44/N43</f>
        <v>0.87809009571193075</v>
      </c>
    </row>
    <row r="50" spans="1:14">
      <c r="A50" s="205" t="s">
        <v>304</v>
      </c>
      <c r="B50" s="194">
        <f>B43/B44</f>
        <v>1.3056504540142049</v>
      </c>
      <c r="C50" s="194">
        <f t="shared" ref="C50:M50" si="21">C43/C44</f>
        <v>1.639878542827121</v>
      </c>
      <c r="D50" s="194">
        <f t="shared" si="21"/>
        <v>1.1435463476315533</v>
      </c>
      <c r="E50" s="194">
        <f t="shared" si="21"/>
        <v>1.0260616219667944</v>
      </c>
      <c r="F50" s="194">
        <f t="shared" si="21"/>
        <v>1.1350306962163104</v>
      </c>
      <c r="G50" s="194">
        <f t="shared" si="21"/>
        <v>1.0316194407956465</v>
      </c>
      <c r="H50" s="194">
        <f t="shared" si="21"/>
        <v>1.0132603826567568</v>
      </c>
      <c r="I50" s="194">
        <f t="shared" si="21"/>
        <v>1.6208964695321084</v>
      </c>
      <c r="J50" s="194">
        <f t="shared" si="21"/>
        <v>0.97785899742850557</v>
      </c>
      <c r="K50" s="194">
        <f t="shared" si="21"/>
        <v>0.91614396052695224</v>
      </c>
      <c r="L50" s="194">
        <f t="shared" si="21"/>
        <v>1.3991998666444407</v>
      </c>
      <c r="M50" s="194">
        <f t="shared" si="21"/>
        <v>1.3340409561117497</v>
      </c>
      <c r="N50" s="194">
        <f>IFERROR((N41/1000)/(N42/1000),"")</f>
        <v>0.16180757685673694</v>
      </c>
    </row>
    <row r="51" spans="1:14">
      <c r="A51" s="428" t="s">
        <v>310</v>
      </c>
      <c r="B51" s="428"/>
      <c r="C51" s="428"/>
      <c r="D51" s="428"/>
      <c r="E51" s="428"/>
      <c r="F51" s="428"/>
      <c r="G51" s="428"/>
      <c r="H51" s="428"/>
      <c r="I51" s="428"/>
      <c r="J51" s="428"/>
      <c r="K51" s="428"/>
      <c r="L51" s="428"/>
      <c r="M51" s="428"/>
      <c r="N51" s="428"/>
    </row>
    <row r="54" spans="1:14" ht="13.5">
      <c r="A54" s="179" t="s">
        <v>413</v>
      </c>
      <c r="B54" s="180" t="s">
        <v>179</v>
      </c>
      <c r="C54" s="180" t="s">
        <v>180</v>
      </c>
      <c r="D54" s="180" t="s">
        <v>181</v>
      </c>
      <c r="E54" s="180" t="s">
        <v>182</v>
      </c>
      <c r="F54" s="180" t="s">
        <v>183</v>
      </c>
      <c r="G54" s="180" t="s">
        <v>184</v>
      </c>
      <c r="H54" s="180" t="s">
        <v>185</v>
      </c>
      <c r="I54" s="180" t="s">
        <v>186</v>
      </c>
      <c r="J54" s="180" t="s">
        <v>187</v>
      </c>
      <c r="K54" s="180" t="s">
        <v>286</v>
      </c>
      <c r="L54" s="180" t="s">
        <v>189</v>
      </c>
      <c r="M54" s="180" t="s">
        <v>190</v>
      </c>
      <c r="N54" s="180" t="s">
        <v>65</v>
      </c>
    </row>
    <row r="55" spans="1:14">
      <c r="A55" s="185" t="s">
        <v>18</v>
      </c>
      <c r="B55" s="317">
        <f t="shared" ref="B55:N55" si="22">B9</f>
        <v>3.4535177080122673E-2</v>
      </c>
      <c r="C55" s="317">
        <f t="shared" si="22"/>
        <v>4.2207908788957686E-2</v>
      </c>
      <c r="D55" s="317">
        <f t="shared" si="22"/>
        <v>4.348928085816002E-2</v>
      </c>
      <c r="E55" s="317">
        <f t="shared" si="22"/>
        <v>3.6087812667553107E-2</v>
      </c>
      <c r="F55" s="317">
        <f t="shared" si="22"/>
        <v>3.7622799622987743E-2</v>
      </c>
      <c r="G55" s="317">
        <f t="shared" si="22"/>
        <v>4.0454147306699786E-2</v>
      </c>
      <c r="H55" s="317">
        <f t="shared" si="22"/>
        <v>4.285765486583825E-2</v>
      </c>
      <c r="I55" s="317">
        <f t="shared" si="22"/>
        <v>3.488864237326824E-2</v>
      </c>
      <c r="J55" s="317">
        <f t="shared" si="22"/>
        <v>3.4424374971504884E-2</v>
      </c>
      <c r="K55" s="317">
        <f t="shared" si="22"/>
        <v>3.5174559346291497E-2</v>
      </c>
      <c r="L55" s="317">
        <f t="shared" si="22"/>
        <v>3.8590881259467434E-2</v>
      </c>
      <c r="M55" s="317">
        <f t="shared" si="22"/>
        <v>4.061406984829085E-2</v>
      </c>
      <c r="N55" s="321">
        <f t="shared" si="22"/>
        <v>3.8202781259967768E-2</v>
      </c>
    </row>
    <row r="56" spans="1:14">
      <c r="A56" s="185" t="s">
        <v>20</v>
      </c>
      <c r="B56" s="317">
        <f t="shared" ref="B56:N56" si="23">B23</f>
        <v>0.10267233246285201</v>
      </c>
      <c r="C56" s="317">
        <f t="shared" si="23"/>
        <v>0.10926796308378711</v>
      </c>
      <c r="D56" s="317">
        <f t="shared" si="23"/>
        <v>9.0425116857953694E-2</v>
      </c>
      <c r="E56" s="317">
        <f t="shared" si="23"/>
        <v>7.3179129409615198E-2</v>
      </c>
      <c r="F56" s="317">
        <f t="shared" si="23"/>
        <v>6.6117154103516151E-2</v>
      </c>
      <c r="G56" s="317">
        <f t="shared" si="23"/>
        <v>9.1279395224275889E-2</v>
      </c>
      <c r="H56" s="317">
        <f t="shared" si="23"/>
        <v>0.10196387770754969</v>
      </c>
      <c r="I56" s="317">
        <f t="shared" si="23"/>
        <v>0.10377554584634001</v>
      </c>
      <c r="J56" s="317">
        <f t="shared" si="23"/>
        <v>8.2344457168457563E-2</v>
      </c>
      <c r="K56" s="317">
        <f t="shared" si="23"/>
        <v>7.7374943687041259E-2</v>
      </c>
      <c r="L56" s="317">
        <f t="shared" si="23"/>
        <v>9.6776835059855737E-2</v>
      </c>
      <c r="M56" s="317">
        <f t="shared" si="23"/>
        <v>0.1016939386211437</v>
      </c>
      <c r="N56" s="321">
        <f t="shared" si="23"/>
        <v>9.0887015015117298E-2</v>
      </c>
    </row>
    <row r="57" spans="1:14">
      <c r="A57" s="185" t="s">
        <v>414</v>
      </c>
      <c r="B57" s="317">
        <f t="shared" ref="B57:N57" si="24">B35</f>
        <v>7.4937064663486611E-2</v>
      </c>
      <c r="C57" s="317">
        <f t="shared" si="24"/>
        <v>8.7464930584567835E-2</v>
      </c>
      <c r="D57" s="317">
        <f t="shared" si="24"/>
        <v>7.5291745826384968E-2</v>
      </c>
      <c r="E57" s="317">
        <f t="shared" si="24"/>
        <v>8.1050455795571574E-2</v>
      </c>
      <c r="F57" s="317">
        <f t="shared" si="24"/>
        <v>7.0586206195156237E-2</v>
      </c>
      <c r="G57" s="317">
        <f t="shared" si="24"/>
        <v>7.303403789928295E-2</v>
      </c>
      <c r="H57" s="317">
        <f t="shared" si="24"/>
        <v>6.5038411287848805E-2</v>
      </c>
      <c r="I57" s="317">
        <f t="shared" si="24"/>
        <v>6.9247758242391877E-2</v>
      </c>
      <c r="J57" s="317">
        <f t="shared" si="24"/>
        <v>6.2287305926354439E-2</v>
      </c>
      <c r="K57" s="317">
        <f t="shared" si="24"/>
        <v>7.0846623735257325E-2</v>
      </c>
      <c r="L57" s="317">
        <f t="shared" si="24"/>
        <v>7.0415456486792871E-2</v>
      </c>
      <c r="M57" s="317">
        <f t="shared" si="24"/>
        <v>7.7628591017151277E-2</v>
      </c>
      <c r="N57" s="321">
        <f t="shared" si="24"/>
        <v>7.2190107470243528E-2</v>
      </c>
    </row>
    <row r="58" spans="1:14">
      <c r="A58" s="185" t="s">
        <v>416</v>
      </c>
      <c r="B58" s="317">
        <f>B48</f>
        <v>0.17971888932881172</v>
      </c>
      <c r="C58" s="317">
        <f t="shared" ref="C58:N58" si="25">C48</f>
        <v>0.13654699424747321</v>
      </c>
      <c r="D58" s="317">
        <f t="shared" si="25"/>
        <v>0.20112020277626563</v>
      </c>
      <c r="E58" s="317">
        <f t="shared" si="25"/>
        <v>0.1248814033995877</v>
      </c>
      <c r="F58" s="317">
        <f t="shared" si="25"/>
        <v>0.15876295877168586</v>
      </c>
      <c r="G58" s="317">
        <f t="shared" si="25"/>
        <v>0.17044011740873952</v>
      </c>
      <c r="H58" s="317">
        <f t="shared" si="25"/>
        <v>0.19057395167764565</v>
      </c>
      <c r="I58" s="317">
        <f t="shared" si="25"/>
        <v>0.12362006980219528</v>
      </c>
      <c r="J58" s="317">
        <f t="shared" si="25"/>
        <v>0.19269925056191939</v>
      </c>
      <c r="K58" s="317">
        <f t="shared" si="25"/>
        <v>0.20918377583976486</v>
      </c>
      <c r="L58" s="317">
        <f t="shared" si="25"/>
        <v>0.16721781042470121</v>
      </c>
      <c r="M58" s="317">
        <f t="shared" si="25"/>
        <v>0.15098353305258344</v>
      </c>
      <c r="N58" s="321">
        <f t="shared" si="25"/>
        <v>0.16929574411135151</v>
      </c>
    </row>
    <row r="59" spans="1:14">
      <c r="A59" s="318" t="s">
        <v>65</v>
      </c>
      <c r="B59" s="319">
        <f>SUM(B55:B58)</f>
        <v>0.39186346353527302</v>
      </c>
      <c r="C59" s="319">
        <f t="shared" ref="C59:M59" si="26">SUM(C55:C58)</f>
        <v>0.37548779670478583</v>
      </c>
      <c r="D59" s="319">
        <f t="shared" si="26"/>
        <v>0.4103263463187643</v>
      </c>
      <c r="E59" s="319">
        <f t="shared" si="26"/>
        <v>0.31519880127232758</v>
      </c>
      <c r="F59" s="319">
        <f t="shared" si="26"/>
        <v>0.33308911869334601</v>
      </c>
      <c r="G59" s="319">
        <f t="shared" si="26"/>
        <v>0.37520769783899816</v>
      </c>
      <c r="H59" s="319">
        <f t="shared" si="26"/>
        <v>0.40043389553888242</v>
      </c>
      <c r="I59" s="319">
        <f t="shared" si="26"/>
        <v>0.33153201626419537</v>
      </c>
      <c r="J59" s="319">
        <f t="shared" si="26"/>
        <v>0.37175538862823626</v>
      </c>
      <c r="K59" s="319">
        <f t="shared" si="26"/>
        <v>0.39257990260835496</v>
      </c>
      <c r="L59" s="319">
        <f t="shared" si="26"/>
        <v>0.37300098323081726</v>
      </c>
      <c r="M59" s="319">
        <f t="shared" si="26"/>
        <v>0.37092013253916928</v>
      </c>
      <c r="N59" s="319">
        <f>SUM(N55:N58)</f>
        <v>0.37057564785668012</v>
      </c>
    </row>
    <row r="60" spans="1:14">
      <c r="A60" s="206" t="s">
        <v>288</v>
      </c>
      <c r="B60" s="320">
        <f t="shared" ref="B60:N60" si="27">B4</f>
        <v>481208.2</v>
      </c>
      <c r="C60" s="320">
        <f t="shared" si="27"/>
        <v>356649.8</v>
      </c>
      <c r="D60" s="320">
        <f t="shared" si="27"/>
        <v>400208.81</v>
      </c>
      <c r="E60" s="320">
        <f t="shared" si="27"/>
        <v>406871</v>
      </c>
      <c r="F60" s="320">
        <f t="shared" si="27"/>
        <v>523095.12</v>
      </c>
      <c r="G60" s="320">
        <f t="shared" si="27"/>
        <v>508289.3</v>
      </c>
      <c r="H60" s="320">
        <f t="shared" si="27"/>
        <v>584615.91</v>
      </c>
      <c r="I60" s="320">
        <f t="shared" si="27"/>
        <v>513694.03</v>
      </c>
      <c r="J60" s="320">
        <f t="shared" si="27"/>
        <v>603463.56999999995</v>
      </c>
      <c r="K60" s="320">
        <f t="shared" si="27"/>
        <v>542951.35</v>
      </c>
      <c r="L60" s="320">
        <f t="shared" si="27"/>
        <v>525359.23</v>
      </c>
      <c r="M60" s="320">
        <f t="shared" si="27"/>
        <v>390606.6</v>
      </c>
      <c r="N60" s="320">
        <f t="shared" si="27"/>
        <v>5837012.9199999999</v>
      </c>
    </row>
    <row r="61" spans="1:14">
      <c r="A61" s="318" t="s">
        <v>415</v>
      </c>
      <c r="B61" s="319">
        <f>B59*B60</f>
        <v>188567.91193357436</v>
      </c>
      <c r="C61" s="319">
        <f t="shared" ref="C61:N61" si="28">C59*C60</f>
        <v>133917.64759720251</v>
      </c>
      <c r="D61" s="319">
        <f t="shared" si="28"/>
        <v>164216.21877188055</v>
      </c>
      <c r="E61" s="319">
        <f t="shared" si="28"/>
        <v>128245.25147247319</v>
      </c>
      <c r="F61" s="319">
        <f t="shared" si="28"/>
        <v>174237.29251359007</v>
      </c>
      <c r="G61" s="319">
        <f t="shared" si="28"/>
        <v>190714.05808919587</v>
      </c>
      <c r="H61" s="319">
        <f t="shared" si="28"/>
        <v>234100.0262353087</v>
      </c>
      <c r="I61" s="319">
        <f t="shared" si="28"/>
        <v>170306.01750878009</v>
      </c>
      <c r="J61" s="319">
        <f t="shared" si="28"/>
        <v>224340.83398833283</v>
      </c>
      <c r="K61" s="319">
        <f t="shared" si="28"/>
        <v>213151.78810407483</v>
      </c>
      <c r="L61" s="319">
        <f t="shared" si="28"/>
        <v>195959.50933938505</v>
      </c>
      <c r="M61" s="319">
        <f t="shared" si="28"/>
        <v>144883.85184267428</v>
      </c>
      <c r="N61" s="319">
        <f t="shared" si="28"/>
        <v>2163054.8443768122</v>
      </c>
    </row>
  </sheetData>
  <mergeCells count="3">
    <mergeCell ref="A12:N12"/>
    <mergeCell ref="A38:N38"/>
    <mergeCell ref="A51:N51"/>
  </mergeCells>
  <pageMargins left="0.7" right="0.7" top="0.75" bottom="0.75" header="0.3" footer="0.3"/>
  <pageSetup paperSize="9" orientation="portrait" r:id="rId1"/>
  <ignoredErrors>
    <ignoredError sqref="K45:M45"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Q86"/>
  <sheetViews>
    <sheetView workbookViewId="0">
      <selection activeCell="L25" sqref="L25"/>
    </sheetView>
  </sheetViews>
  <sheetFormatPr baseColWidth="10" defaultRowHeight="15"/>
  <cols>
    <col min="1" max="1" width="31.7109375" customWidth="1"/>
    <col min="2" max="2" width="14" customWidth="1"/>
    <col min="3" max="4" width="12.85546875" customWidth="1"/>
    <col min="5" max="5" width="14.42578125" customWidth="1"/>
    <col min="6" max="6" width="12.42578125" bestFit="1" customWidth="1"/>
    <col min="7" max="7" width="13.7109375" customWidth="1"/>
    <col min="8" max="8" width="14" customWidth="1"/>
    <col min="9" max="9" width="13.42578125" customWidth="1"/>
    <col min="10" max="10" width="12.42578125" customWidth="1"/>
    <col min="11" max="11" width="13.42578125" customWidth="1"/>
    <col min="12" max="12" width="12.42578125" customWidth="1"/>
    <col min="13" max="13" width="13.7109375" customWidth="1"/>
    <col min="14" max="14" width="15.140625" customWidth="1"/>
    <col min="16" max="16" width="14.5703125" bestFit="1" customWidth="1"/>
  </cols>
  <sheetData>
    <row r="1" spans="1:14">
      <c r="A1" s="43"/>
      <c r="B1" s="429">
        <v>2025</v>
      </c>
      <c r="C1" s="429"/>
      <c r="D1" s="429"/>
      <c r="E1" s="429"/>
      <c r="F1" s="429"/>
      <c r="G1" s="429"/>
      <c r="H1" s="429"/>
      <c r="I1" s="429"/>
      <c r="J1" s="429"/>
      <c r="K1" s="429"/>
      <c r="L1" s="429"/>
      <c r="M1" s="429"/>
      <c r="N1" s="429"/>
    </row>
    <row r="2" spans="1:14">
      <c r="A2" s="40"/>
      <c r="B2" s="44" t="s">
        <v>179</v>
      </c>
      <c r="C2" s="44" t="s">
        <v>180</v>
      </c>
      <c r="D2" s="44" t="s">
        <v>181</v>
      </c>
      <c r="E2" s="44" t="s">
        <v>182</v>
      </c>
      <c r="F2" s="44" t="s">
        <v>183</v>
      </c>
      <c r="G2" s="44" t="s">
        <v>184</v>
      </c>
      <c r="H2" s="44" t="s">
        <v>185</v>
      </c>
      <c r="I2" s="44" t="s">
        <v>186</v>
      </c>
      <c r="J2" s="44" t="s">
        <v>187</v>
      </c>
      <c r="K2" s="44" t="s">
        <v>188</v>
      </c>
      <c r="L2" s="44" t="s">
        <v>189</v>
      </c>
      <c r="M2" s="44" t="s">
        <v>190</v>
      </c>
      <c r="N2" s="44" t="s">
        <v>61</v>
      </c>
    </row>
    <row r="3" spans="1:14">
      <c r="A3" s="41" t="s">
        <v>175</v>
      </c>
      <c r="B3" s="45">
        <v>481208.2</v>
      </c>
      <c r="C3" s="45">
        <v>356649.8</v>
      </c>
      <c r="D3" s="45">
        <v>400208.81</v>
      </c>
      <c r="E3" s="45">
        <v>406871</v>
      </c>
      <c r="F3" s="45">
        <v>523095.12</v>
      </c>
      <c r="G3" s="45">
        <v>508289.3</v>
      </c>
      <c r="H3" s="45">
        <v>584615.91</v>
      </c>
      <c r="I3" s="45">
        <v>513694.03</v>
      </c>
      <c r="J3" s="45">
        <v>603463.56999999995</v>
      </c>
      <c r="K3" s="45">
        <v>542951.35</v>
      </c>
      <c r="L3" s="45">
        <v>525359.23</v>
      </c>
      <c r="M3" s="45">
        <v>390606.6</v>
      </c>
      <c r="N3" s="346">
        <f>SUM(B3:M3)</f>
        <v>5837012.9199999999</v>
      </c>
    </row>
    <row r="4" spans="1:14">
      <c r="A4" s="42"/>
      <c r="B4" s="89"/>
      <c r="C4" s="89"/>
      <c r="D4" s="89"/>
      <c r="E4" s="89"/>
      <c r="F4" s="89"/>
      <c r="G4" s="89"/>
      <c r="H4" s="89"/>
      <c r="I4" s="89"/>
      <c r="J4" s="89"/>
      <c r="K4" s="89"/>
      <c r="L4" s="89"/>
      <c r="M4" s="89"/>
      <c r="N4" s="347"/>
    </row>
    <row r="5" spans="1:14">
      <c r="A5" s="41" t="s">
        <v>176</v>
      </c>
      <c r="B5" s="45">
        <v>459394.4</v>
      </c>
      <c r="C5" s="45">
        <v>370150.3</v>
      </c>
      <c r="D5" s="45">
        <v>398985.95</v>
      </c>
      <c r="E5" s="45">
        <v>432446.45</v>
      </c>
      <c r="F5" s="45">
        <v>459556.3</v>
      </c>
      <c r="G5" s="45">
        <v>510145.55</v>
      </c>
      <c r="H5" s="45">
        <v>637179.55000000005</v>
      </c>
      <c r="I5" s="45">
        <v>472687.1</v>
      </c>
      <c r="J5" s="45">
        <v>506281.9</v>
      </c>
      <c r="K5" s="45">
        <v>480211.1</v>
      </c>
      <c r="L5" s="45">
        <v>517420.35</v>
      </c>
      <c r="M5" s="45">
        <v>456709.3</v>
      </c>
      <c r="N5" s="346">
        <f>SUM(B5:M5)</f>
        <v>5701168.2499999991</v>
      </c>
    </row>
    <row r="6" spans="1:14">
      <c r="A6" s="41" t="s">
        <v>177</v>
      </c>
      <c r="B6" s="91">
        <v>1254523.76</v>
      </c>
      <c r="C6" s="91">
        <v>1021045.44</v>
      </c>
      <c r="D6" s="91">
        <v>1105940.44</v>
      </c>
      <c r="E6" s="91">
        <v>1258738.08</v>
      </c>
      <c r="F6" s="91">
        <v>1351024.1</v>
      </c>
      <c r="G6" s="91">
        <v>1396353.23</v>
      </c>
      <c r="H6" s="91">
        <v>1738972.38</v>
      </c>
      <c r="I6" s="91">
        <v>1331383.97</v>
      </c>
      <c r="J6" s="91">
        <v>1423449.07</v>
      </c>
      <c r="K6" s="91">
        <v>1350260.7</v>
      </c>
      <c r="L6" s="91">
        <v>1441560.67</v>
      </c>
      <c r="M6" s="91">
        <v>1382690.63</v>
      </c>
      <c r="N6" s="348">
        <f>SUM(B6:M6)</f>
        <v>16055942.469999999</v>
      </c>
    </row>
    <row r="7" spans="1:14">
      <c r="A7" s="42"/>
      <c r="B7" s="89"/>
      <c r="C7" s="89"/>
      <c r="D7" s="89"/>
      <c r="E7" s="89"/>
      <c r="F7" s="89"/>
      <c r="G7" s="89"/>
      <c r="H7" s="89"/>
      <c r="I7" s="89"/>
      <c r="J7" s="89"/>
      <c r="K7" s="89"/>
      <c r="L7" s="89"/>
      <c r="M7" s="89"/>
      <c r="N7" s="347"/>
    </row>
    <row r="8" spans="1:14">
      <c r="A8" s="41" t="s">
        <v>178</v>
      </c>
      <c r="B8" s="45">
        <v>2.730820750100567</v>
      </c>
      <c r="C8" s="45">
        <v>2.758461738380328</v>
      </c>
      <c r="D8" s="45">
        <v>2.7718781576143217</v>
      </c>
      <c r="E8" s="45">
        <v>2.9107374566261326</v>
      </c>
      <c r="F8" s="45">
        <v>2.9398445848745847</v>
      </c>
      <c r="G8" s="45">
        <f>IFERROR(+G6/G$5,"")</f>
        <v>2.7371663439973162</v>
      </c>
      <c r="H8" s="45">
        <v>2.73</v>
      </c>
      <c r="I8" s="45">
        <v>2.8166285265665172</v>
      </c>
      <c r="J8" s="45">
        <v>2.8115740855045379</v>
      </c>
      <c r="K8" s="45">
        <v>2.8118065159260168</v>
      </c>
      <c r="L8" s="45">
        <v>2.7860532930334108</v>
      </c>
      <c r="M8" s="45">
        <v>3.0275070597423785</v>
      </c>
      <c r="N8" s="348">
        <f>IFERROR(+N6/N$5,"")</f>
        <v>2.8162548035659185</v>
      </c>
    </row>
    <row r="9" spans="1:14">
      <c r="A9" s="42"/>
      <c r="B9" s="89"/>
      <c r="C9" s="89"/>
      <c r="D9" s="89"/>
      <c r="E9" s="89"/>
      <c r="F9" s="89"/>
      <c r="G9" s="89"/>
      <c r="H9" s="89"/>
      <c r="I9" s="89"/>
      <c r="J9" s="89"/>
      <c r="K9" s="89"/>
      <c r="L9" s="89"/>
      <c r="M9" s="89"/>
      <c r="N9" s="90"/>
    </row>
    <row r="11" spans="1:14" ht="15.75" thickBot="1">
      <c r="A11" s="46" t="s">
        <v>191</v>
      </c>
      <c r="B11" s="50" t="s">
        <v>481</v>
      </c>
      <c r="C11" s="50" t="s">
        <v>482</v>
      </c>
      <c r="D11" s="50" t="s">
        <v>483</v>
      </c>
      <c r="E11" s="50" t="s">
        <v>484</v>
      </c>
      <c r="F11" s="50" t="s">
        <v>485</v>
      </c>
      <c r="G11" s="50" t="s">
        <v>486</v>
      </c>
      <c r="H11" s="50" t="s">
        <v>487</v>
      </c>
      <c r="I11" s="50" t="s">
        <v>488</v>
      </c>
      <c r="J11" s="50" t="s">
        <v>489</v>
      </c>
      <c r="K11" s="50" t="s">
        <v>490</v>
      </c>
      <c r="L11" s="50" t="s">
        <v>491</v>
      </c>
      <c r="M11" s="50" t="s">
        <v>492</v>
      </c>
      <c r="N11" s="50" t="s">
        <v>65</v>
      </c>
    </row>
    <row r="12" spans="1:14" ht="15.75" thickBot="1">
      <c r="A12" s="51" t="s">
        <v>192</v>
      </c>
      <c r="B12" s="71">
        <v>481208.2</v>
      </c>
      <c r="C12" s="71">
        <v>356649.8</v>
      </c>
      <c r="D12" s="71">
        <v>400208.81</v>
      </c>
      <c r="E12" s="71">
        <v>406871</v>
      </c>
      <c r="F12" s="71">
        <v>523095.12</v>
      </c>
      <c r="G12" s="71">
        <v>508289.3</v>
      </c>
      <c r="H12" s="71">
        <v>584615.91</v>
      </c>
      <c r="I12" s="71">
        <v>513694.03</v>
      </c>
      <c r="J12" s="71">
        <v>603463.56999999995</v>
      </c>
      <c r="K12" s="71">
        <v>542951.35</v>
      </c>
      <c r="L12" s="71">
        <v>525359.23</v>
      </c>
      <c r="M12" s="71">
        <v>390606.6</v>
      </c>
      <c r="N12" s="328">
        <f>SUM(B12:M12)</f>
        <v>5837012.9199999999</v>
      </c>
    </row>
    <row r="13" spans="1:14">
      <c r="A13" s="51" t="s">
        <v>193</v>
      </c>
      <c r="B13" s="71">
        <v>459394.4</v>
      </c>
      <c r="C13" s="71">
        <v>370150.3</v>
      </c>
      <c r="D13" s="71">
        <v>398985.95</v>
      </c>
      <c r="E13" s="71">
        <v>432446.45</v>
      </c>
      <c r="F13" s="71">
        <v>459556.3</v>
      </c>
      <c r="G13" s="71">
        <v>510145.55</v>
      </c>
      <c r="H13" s="71">
        <v>637179.55000000005</v>
      </c>
      <c r="I13" s="71">
        <v>472687.1</v>
      </c>
      <c r="J13" s="71">
        <v>506281.9</v>
      </c>
      <c r="K13" s="71">
        <v>480211.1</v>
      </c>
      <c r="L13" s="71">
        <v>517420.35</v>
      </c>
      <c r="M13" s="71">
        <v>456709.3</v>
      </c>
      <c r="N13" s="328">
        <f>SUM(B13:M13)</f>
        <v>5701168.2499999991</v>
      </c>
    </row>
    <row r="14" spans="1:14">
      <c r="A14" s="52" t="s">
        <v>194</v>
      </c>
      <c r="B14" s="86">
        <v>2.730820750100567</v>
      </c>
      <c r="C14" s="86">
        <v>2.758461738380328</v>
      </c>
      <c r="D14" s="86">
        <v>2.7718781576143217</v>
      </c>
      <c r="E14" s="86">
        <v>2.9107374566261326</v>
      </c>
      <c r="F14" s="86">
        <v>2.9398445848745847</v>
      </c>
      <c r="G14" s="86">
        <v>2.7371663439973162</v>
      </c>
      <c r="H14" s="86">
        <v>2.7291716753935367</v>
      </c>
      <c r="I14" s="86">
        <v>2.8166285265665172</v>
      </c>
      <c r="J14" s="86">
        <v>2.8115740855045379</v>
      </c>
      <c r="K14" s="86">
        <v>2.8118065159260168</v>
      </c>
      <c r="L14" s="86">
        <v>2.7860532930334108</v>
      </c>
      <c r="M14" s="86"/>
      <c r="N14" s="219">
        <f>IFERROR(N27/N13,"")</f>
        <v>2.8162548035659185</v>
      </c>
    </row>
    <row r="15" spans="1:14">
      <c r="A15" s="52"/>
      <c r="B15" s="80">
        <v>0.62119752875640333</v>
      </c>
      <c r="C15" s="80">
        <v>0.57365725656543531</v>
      </c>
      <c r="D15" s="80">
        <v>0.5854077901036977</v>
      </c>
      <c r="E15" s="80">
        <v>0.60170797477011606</v>
      </c>
      <c r="F15" s="80">
        <v>0.61561865528770454</v>
      </c>
      <c r="G15" s="80">
        <v>0.59716383929225658</v>
      </c>
      <c r="H15" s="80">
        <v>0.60564870527129355</v>
      </c>
      <c r="I15" s="80">
        <v>0.6023309466454223</v>
      </c>
      <c r="J15" s="80">
        <v>0.59509109745465316</v>
      </c>
      <c r="K15" s="80">
        <v>0.61443110593290207</v>
      </c>
      <c r="L15" s="80">
        <v>0.62374141964527097</v>
      </c>
      <c r="M15" s="80"/>
      <c r="N15" s="220">
        <f>IFERROR(N16/(N16+N17),"")</f>
        <v>0.6044960094136993</v>
      </c>
    </row>
    <row r="16" spans="1:14">
      <c r="A16" s="52" t="s">
        <v>195</v>
      </c>
      <c r="B16" s="83">
        <v>1.309956043974313</v>
      </c>
      <c r="C16" s="83">
        <v>1.2697326060466037</v>
      </c>
      <c r="D16" s="83">
        <v>1.3119502541685677</v>
      </c>
      <c r="E16" s="83">
        <v>1.3990389582939065</v>
      </c>
      <c r="F16" s="83">
        <v>1.3915417142488351</v>
      </c>
      <c r="G16" s="83">
        <v>1.4630531274217262</v>
      </c>
      <c r="H16" s="83">
        <v>1.5369864463661276</v>
      </c>
      <c r="I16" s="83">
        <v>1.6400575455393165</v>
      </c>
      <c r="J16" s="83">
        <v>1.3708475724557823</v>
      </c>
      <c r="K16" s="83">
        <v>1.4685947645217201</v>
      </c>
      <c r="L16" s="83">
        <v>1.519612361240898</v>
      </c>
      <c r="M16" s="83"/>
      <c r="N16" s="221">
        <f>IFERROR(N18/N12,"")</f>
        <v>1.33853837520716</v>
      </c>
    </row>
    <row r="17" spans="1:17">
      <c r="A17" s="52" t="s">
        <v>196</v>
      </c>
      <c r="B17" s="83">
        <v>0.79880322072649623</v>
      </c>
      <c r="C17" s="83">
        <v>0.94366675657746057</v>
      </c>
      <c r="D17" s="83">
        <v>0.9291375419746507</v>
      </c>
      <c r="E17" s="83">
        <v>0.9260739153195976</v>
      </c>
      <c r="F17" s="83">
        <v>0.86885390939988127</v>
      </c>
      <c r="G17" s="83">
        <v>0.98694975479515312</v>
      </c>
      <c r="H17" s="83">
        <v>1.0007659387853469</v>
      </c>
      <c r="I17" s="83">
        <v>1.0827936622117256</v>
      </c>
      <c r="J17" s="83">
        <v>0.93274523597174241</v>
      </c>
      <c r="K17" s="83">
        <v>0.9215751834855922</v>
      </c>
      <c r="L17" s="83">
        <v>0.91667343505128862</v>
      </c>
      <c r="M17" s="83"/>
      <c r="N17" s="221">
        <f>IFERROR(N19/N12,"")</f>
        <v>0.87576635859151053</v>
      </c>
    </row>
    <row r="18" spans="1:17">
      <c r="A18" s="65" t="s">
        <v>197</v>
      </c>
      <c r="B18" s="72">
        <v>630361.59</v>
      </c>
      <c r="C18" s="72">
        <v>452849.88</v>
      </c>
      <c r="D18" s="72">
        <v>525054.05000000005</v>
      </c>
      <c r="E18" s="72">
        <v>569228.38</v>
      </c>
      <c r="F18" s="72">
        <v>727908.68</v>
      </c>
      <c r="G18" s="72">
        <v>743654.25</v>
      </c>
      <c r="H18" s="72">
        <v>898546.73</v>
      </c>
      <c r="I18" s="72">
        <v>842487.77</v>
      </c>
      <c r="J18" s="72">
        <v>827256.57</v>
      </c>
      <c r="K18" s="72">
        <v>797375.51</v>
      </c>
      <c r="L18" s="72">
        <v>798342.38</v>
      </c>
      <c r="M18" s="72"/>
      <c r="N18" s="329">
        <f>SUM(B18:M18)</f>
        <v>7813065.79</v>
      </c>
    </row>
    <row r="19" spans="1:17">
      <c r="A19" s="65" t="s">
        <v>198</v>
      </c>
      <c r="B19" s="72">
        <v>384390.66</v>
      </c>
      <c r="C19" s="72">
        <v>336558.56</v>
      </c>
      <c r="D19" s="72">
        <v>371849.03</v>
      </c>
      <c r="E19" s="72">
        <v>376792.62</v>
      </c>
      <c r="F19" s="72">
        <v>454493.24</v>
      </c>
      <c r="G19" s="72">
        <v>501656</v>
      </c>
      <c r="H19" s="72">
        <v>585063.68999999994</v>
      </c>
      <c r="I19" s="72">
        <v>556224.64</v>
      </c>
      <c r="J19" s="72">
        <v>562877.77</v>
      </c>
      <c r="K19" s="72">
        <v>500370.49</v>
      </c>
      <c r="L19" s="72">
        <v>481582.85</v>
      </c>
      <c r="M19" s="72"/>
      <c r="N19" s="329">
        <f>SUM(B19:M19)</f>
        <v>5111859.55</v>
      </c>
    </row>
    <row r="20" spans="1:17">
      <c r="A20" s="52" t="s">
        <v>199</v>
      </c>
      <c r="B20" s="81">
        <v>-11660.989999999991</v>
      </c>
      <c r="C20" s="81">
        <v>34654.380000000121</v>
      </c>
      <c r="D20" s="81">
        <v>-23701.550000000163</v>
      </c>
      <c r="E20" s="81">
        <v>64748.150000000023</v>
      </c>
      <c r="F20" s="81">
        <v>-105199.17999999993</v>
      </c>
      <c r="G20" s="81">
        <v>-23058.659999999916</v>
      </c>
      <c r="H20" s="81">
        <v>128261.68999999994</v>
      </c>
      <c r="I20" s="81">
        <v>-141636.35000000033</v>
      </c>
      <c r="J20" s="81">
        <v>-151397.93999999971</v>
      </c>
      <c r="K20" s="81">
        <v>-92048.540000000037</v>
      </c>
      <c r="L20" s="81">
        <v>-39873.010000000009</v>
      </c>
      <c r="M20" s="81"/>
      <c r="N20" s="219">
        <f>IFERROR(N33/N19,"")</f>
        <v>-2.7041171504800054</v>
      </c>
    </row>
    <row r="21" spans="1:17">
      <c r="A21" s="47" t="s">
        <v>200</v>
      </c>
      <c r="B21" s="84">
        <v>-7243.7781708531256</v>
      </c>
      <c r="C21" s="84">
        <v>19879.73655877616</v>
      </c>
      <c r="D21" s="84">
        <v>-13875.072007532392</v>
      </c>
      <c r="E21" s="84">
        <v>38959.478206611704</v>
      </c>
      <c r="F21" s="84">
        <v>-64762.577728969147</v>
      </c>
      <c r="G21" s="84">
        <v>-13769.797934534736</v>
      </c>
      <c r="H21" s="84">
        <v>77681.526484407979</v>
      </c>
      <c r="I21" s="84">
        <v>-85311.956774902545</v>
      </c>
      <c r="J21" s="84">
        <v>-90095.566266973576</v>
      </c>
      <c r="K21" s="84">
        <v>-56557.486231709001</v>
      </c>
      <c r="L21" s="84">
        <v>-24870.447862930094</v>
      </c>
      <c r="M21" s="84"/>
      <c r="N21" s="330">
        <f>IFERROR(N34/N20,"")</f>
        <v>-825731.75115717319</v>
      </c>
    </row>
    <row r="22" spans="1:17" ht="15.75" thickBot="1">
      <c r="A22" s="52" t="s">
        <v>201</v>
      </c>
      <c r="B22" s="81">
        <v>-4417.2118291468641</v>
      </c>
      <c r="C22" s="81">
        <v>14774.643441223963</v>
      </c>
      <c r="D22" s="81">
        <v>-9826.4779924677714</v>
      </c>
      <c r="E22" s="81">
        <v>25788.671793388316</v>
      </c>
      <c r="F22" s="81">
        <v>-40436.602271030795</v>
      </c>
      <c r="G22" s="81">
        <v>-9288.8620654651786</v>
      </c>
      <c r="H22" s="81">
        <v>50580.163515591958</v>
      </c>
      <c r="I22" s="81">
        <v>-56324.393225097767</v>
      </c>
      <c r="J22" s="81">
        <v>-61302.373733026157</v>
      </c>
      <c r="K22" s="81">
        <v>-35491.053768291036</v>
      </c>
      <c r="L22" s="81">
        <v>-15002.562137069917</v>
      </c>
      <c r="M22" s="81"/>
      <c r="N22" s="331">
        <f>SUM(B22:M22)</f>
        <v>-140946.05827139126</v>
      </c>
    </row>
    <row r="23" spans="1:17">
      <c r="A23" s="53" t="s">
        <v>202</v>
      </c>
      <c r="B23" s="71">
        <v>0</v>
      </c>
      <c r="C23" s="71">
        <v>0</v>
      </c>
      <c r="D23" s="71">
        <v>0</v>
      </c>
      <c r="E23" s="71">
        <v>0</v>
      </c>
      <c r="F23" s="71">
        <v>0</v>
      </c>
      <c r="G23" s="71">
        <v>0</v>
      </c>
      <c r="H23" s="71">
        <v>0</v>
      </c>
      <c r="I23" s="71">
        <v>0</v>
      </c>
      <c r="J23" s="71">
        <v>0</v>
      </c>
      <c r="K23" s="71">
        <v>0</v>
      </c>
      <c r="L23" s="71">
        <v>0</v>
      </c>
      <c r="M23" s="71"/>
      <c r="N23" s="328">
        <f t="shared" ref="N23:N34" si="0">SUM(B23:M23)</f>
        <v>0</v>
      </c>
    </row>
    <row r="24" spans="1:17">
      <c r="A24" s="48" t="s">
        <v>203</v>
      </c>
      <c r="B24" s="73">
        <v>1254523.76</v>
      </c>
      <c r="C24" s="73">
        <v>1021045.44</v>
      </c>
      <c r="D24" s="73">
        <v>1105940.44</v>
      </c>
      <c r="E24" s="73">
        <v>1258738.08</v>
      </c>
      <c r="F24" s="73">
        <v>1351024.1</v>
      </c>
      <c r="G24" s="73">
        <v>1396353.23</v>
      </c>
      <c r="H24" s="73">
        <v>1738972.38</v>
      </c>
      <c r="I24" s="73">
        <v>1331383.97</v>
      </c>
      <c r="J24" s="73">
        <v>1423449.07</v>
      </c>
      <c r="K24" s="73">
        <v>1350260.7</v>
      </c>
      <c r="L24" s="73">
        <v>1441560.67</v>
      </c>
      <c r="M24" s="73">
        <v>1382690.63</v>
      </c>
      <c r="N24" s="332">
        <f t="shared" si="0"/>
        <v>16055942.469999999</v>
      </c>
    </row>
    <row r="25" spans="1:17">
      <c r="A25" s="63" t="s">
        <v>204</v>
      </c>
      <c r="B25" s="71">
        <v>1254523.76</v>
      </c>
      <c r="C25" s="71">
        <v>1021045.44</v>
      </c>
      <c r="D25" s="71">
        <v>1105940.44</v>
      </c>
      <c r="E25" s="71">
        <v>1258738.08</v>
      </c>
      <c r="F25" s="71">
        <v>1351024.1</v>
      </c>
      <c r="G25" s="71">
        <v>1396353.23</v>
      </c>
      <c r="H25" s="71">
        <v>1738972.38</v>
      </c>
      <c r="I25" s="71">
        <v>1331383.97</v>
      </c>
      <c r="J25" s="71">
        <v>1423449.07</v>
      </c>
      <c r="K25" s="71">
        <v>1350260.7</v>
      </c>
      <c r="L25" s="71">
        <v>1441560.67</v>
      </c>
      <c r="M25" s="71">
        <v>1382690.63</v>
      </c>
      <c r="N25" s="333">
        <f t="shared" si="0"/>
        <v>16055942.469999999</v>
      </c>
      <c r="Q25" s="305"/>
    </row>
    <row r="26" spans="1:17">
      <c r="A26" s="53" t="s">
        <v>205</v>
      </c>
      <c r="B26" s="71">
        <v>0</v>
      </c>
      <c r="C26" s="71">
        <v>0</v>
      </c>
      <c r="D26" s="71">
        <v>0</v>
      </c>
      <c r="E26" s="71">
        <v>0</v>
      </c>
      <c r="F26" s="71">
        <v>0</v>
      </c>
      <c r="G26" s="71">
        <v>0</v>
      </c>
      <c r="H26" s="71">
        <v>0</v>
      </c>
      <c r="I26" s="71">
        <v>0</v>
      </c>
      <c r="J26" s="71">
        <v>0</v>
      </c>
      <c r="K26" s="71">
        <v>0</v>
      </c>
      <c r="L26" s="71">
        <v>0</v>
      </c>
      <c r="M26" s="71"/>
      <c r="N26" s="333">
        <f t="shared" si="0"/>
        <v>0</v>
      </c>
    </row>
    <row r="27" spans="1:17">
      <c r="A27" s="48" t="s">
        <v>206</v>
      </c>
      <c r="B27" s="73">
        <v>1254523.76</v>
      </c>
      <c r="C27" s="73">
        <v>1021045.44</v>
      </c>
      <c r="D27" s="73">
        <v>1105940.44</v>
      </c>
      <c r="E27" s="73">
        <v>1258738.08</v>
      </c>
      <c r="F27" s="73">
        <v>1351024.1</v>
      </c>
      <c r="G27" s="73">
        <v>1396353.23</v>
      </c>
      <c r="H27" s="73">
        <v>1738972.38</v>
      </c>
      <c r="I27" s="73">
        <v>1331383.97</v>
      </c>
      <c r="J27" s="73">
        <v>1423449.07</v>
      </c>
      <c r="K27" s="73">
        <v>1350260.7</v>
      </c>
      <c r="L27" s="73">
        <v>1441560.67</v>
      </c>
      <c r="M27" s="73">
        <v>1382690.63</v>
      </c>
      <c r="N27" s="332">
        <f t="shared" si="0"/>
        <v>16055942.469999999</v>
      </c>
    </row>
    <row r="28" spans="1:17">
      <c r="A28" s="53" t="s">
        <v>207</v>
      </c>
      <c r="B28" s="71">
        <v>0</v>
      </c>
      <c r="C28" s="71">
        <v>0</v>
      </c>
      <c r="D28" s="71">
        <v>0</v>
      </c>
      <c r="E28" s="71">
        <v>0</v>
      </c>
      <c r="F28" s="71">
        <v>0</v>
      </c>
      <c r="G28" s="71">
        <v>0</v>
      </c>
      <c r="H28" s="71">
        <v>0</v>
      </c>
      <c r="I28" s="71">
        <v>0</v>
      </c>
      <c r="J28" s="71">
        <v>0</v>
      </c>
      <c r="K28" s="71">
        <v>0</v>
      </c>
      <c r="L28" s="71">
        <v>0</v>
      </c>
      <c r="M28" s="71"/>
      <c r="N28" s="333">
        <f t="shared" si="0"/>
        <v>0</v>
      </c>
    </row>
    <row r="29" spans="1:17">
      <c r="A29" s="67" t="s">
        <v>257</v>
      </c>
      <c r="B29" s="71">
        <v>-1003091.26</v>
      </c>
      <c r="C29" s="71">
        <v>-824062.82</v>
      </c>
      <c r="D29" s="71">
        <v>-873201.53</v>
      </c>
      <c r="E29" s="71">
        <v>-1010769.15</v>
      </c>
      <c r="F29" s="71">
        <v>-1077202.74</v>
      </c>
      <c r="G29" s="71">
        <v>-1222251.5900000001</v>
      </c>
      <c r="H29" s="71">
        <v>-1611872.11</v>
      </c>
      <c r="I29" s="71">
        <v>-1257076.06</v>
      </c>
      <c r="J29" s="71">
        <v>-1238736.3999999999</v>
      </c>
      <c r="K29" s="71">
        <v>-1205697.46</v>
      </c>
      <c r="L29" s="71">
        <v>-1240052.22</v>
      </c>
      <c r="M29" s="71">
        <v>-1259053.74</v>
      </c>
      <c r="N29" s="333">
        <f t="shared" si="0"/>
        <v>-13823067.080000002</v>
      </c>
    </row>
    <row r="30" spans="1:17">
      <c r="A30" s="63" t="s">
        <v>208</v>
      </c>
      <c r="B30" s="71">
        <v>-1002620.14</v>
      </c>
      <c r="C30" s="71">
        <v>-822383.15</v>
      </c>
      <c r="D30" s="71">
        <v>-872171.59</v>
      </c>
      <c r="E30" s="71">
        <v>-1004100.85</v>
      </c>
      <c r="F30" s="71">
        <v>-1076689.8600000001</v>
      </c>
      <c r="G30" s="71">
        <v>-1221942.24</v>
      </c>
      <c r="H30" s="71">
        <v>-1611711.22</v>
      </c>
      <c r="I30" s="71">
        <v>-1256907.8999999999</v>
      </c>
      <c r="J30" s="71">
        <v>-1238310.5900000001</v>
      </c>
      <c r="K30" s="71">
        <v>-1205560.26</v>
      </c>
      <c r="L30" s="71">
        <v>-1238911.6299999999</v>
      </c>
      <c r="M30" s="71">
        <v>-1258185.0900000001</v>
      </c>
      <c r="N30" s="333">
        <f t="shared" si="0"/>
        <v>-13809494.52</v>
      </c>
    </row>
    <row r="31" spans="1:17">
      <c r="A31" s="66" t="s">
        <v>255</v>
      </c>
      <c r="B31" s="85">
        <v>0</v>
      </c>
      <c r="C31" s="85">
        <v>0</v>
      </c>
      <c r="D31" s="85">
        <v>0</v>
      </c>
      <c r="E31" s="85">
        <v>0</v>
      </c>
      <c r="F31" s="85">
        <v>0</v>
      </c>
      <c r="G31" s="85">
        <v>0</v>
      </c>
      <c r="H31" s="85">
        <v>0</v>
      </c>
      <c r="I31" s="85">
        <v>0</v>
      </c>
      <c r="J31" s="85">
        <v>0</v>
      </c>
      <c r="K31" s="85">
        <v>0</v>
      </c>
      <c r="L31" s="85">
        <v>0</v>
      </c>
      <c r="M31" s="85"/>
      <c r="N31" s="333">
        <f t="shared" si="0"/>
        <v>0</v>
      </c>
    </row>
    <row r="32" spans="1:17">
      <c r="A32" s="53" t="s">
        <v>256</v>
      </c>
      <c r="B32" s="71">
        <v>-471.12</v>
      </c>
      <c r="C32" s="71">
        <v>-1679.67</v>
      </c>
      <c r="D32" s="71">
        <v>-1029.94</v>
      </c>
      <c r="E32" s="71">
        <v>-6668.3</v>
      </c>
      <c r="F32" s="71">
        <v>-512.88</v>
      </c>
      <c r="G32" s="71">
        <v>-309.35000000000002</v>
      </c>
      <c r="H32" s="71">
        <v>-160.88999999999999</v>
      </c>
      <c r="I32" s="71">
        <v>-168.16</v>
      </c>
      <c r="J32" s="71">
        <v>-425.81</v>
      </c>
      <c r="K32" s="71">
        <v>-137.19999999999999</v>
      </c>
      <c r="L32" s="71">
        <v>-1140.5899999999999</v>
      </c>
      <c r="M32" s="71">
        <v>-868.65</v>
      </c>
      <c r="N32" s="333">
        <f t="shared" si="0"/>
        <v>-13572.56</v>
      </c>
    </row>
    <row r="33" spans="1:14">
      <c r="A33" s="48" t="s">
        <v>209</v>
      </c>
      <c r="B33" s="73">
        <v>-1003091.26</v>
      </c>
      <c r="C33" s="73">
        <v>-824062.82</v>
      </c>
      <c r="D33" s="73">
        <v>-873201.53</v>
      </c>
      <c r="E33" s="73">
        <v>-1010769.15</v>
      </c>
      <c r="F33" s="73">
        <v>-1077202.74</v>
      </c>
      <c r="G33" s="73">
        <v>-1222251.5900000001</v>
      </c>
      <c r="H33" s="73">
        <v>-1611872.11</v>
      </c>
      <c r="I33" s="73">
        <v>-1257076.06</v>
      </c>
      <c r="J33" s="73">
        <v>-1238736.3999999999</v>
      </c>
      <c r="K33" s="73">
        <v>-1205697.46</v>
      </c>
      <c r="L33" s="73">
        <v>-1240052.22</v>
      </c>
      <c r="M33" s="73">
        <v>-1259053.74</v>
      </c>
      <c r="N33" s="332">
        <f t="shared" si="0"/>
        <v>-13823067.080000002</v>
      </c>
    </row>
    <row r="34" spans="1:14">
      <c r="A34" s="70" t="s">
        <v>210</v>
      </c>
      <c r="B34" s="74">
        <v>251432.5</v>
      </c>
      <c r="C34" s="74">
        <v>196982.62</v>
      </c>
      <c r="D34" s="74">
        <v>232738.91</v>
      </c>
      <c r="E34" s="74">
        <v>247968.93</v>
      </c>
      <c r="F34" s="74">
        <v>273821.36</v>
      </c>
      <c r="G34" s="74">
        <v>174101.64</v>
      </c>
      <c r="H34" s="74">
        <v>127100.27</v>
      </c>
      <c r="I34" s="74">
        <v>74307.91</v>
      </c>
      <c r="J34" s="74">
        <v>184712.67</v>
      </c>
      <c r="K34" s="74">
        <v>144563.24</v>
      </c>
      <c r="L34" s="74">
        <v>201508.45</v>
      </c>
      <c r="M34" s="74">
        <v>123636.89</v>
      </c>
      <c r="N34" s="334">
        <f t="shared" si="0"/>
        <v>2232875.39</v>
      </c>
    </row>
    <row r="35" spans="1:14">
      <c r="A35" s="68" t="s">
        <v>211</v>
      </c>
      <c r="B35" s="75">
        <v>0.2</v>
      </c>
      <c r="C35" s="75">
        <v>0.19</v>
      </c>
      <c r="D35" s="75">
        <v>0.21</v>
      </c>
      <c r="E35" s="75">
        <v>0.2</v>
      </c>
      <c r="F35" s="75">
        <v>0.2</v>
      </c>
      <c r="G35" s="75">
        <v>0.12</v>
      </c>
      <c r="H35" s="75">
        <v>7.0000000000000007E-2</v>
      </c>
      <c r="I35" s="75">
        <v>0.06</v>
      </c>
      <c r="J35" s="75">
        <v>0.13</v>
      </c>
      <c r="K35" s="75">
        <v>0.11</v>
      </c>
      <c r="L35" s="75">
        <v>0.14000000000000001</v>
      </c>
      <c r="M35" s="75">
        <v>0.09</v>
      </c>
      <c r="N35" s="222">
        <f>N34/N27</f>
        <v>0.139068472260165</v>
      </c>
    </row>
    <row r="36" spans="1:14">
      <c r="A36" s="63" t="s">
        <v>212</v>
      </c>
      <c r="B36" s="71">
        <v>0</v>
      </c>
      <c r="C36" s="71">
        <v>0</v>
      </c>
      <c r="D36" s="71">
        <v>0</v>
      </c>
      <c r="E36" s="71">
        <v>0</v>
      </c>
      <c r="F36" s="71">
        <v>0</v>
      </c>
      <c r="G36" s="71">
        <v>-10682.76</v>
      </c>
      <c r="H36" s="71">
        <v>-18193.68</v>
      </c>
      <c r="I36" s="71">
        <v>-10324.76</v>
      </c>
      <c r="J36" s="71">
        <v>-7121.84</v>
      </c>
      <c r="K36" s="71">
        <v>-6932.84</v>
      </c>
      <c r="L36" s="71">
        <v>-8962.84</v>
      </c>
      <c r="M36" s="71">
        <v>0</v>
      </c>
      <c r="N36" s="333">
        <f t="shared" ref="N36:N74" si="1">SUM(B36:M36)</f>
        <v>-62218.720000000001</v>
      </c>
    </row>
    <row r="37" spans="1:14">
      <c r="A37" s="53" t="s">
        <v>213</v>
      </c>
      <c r="B37" s="71">
        <v>0</v>
      </c>
      <c r="C37" s="71">
        <v>0</v>
      </c>
      <c r="D37" s="71">
        <v>0</v>
      </c>
      <c r="E37" s="71">
        <v>0</v>
      </c>
      <c r="F37" s="71">
        <v>0</v>
      </c>
      <c r="G37" s="71">
        <v>0</v>
      </c>
      <c r="H37" s="71">
        <v>0</v>
      </c>
      <c r="I37" s="71">
        <v>0</v>
      </c>
      <c r="J37" s="71">
        <v>0</v>
      </c>
      <c r="K37" s="71">
        <v>0</v>
      </c>
      <c r="L37" s="71">
        <v>0</v>
      </c>
      <c r="M37" s="71"/>
      <c r="N37" s="333">
        <f t="shared" si="1"/>
        <v>0</v>
      </c>
    </row>
    <row r="38" spans="1:14">
      <c r="A38" s="53" t="s">
        <v>214</v>
      </c>
      <c r="B38" s="71">
        <v>0</v>
      </c>
      <c r="C38" s="71">
        <v>0</v>
      </c>
      <c r="D38" s="71">
        <v>0</v>
      </c>
      <c r="E38" s="71">
        <v>0</v>
      </c>
      <c r="F38" s="71">
        <v>0</v>
      </c>
      <c r="G38" s="71">
        <v>0</v>
      </c>
      <c r="H38" s="71">
        <v>0</v>
      </c>
      <c r="I38" s="71">
        <v>0</v>
      </c>
      <c r="J38" s="71">
        <v>0</v>
      </c>
      <c r="K38" s="71">
        <v>0</v>
      </c>
      <c r="L38" s="71">
        <v>0</v>
      </c>
      <c r="M38" s="71"/>
      <c r="N38" s="333">
        <f t="shared" si="1"/>
        <v>0</v>
      </c>
    </row>
    <row r="39" spans="1:14">
      <c r="A39" s="48" t="s">
        <v>215</v>
      </c>
      <c r="B39" s="73">
        <v>0</v>
      </c>
      <c r="C39" s="73">
        <v>0</v>
      </c>
      <c r="D39" s="73">
        <v>0</v>
      </c>
      <c r="E39" s="73">
        <v>0</v>
      </c>
      <c r="F39" s="73">
        <v>0</v>
      </c>
      <c r="G39" s="73">
        <v>-10682.76</v>
      </c>
      <c r="H39" s="73">
        <v>-18193.68</v>
      </c>
      <c r="I39" s="73">
        <v>-10324.76</v>
      </c>
      <c r="J39" s="73">
        <v>-7121.84</v>
      </c>
      <c r="K39" s="73">
        <v>-6932.84</v>
      </c>
      <c r="L39" s="73">
        <v>-8962.84</v>
      </c>
      <c r="M39" s="73"/>
      <c r="N39" s="332">
        <f t="shared" si="1"/>
        <v>-62218.720000000001</v>
      </c>
    </row>
    <row r="40" spans="1:14">
      <c r="A40" s="48" t="s">
        <v>258</v>
      </c>
      <c r="B40" s="73">
        <v>-313616.15999999997</v>
      </c>
      <c r="C40" s="73">
        <v>-317400.11</v>
      </c>
      <c r="D40" s="73">
        <v>-312800.55</v>
      </c>
      <c r="E40" s="73">
        <v>-299321.57</v>
      </c>
      <c r="F40" s="73">
        <v>-323193.63</v>
      </c>
      <c r="G40" s="73">
        <v>-321244.01</v>
      </c>
      <c r="H40" s="73">
        <v>-377086.25</v>
      </c>
      <c r="I40" s="73">
        <v>-362937.12</v>
      </c>
      <c r="J40" s="73">
        <v>-395153.74</v>
      </c>
      <c r="K40" s="73">
        <v>-388350.05</v>
      </c>
      <c r="L40" s="73">
        <v>-371515.21</v>
      </c>
      <c r="M40" s="73">
        <v>-383004.22</v>
      </c>
      <c r="N40" s="332">
        <f t="shared" si="1"/>
        <v>-4165622.62</v>
      </c>
    </row>
    <row r="41" spans="1:14">
      <c r="A41" s="63" t="s">
        <v>216</v>
      </c>
      <c r="B41" s="71">
        <v>-45659.42</v>
      </c>
      <c r="C41" s="71">
        <v>-51618.45</v>
      </c>
      <c r="D41" s="71">
        <v>-52793.38</v>
      </c>
      <c r="E41" s="71">
        <v>-62552.62</v>
      </c>
      <c r="F41" s="71">
        <v>-49949.38</v>
      </c>
      <c r="G41" s="71">
        <v>-46539.64</v>
      </c>
      <c r="H41" s="71">
        <v>-75109.179999999993</v>
      </c>
      <c r="I41" s="71">
        <v>-58296.160000000003</v>
      </c>
      <c r="J41" s="71">
        <v>-81229.98</v>
      </c>
      <c r="K41" s="71">
        <v>-57573.79</v>
      </c>
      <c r="L41" s="71">
        <v>-52882.44</v>
      </c>
      <c r="M41" s="71">
        <v>-40552.11</v>
      </c>
      <c r="N41" s="333">
        <f t="shared" si="1"/>
        <v>-674756.54999999993</v>
      </c>
    </row>
    <row r="42" spans="1:14">
      <c r="A42" s="63" t="s">
        <v>217</v>
      </c>
      <c r="B42" s="71">
        <v>-16192.86</v>
      </c>
      <c r="C42" s="71">
        <v>-16406.939999999999</v>
      </c>
      <c r="D42" s="71">
        <v>-20751.23</v>
      </c>
      <c r="E42" s="71">
        <v>-17205.060000000001</v>
      </c>
      <c r="F42" s="71">
        <v>-19916.919999999998</v>
      </c>
      <c r="G42" s="71">
        <v>-16894.78</v>
      </c>
      <c r="H42" s="71">
        <v>-21107.46</v>
      </c>
      <c r="I42" s="71">
        <v>-16982.419999999998</v>
      </c>
      <c r="J42" s="71">
        <v>-15270.64</v>
      </c>
      <c r="K42" s="71">
        <v>-19589.57</v>
      </c>
      <c r="L42" s="71">
        <v>-17917.77</v>
      </c>
      <c r="M42" s="71">
        <v>-19137.41</v>
      </c>
      <c r="N42" s="333">
        <f t="shared" si="1"/>
        <v>-217373.06</v>
      </c>
    </row>
    <row r="43" spans="1:14">
      <c r="A43" s="53" t="s">
        <v>218</v>
      </c>
      <c r="B43" s="71">
        <v>-15249.75</v>
      </c>
      <c r="C43" s="71">
        <v>-13127.12</v>
      </c>
      <c r="D43" s="71">
        <v>-7603.37</v>
      </c>
      <c r="E43" s="71">
        <v>-3323.56</v>
      </c>
      <c r="F43" s="71">
        <v>-6261.76</v>
      </c>
      <c r="G43" s="71">
        <v>-1021.21</v>
      </c>
      <c r="H43" s="71">
        <v>-5117.13</v>
      </c>
      <c r="I43" s="71">
        <v>-13347.67</v>
      </c>
      <c r="J43" s="71">
        <v>-12461.46</v>
      </c>
      <c r="K43" s="71">
        <v>-8637.5300000000007</v>
      </c>
      <c r="L43" s="71">
        <v>-8636.5300000000007</v>
      </c>
      <c r="M43" s="71">
        <v>-22299.09</v>
      </c>
      <c r="N43" s="333">
        <f t="shared" si="1"/>
        <v>-117086.18</v>
      </c>
    </row>
    <row r="44" spans="1:14">
      <c r="A44" s="49" t="s">
        <v>219</v>
      </c>
      <c r="B44" s="76">
        <v>84456.23</v>
      </c>
      <c r="C44" s="76">
        <v>58584.67</v>
      </c>
      <c r="D44" s="76">
        <v>73569.64</v>
      </c>
      <c r="E44" s="76">
        <v>102414.91</v>
      </c>
      <c r="F44" s="76">
        <v>161477.4</v>
      </c>
      <c r="G44" s="76">
        <v>189732.77</v>
      </c>
      <c r="H44" s="76">
        <v>227226.57</v>
      </c>
      <c r="I44" s="76">
        <v>215367.25</v>
      </c>
      <c r="J44" s="76">
        <v>214392.28</v>
      </c>
      <c r="K44" s="76">
        <v>179932.82</v>
      </c>
      <c r="L44" s="76">
        <v>175613.25</v>
      </c>
      <c r="M44" s="76">
        <v>163767.70000000001</v>
      </c>
      <c r="N44" s="335">
        <f t="shared" si="1"/>
        <v>1846535.49</v>
      </c>
    </row>
    <row r="45" spans="1:14">
      <c r="A45" s="54" t="s">
        <v>220</v>
      </c>
      <c r="B45" s="77">
        <v>0</v>
      </c>
      <c r="C45" s="77">
        <v>0</v>
      </c>
      <c r="D45" s="77">
        <v>0</v>
      </c>
      <c r="E45" s="77">
        <v>0</v>
      </c>
      <c r="F45" s="77">
        <v>0</v>
      </c>
      <c r="G45" s="77">
        <v>0</v>
      </c>
      <c r="H45" s="77">
        <v>0</v>
      </c>
      <c r="I45" s="77">
        <v>4304.54</v>
      </c>
      <c r="J45" s="77">
        <v>0</v>
      </c>
      <c r="K45" s="77">
        <v>6193.13</v>
      </c>
      <c r="L45" s="77">
        <v>6747.42</v>
      </c>
      <c r="M45" s="77">
        <v>1132.5999999999999</v>
      </c>
      <c r="N45" s="336">
        <f t="shared" si="1"/>
        <v>18377.689999999999</v>
      </c>
    </row>
    <row r="46" spans="1:14">
      <c r="A46" s="64" t="s">
        <v>221</v>
      </c>
      <c r="B46" s="77">
        <v>20215.419999999998</v>
      </c>
      <c r="C46" s="77">
        <v>19835.900000000001</v>
      </c>
      <c r="D46" s="77">
        <v>22104.19</v>
      </c>
      <c r="E46" s="77">
        <v>21065.78</v>
      </c>
      <c r="F46" s="77">
        <v>22553.26</v>
      </c>
      <c r="G46" s="77">
        <v>22328.42</v>
      </c>
      <c r="H46" s="77">
        <v>21684.880000000001</v>
      </c>
      <c r="I46" s="77">
        <v>21758.17</v>
      </c>
      <c r="J46" s="77">
        <v>22124.78</v>
      </c>
      <c r="K46" s="77">
        <v>23331.1</v>
      </c>
      <c r="L46" s="77">
        <v>21850.43</v>
      </c>
      <c r="M46" s="77">
        <v>33511.050000000003</v>
      </c>
      <c r="N46" s="336">
        <f t="shared" si="1"/>
        <v>272363.37999999995</v>
      </c>
    </row>
    <row r="47" spans="1:14">
      <c r="A47" s="57" t="s">
        <v>222</v>
      </c>
      <c r="B47" s="82">
        <v>-20215.419999999998</v>
      </c>
      <c r="C47" s="82">
        <v>-19835.900000000001</v>
      </c>
      <c r="D47" s="82">
        <v>-22104.19</v>
      </c>
      <c r="E47" s="82">
        <v>-21065.78</v>
      </c>
      <c r="F47" s="82">
        <v>-22553.26</v>
      </c>
      <c r="G47" s="82">
        <v>-22328.42</v>
      </c>
      <c r="H47" s="82">
        <v>-21684.880000000001</v>
      </c>
      <c r="I47" s="82">
        <v>-26062.71</v>
      </c>
      <c r="J47" s="82">
        <v>-22124.78</v>
      </c>
      <c r="K47" s="82">
        <v>-29524.23</v>
      </c>
      <c r="L47" s="82">
        <v>-28597.85</v>
      </c>
      <c r="M47" s="82">
        <v>-34643.65</v>
      </c>
      <c r="N47" s="337">
        <f t="shared" si="1"/>
        <v>-290741.07</v>
      </c>
    </row>
    <row r="48" spans="1:14">
      <c r="A48" s="63" t="s">
        <v>223</v>
      </c>
      <c r="B48" s="71">
        <v>-2909.76</v>
      </c>
      <c r="C48" s="71">
        <v>-1330.07</v>
      </c>
      <c r="D48" s="71">
        <v>-2222.8000000000002</v>
      </c>
      <c r="E48" s="71">
        <v>-3804.27</v>
      </c>
      <c r="F48" s="71">
        <v>-5049.34</v>
      </c>
      <c r="G48" s="71">
        <v>-3558.31</v>
      </c>
      <c r="H48" s="71">
        <v>-5334.3</v>
      </c>
      <c r="I48" s="71">
        <v>-4185.76</v>
      </c>
      <c r="J48" s="71">
        <v>-8634.8799999999992</v>
      </c>
      <c r="K48" s="71">
        <v>-5533.75</v>
      </c>
      <c r="L48" s="71">
        <v>-5355.14</v>
      </c>
      <c r="M48" s="71">
        <v>-5066.9799999999996</v>
      </c>
      <c r="N48" s="333">
        <f t="shared" si="1"/>
        <v>-52985.36</v>
      </c>
    </row>
    <row r="49" spans="1:14">
      <c r="A49" s="53" t="s">
        <v>224</v>
      </c>
      <c r="B49" s="71">
        <v>-1700</v>
      </c>
      <c r="C49" s="71">
        <v>-1700</v>
      </c>
      <c r="D49" s="71">
        <v>-4340.1899999999996</v>
      </c>
      <c r="E49" s="71">
        <v>-1700</v>
      </c>
      <c r="F49" s="71">
        <v>-1700</v>
      </c>
      <c r="G49" s="71">
        <v>-4040</v>
      </c>
      <c r="H49" s="71">
        <v>-3572</v>
      </c>
      <c r="I49" s="71">
        <v>-1700</v>
      </c>
      <c r="J49" s="71">
        <v>-1700</v>
      </c>
      <c r="K49" s="71">
        <v>-2157.77</v>
      </c>
      <c r="L49" s="71">
        <v>-2138.19</v>
      </c>
      <c r="M49" s="71">
        <v>-900.15</v>
      </c>
      <c r="N49" s="333">
        <f t="shared" si="1"/>
        <v>-27348.3</v>
      </c>
    </row>
    <row r="50" spans="1:14">
      <c r="A50" s="64" t="s">
        <v>225</v>
      </c>
      <c r="B50" s="77">
        <v>-122517.27</v>
      </c>
      <c r="C50" s="77">
        <v>-104736.67</v>
      </c>
      <c r="D50" s="77">
        <v>-119583.32</v>
      </c>
      <c r="E50" s="77">
        <v>-94913.12</v>
      </c>
      <c r="F50" s="77">
        <v>-113548.09</v>
      </c>
      <c r="G50" s="77">
        <v>-131648.72</v>
      </c>
      <c r="H50" s="77">
        <v>-168417.23</v>
      </c>
      <c r="I50" s="77">
        <v>-151833.12</v>
      </c>
      <c r="J50" s="77">
        <v>-158890.47</v>
      </c>
      <c r="K50" s="77">
        <v>-143735.67999999999</v>
      </c>
      <c r="L50" s="77">
        <v>-125190.51</v>
      </c>
      <c r="M50" s="77">
        <v>-105951.35</v>
      </c>
      <c r="N50" s="336">
        <f t="shared" si="1"/>
        <v>-1540965.55</v>
      </c>
    </row>
    <row r="51" spans="1:14">
      <c r="A51" s="49" t="s">
        <v>226</v>
      </c>
      <c r="B51" s="76">
        <v>111521.27</v>
      </c>
      <c r="C51" s="76">
        <v>93838.91</v>
      </c>
      <c r="D51" s="76">
        <v>109328.17</v>
      </c>
      <c r="E51" s="76">
        <v>86518.73</v>
      </c>
      <c r="F51" s="76">
        <v>104692.13</v>
      </c>
      <c r="G51" s="76">
        <v>121991.5</v>
      </c>
      <c r="H51" s="76">
        <v>154127.16</v>
      </c>
      <c r="I51" s="76">
        <v>135076.99</v>
      </c>
      <c r="J51" s="76">
        <v>145114.51999999999</v>
      </c>
      <c r="K51" s="76">
        <v>130358.83</v>
      </c>
      <c r="L51" s="76">
        <v>111369.57</v>
      </c>
      <c r="M51" s="76">
        <v>93844.84</v>
      </c>
      <c r="N51" s="335">
        <f t="shared" si="1"/>
        <v>1397782.62</v>
      </c>
    </row>
    <row r="52" spans="1:14">
      <c r="A52" s="63" t="s">
        <v>227</v>
      </c>
      <c r="B52" s="71">
        <v>-10996</v>
      </c>
      <c r="C52" s="71">
        <v>-10897.76</v>
      </c>
      <c r="D52" s="71">
        <v>-10255.15</v>
      </c>
      <c r="E52" s="71">
        <v>-8394.39</v>
      </c>
      <c r="F52" s="71">
        <v>-8855.9599999999991</v>
      </c>
      <c r="G52" s="71">
        <v>-9657.2199999999993</v>
      </c>
      <c r="H52" s="71">
        <v>-14290.07</v>
      </c>
      <c r="I52" s="71">
        <v>-16756.13</v>
      </c>
      <c r="J52" s="71">
        <v>-13775.95</v>
      </c>
      <c r="K52" s="71">
        <v>-13376.85</v>
      </c>
      <c r="L52" s="71">
        <v>-13820.94</v>
      </c>
      <c r="M52" s="71">
        <v>-12106.51</v>
      </c>
      <c r="N52" s="333">
        <f t="shared" si="1"/>
        <v>-143182.93000000002</v>
      </c>
    </row>
    <row r="53" spans="1:14">
      <c r="A53" s="63" t="s">
        <v>228</v>
      </c>
      <c r="B53" s="71">
        <v>-25892.7</v>
      </c>
      <c r="C53" s="71">
        <v>-28693.599999999999</v>
      </c>
      <c r="D53" s="71">
        <v>-19882.95</v>
      </c>
      <c r="E53" s="71">
        <v>-16259.39</v>
      </c>
      <c r="F53" s="71">
        <v>-42576.14</v>
      </c>
      <c r="G53" s="71">
        <v>-36483.120000000003</v>
      </c>
      <c r="H53" s="71">
        <v>-37092.18</v>
      </c>
      <c r="I53" s="71">
        <v>-31489.040000000001</v>
      </c>
      <c r="J53" s="71">
        <v>-42815.32</v>
      </c>
      <c r="K53" s="71">
        <v>-49613.9</v>
      </c>
      <c r="L53" s="71">
        <v>-41942.49</v>
      </c>
      <c r="M53" s="71">
        <v>-31908.84</v>
      </c>
      <c r="N53" s="333">
        <f t="shared" si="1"/>
        <v>-404649.67000000004</v>
      </c>
    </row>
    <row r="54" spans="1:14">
      <c r="A54" s="64" t="s">
        <v>259</v>
      </c>
      <c r="B54" s="77">
        <v>-285198.40999999997</v>
      </c>
      <c r="C54" s="77">
        <v>-280443.75</v>
      </c>
      <c r="D54" s="77">
        <v>-285973.38</v>
      </c>
      <c r="E54" s="77">
        <v>-286699.99</v>
      </c>
      <c r="F54" s="77">
        <v>-284700</v>
      </c>
      <c r="G54" s="77">
        <v>-298393.40000000002</v>
      </c>
      <c r="H54" s="77">
        <v>-316484.21999999997</v>
      </c>
      <c r="I54" s="77">
        <v>-321756.61</v>
      </c>
      <c r="J54" s="77">
        <v>-314275</v>
      </c>
      <c r="K54" s="77">
        <v>-305014.09000000003</v>
      </c>
      <c r="L54" s="77">
        <v>-308528.28000000003</v>
      </c>
      <c r="M54" s="77">
        <v>-310595.48</v>
      </c>
      <c r="N54" s="336">
        <f t="shared" si="1"/>
        <v>-3598062.61</v>
      </c>
    </row>
    <row r="55" spans="1:14">
      <c r="A55" s="49" t="s">
        <v>229</v>
      </c>
      <c r="B55" s="76">
        <v>188413.16</v>
      </c>
      <c r="C55" s="76">
        <v>184134.98</v>
      </c>
      <c r="D55" s="76">
        <v>188951.22</v>
      </c>
      <c r="E55" s="76">
        <v>187858.98</v>
      </c>
      <c r="F55" s="76">
        <v>188323.71</v>
      </c>
      <c r="G55" s="76">
        <v>189931.73</v>
      </c>
      <c r="H55" s="76">
        <v>203709.96</v>
      </c>
      <c r="I55" s="76">
        <v>205780.4</v>
      </c>
      <c r="J55" s="76">
        <v>203370.97</v>
      </c>
      <c r="K55" s="76">
        <v>190078.84</v>
      </c>
      <c r="L55" s="76">
        <v>194600.03</v>
      </c>
      <c r="M55" s="76">
        <v>195513.9</v>
      </c>
      <c r="N55" s="335">
        <f t="shared" si="1"/>
        <v>2320667.88</v>
      </c>
    </row>
    <row r="56" spans="1:14">
      <c r="A56" s="63" t="s">
        <v>230</v>
      </c>
      <c r="B56" s="71">
        <v>-96785.25</v>
      </c>
      <c r="C56" s="71">
        <v>-96308.77</v>
      </c>
      <c r="D56" s="71">
        <v>-97022.16</v>
      </c>
      <c r="E56" s="71">
        <v>-98841.01</v>
      </c>
      <c r="F56" s="71">
        <v>-96376.29</v>
      </c>
      <c r="G56" s="71">
        <v>-108461.67</v>
      </c>
      <c r="H56" s="71">
        <v>-112774.26</v>
      </c>
      <c r="I56" s="71">
        <v>-115976.21</v>
      </c>
      <c r="J56" s="71">
        <v>-110904.03</v>
      </c>
      <c r="K56" s="71">
        <v>-114935.25</v>
      </c>
      <c r="L56" s="71">
        <v>-113928.25</v>
      </c>
      <c r="M56" s="71">
        <v>-115081.58</v>
      </c>
      <c r="N56" s="333">
        <f t="shared" si="1"/>
        <v>-1277394.73</v>
      </c>
    </row>
    <row r="57" spans="1:14">
      <c r="A57" s="53" t="s">
        <v>231</v>
      </c>
      <c r="B57" s="71">
        <v>-1211.92</v>
      </c>
      <c r="C57" s="71">
        <v>-1211.92</v>
      </c>
      <c r="D57" s="71">
        <v>-1731.92</v>
      </c>
      <c r="E57" s="71">
        <v>-1211.92</v>
      </c>
      <c r="F57" s="71">
        <v>-1211.92</v>
      </c>
      <c r="G57" s="71">
        <v>-3326.92</v>
      </c>
      <c r="H57" s="71">
        <v>-9545.25</v>
      </c>
      <c r="I57" s="71">
        <v>-9545.25</v>
      </c>
      <c r="J57" s="71">
        <v>-9545.25</v>
      </c>
      <c r="K57" s="71">
        <v>-12195.25</v>
      </c>
      <c r="L57" s="71">
        <v>-9545.25</v>
      </c>
      <c r="M57" s="71">
        <v>-8426.4599999999991</v>
      </c>
      <c r="N57" s="333">
        <f t="shared" si="1"/>
        <v>-68709.23000000001</v>
      </c>
    </row>
    <row r="58" spans="1:14">
      <c r="A58" s="53" t="s">
        <v>232</v>
      </c>
      <c r="B58" s="71">
        <v>-5641</v>
      </c>
      <c r="C58" s="71">
        <v>-5641</v>
      </c>
      <c r="D58" s="71">
        <v>-6058.22</v>
      </c>
      <c r="E58" s="71">
        <v>-5641</v>
      </c>
      <c r="F58" s="71">
        <v>-5688</v>
      </c>
      <c r="G58" s="71">
        <v>-5927.9</v>
      </c>
      <c r="H58" s="71">
        <v>-5825.82</v>
      </c>
      <c r="I58" s="71">
        <v>-5674.7</v>
      </c>
      <c r="J58" s="71">
        <v>-5653</v>
      </c>
      <c r="K58" s="71">
        <v>-5677</v>
      </c>
      <c r="L58" s="71">
        <v>-5644.86</v>
      </c>
      <c r="M58" s="71">
        <v>-20373.23</v>
      </c>
      <c r="N58" s="333">
        <f t="shared" si="1"/>
        <v>-83445.73</v>
      </c>
    </row>
    <row r="59" spans="1:14">
      <c r="A59" s="53" t="s">
        <v>233</v>
      </c>
      <c r="B59" s="71">
        <v>-246.52</v>
      </c>
      <c r="C59" s="71">
        <v>-49.28</v>
      </c>
      <c r="D59" s="71">
        <v>-126.5</v>
      </c>
      <c r="E59" s="71">
        <v>-217.5</v>
      </c>
      <c r="F59" s="71">
        <v>-134.19</v>
      </c>
      <c r="G59" s="71">
        <v>-563.77</v>
      </c>
      <c r="H59" s="71">
        <v>-2158.63</v>
      </c>
      <c r="I59" s="71">
        <v>6.59</v>
      </c>
      <c r="J59" s="71">
        <v>-145.9</v>
      </c>
      <c r="K59" s="71">
        <v>-216.65</v>
      </c>
      <c r="L59" s="71">
        <v>-24.63</v>
      </c>
      <c r="M59" s="71">
        <v>-165.92</v>
      </c>
      <c r="N59" s="333">
        <f t="shared" si="1"/>
        <v>-4042.9000000000005</v>
      </c>
    </row>
    <row r="60" spans="1:14">
      <c r="A60" s="53" t="s">
        <v>234</v>
      </c>
      <c r="B60" s="71">
        <v>0</v>
      </c>
      <c r="C60" s="71">
        <v>0</v>
      </c>
      <c r="D60" s="71">
        <v>0</v>
      </c>
      <c r="E60" s="71">
        <v>0</v>
      </c>
      <c r="F60" s="71">
        <v>0</v>
      </c>
      <c r="G60" s="71">
        <v>0</v>
      </c>
      <c r="H60" s="71">
        <v>0</v>
      </c>
      <c r="I60" s="71">
        <v>0</v>
      </c>
      <c r="J60" s="71">
        <v>0</v>
      </c>
      <c r="K60" s="71">
        <v>0</v>
      </c>
      <c r="L60" s="71">
        <v>0</v>
      </c>
      <c r="M60" s="71"/>
      <c r="N60" s="333">
        <f t="shared" si="1"/>
        <v>0</v>
      </c>
    </row>
    <row r="61" spans="1:14">
      <c r="A61" s="63" t="s">
        <v>235</v>
      </c>
      <c r="B61" s="71">
        <v>-70915.56</v>
      </c>
      <c r="C61" s="71">
        <v>-70579.3</v>
      </c>
      <c r="D61" s="71">
        <v>-67908.490000000005</v>
      </c>
      <c r="E61" s="71">
        <v>-59105.07</v>
      </c>
      <c r="F61" s="71">
        <v>-62920.47</v>
      </c>
      <c r="G61" s="71">
        <v>-62441.05</v>
      </c>
      <c r="H61" s="71">
        <v>-63475.09</v>
      </c>
      <c r="I61" s="71">
        <v>-62927.66</v>
      </c>
      <c r="J61" s="71">
        <v>-70892.55</v>
      </c>
      <c r="K61" s="71">
        <v>-69318.509999999995</v>
      </c>
      <c r="L61" s="71">
        <v>-71080.87</v>
      </c>
      <c r="M61" s="71">
        <v>-72342.289999999994</v>
      </c>
      <c r="N61" s="333">
        <f t="shared" si="1"/>
        <v>-803906.91000000015</v>
      </c>
    </row>
    <row r="62" spans="1:14">
      <c r="A62" s="48" t="s">
        <v>236</v>
      </c>
      <c r="B62" s="73">
        <v>-313616.15999999997</v>
      </c>
      <c r="C62" s="73">
        <v>-317400.11</v>
      </c>
      <c r="D62" s="73">
        <v>-312800.55</v>
      </c>
      <c r="E62" s="73">
        <v>-299321.57</v>
      </c>
      <c r="F62" s="73">
        <v>-323193.63</v>
      </c>
      <c r="G62" s="73">
        <v>-331926.77</v>
      </c>
      <c r="H62" s="73">
        <v>-395279.93</v>
      </c>
      <c r="I62" s="73">
        <v>-373261.88</v>
      </c>
      <c r="J62" s="73">
        <v>-402275.58</v>
      </c>
      <c r="K62" s="73">
        <v>-395282.89</v>
      </c>
      <c r="L62" s="73">
        <v>-380478.05</v>
      </c>
      <c r="M62" s="73">
        <v>-383004.22</v>
      </c>
      <c r="N62" s="338">
        <f t="shared" si="1"/>
        <v>-4227841.34</v>
      </c>
    </row>
    <row r="63" spans="1:14">
      <c r="A63" s="53" t="s">
        <v>237</v>
      </c>
      <c r="B63" s="71">
        <v>20080.349999999999</v>
      </c>
      <c r="C63" s="71">
        <v>11463.44</v>
      </c>
      <c r="D63" s="71">
        <v>1251.44</v>
      </c>
      <c r="E63" s="71">
        <v>1926.32</v>
      </c>
      <c r="F63" s="71">
        <v>2573.81</v>
      </c>
      <c r="G63" s="71">
        <v>2225.21</v>
      </c>
      <c r="H63" s="71">
        <v>54406.66</v>
      </c>
      <c r="I63" s="71">
        <v>-2775.39</v>
      </c>
      <c r="J63" s="71">
        <v>2121.4299999999998</v>
      </c>
      <c r="K63" s="71">
        <v>26781.14</v>
      </c>
      <c r="L63" s="71">
        <v>5030.4799999999996</v>
      </c>
      <c r="M63" s="71">
        <v>7388.08</v>
      </c>
      <c r="N63" s="333">
        <f t="shared" si="1"/>
        <v>132472.97</v>
      </c>
    </row>
    <row r="64" spans="1:14">
      <c r="A64" s="63" t="s">
        <v>238</v>
      </c>
      <c r="B64" s="71">
        <v>7742.77</v>
      </c>
      <c r="C64" s="71">
        <v>-23861.01</v>
      </c>
      <c r="D64" s="71">
        <v>-2290.23</v>
      </c>
      <c r="E64" s="71">
        <v>-4042.08</v>
      </c>
      <c r="F64" s="71">
        <v>-7533.98</v>
      </c>
      <c r="G64" s="71">
        <v>-16597.71</v>
      </c>
      <c r="H64" s="71">
        <v>-67541.649999999994</v>
      </c>
      <c r="I64" s="71">
        <v>27038.67</v>
      </c>
      <c r="J64" s="71">
        <v>-13621.47</v>
      </c>
      <c r="K64" s="71">
        <v>-31645.89</v>
      </c>
      <c r="L64" s="71">
        <v>-32554.38</v>
      </c>
      <c r="M64" s="71">
        <v>-137864.16</v>
      </c>
      <c r="N64" s="333">
        <f t="shared" si="1"/>
        <v>-302771.12</v>
      </c>
    </row>
    <row r="65" spans="1:14">
      <c r="A65" s="48" t="s">
        <v>239</v>
      </c>
      <c r="B65" s="73">
        <v>27823.119999999999</v>
      </c>
      <c r="C65" s="73">
        <v>-12397.57</v>
      </c>
      <c r="D65" s="73">
        <v>-1038.79</v>
      </c>
      <c r="E65" s="73">
        <v>-2115.7600000000002</v>
      </c>
      <c r="F65" s="73">
        <v>-4960.17</v>
      </c>
      <c r="G65" s="73">
        <v>-14372.5</v>
      </c>
      <c r="H65" s="73">
        <v>-13134.99</v>
      </c>
      <c r="I65" s="73">
        <v>24263.279999999999</v>
      </c>
      <c r="J65" s="73">
        <v>-11500.04</v>
      </c>
      <c r="K65" s="73">
        <v>-4864.75</v>
      </c>
      <c r="L65" s="73">
        <v>-27523.9</v>
      </c>
      <c r="M65" s="73">
        <v>-130476.08</v>
      </c>
      <c r="N65" s="338">
        <f t="shared" si="1"/>
        <v>-170298.15000000002</v>
      </c>
    </row>
    <row r="66" spans="1:14">
      <c r="A66" s="70" t="s">
        <v>240</v>
      </c>
      <c r="B66" s="74">
        <v>-34360.54</v>
      </c>
      <c r="C66" s="74">
        <v>-132815.06</v>
      </c>
      <c r="D66" s="74">
        <v>-81100.429999999993</v>
      </c>
      <c r="E66" s="74">
        <v>-53468.4</v>
      </c>
      <c r="F66" s="74">
        <v>-54332.44</v>
      </c>
      <c r="G66" s="74">
        <v>-172197.63</v>
      </c>
      <c r="H66" s="74">
        <v>-281314.65000000002</v>
      </c>
      <c r="I66" s="74">
        <v>-274690.69</v>
      </c>
      <c r="J66" s="74">
        <v>-229062.95</v>
      </c>
      <c r="K66" s="74">
        <v>-255584.4</v>
      </c>
      <c r="L66" s="74">
        <v>-206493.5</v>
      </c>
      <c r="M66" s="74">
        <v>-389843.41</v>
      </c>
      <c r="N66" s="339">
        <f t="shared" si="1"/>
        <v>-2165264.1</v>
      </c>
    </row>
    <row r="67" spans="1:14">
      <c r="A67" s="53" t="s">
        <v>241</v>
      </c>
      <c r="B67" s="71">
        <v>12.1</v>
      </c>
      <c r="C67" s="71">
        <v>11.27</v>
      </c>
      <c r="D67" s="71">
        <v>14.09</v>
      </c>
      <c r="E67" s="71">
        <v>17.79</v>
      </c>
      <c r="F67" s="71">
        <v>21.89</v>
      </c>
      <c r="G67" s="71">
        <v>18.62</v>
      </c>
      <c r="H67" s="71">
        <v>19.03</v>
      </c>
      <c r="I67" s="71">
        <v>19.13</v>
      </c>
      <c r="J67" s="71">
        <v>18.41</v>
      </c>
      <c r="K67" s="71">
        <v>18.98</v>
      </c>
      <c r="L67" s="71">
        <v>18.329999999999998</v>
      </c>
      <c r="M67" s="71">
        <v>18.87</v>
      </c>
      <c r="N67" s="333">
        <f t="shared" si="1"/>
        <v>208.51</v>
      </c>
    </row>
    <row r="68" spans="1:14">
      <c r="A68" s="67" t="s">
        <v>242</v>
      </c>
      <c r="B68" s="71">
        <v>-224522.35</v>
      </c>
      <c r="C68" s="71">
        <v>-189937</v>
      </c>
      <c r="D68" s="71">
        <v>-186414.64</v>
      </c>
      <c r="E68" s="71">
        <v>-179788.45</v>
      </c>
      <c r="F68" s="71">
        <v>-185804.11</v>
      </c>
      <c r="G68" s="71">
        <v>-179793.68</v>
      </c>
      <c r="H68" s="71">
        <v>-185756.46</v>
      </c>
      <c r="I68" s="71">
        <v>-185734.13</v>
      </c>
      <c r="J68" s="71">
        <v>-179719.52</v>
      </c>
      <c r="K68" s="71">
        <v>-59086.05</v>
      </c>
      <c r="L68" s="71">
        <v>-21446.61</v>
      </c>
      <c r="M68" s="71">
        <v>-22161.09</v>
      </c>
      <c r="N68" s="333">
        <f t="shared" si="1"/>
        <v>-1800164.09</v>
      </c>
    </row>
    <row r="69" spans="1:14">
      <c r="A69" s="63" t="s">
        <v>243</v>
      </c>
      <c r="B69" s="71">
        <v>-221.23</v>
      </c>
      <c r="C69" s="71">
        <v>-196.93</v>
      </c>
      <c r="D69" s="71">
        <v>-155.85</v>
      </c>
      <c r="E69" s="71">
        <v>-148.06</v>
      </c>
      <c r="F69" s="71">
        <v>-119.57</v>
      </c>
      <c r="G69" s="71">
        <v>-98.96</v>
      </c>
      <c r="H69" s="71">
        <v>-71.92</v>
      </c>
      <c r="I69" s="71">
        <v>-49.59</v>
      </c>
      <c r="J69" s="71">
        <v>-24.8</v>
      </c>
      <c r="K69" s="71">
        <v>0</v>
      </c>
      <c r="L69" s="71"/>
      <c r="M69" s="71"/>
      <c r="N69" s="333">
        <f t="shared" si="1"/>
        <v>-1086.9099999999999</v>
      </c>
    </row>
    <row r="70" spans="1:14">
      <c r="A70" s="63" t="s">
        <v>260</v>
      </c>
      <c r="B70" s="71">
        <v>-224301.12</v>
      </c>
      <c r="C70" s="71">
        <v>-189740.07</v>
      </c>
      <c r="D70" s="71">
        <v>-186258.79</v>
      </c>
      <c r="E70" s="71">
        <v>-179640.39</v>
      </c>
      <c r="F70" s="71">
        <v>-185684.54</v>
      </c>
      <c r="G70" s="71">
        <v>-179694.72</v>
      </c>
      <c r="H70" s="71">
        <v>-185684.54</v>
      </c>
      <c r="I70" s="71">
        <v>-185684.54</v>
      </c>
      <c r="J70" s="71">
        <v>-179694.72</v>
      </c>
      <c r="K70" s="71">
        <v>-59086.05</v>
      </c>
      <c r="L70" s="71">
        <v>-21446.61</v>
      </c>
      <c r="M70" s="71">
        <v>-22161.09</v>
      </c>
      <c r="N70" s="333">
        <f t="shared" si="1"/>
        <v>-1799077.1800000004</v>
      </c>
    </row>
    <row r="71" spans="1:14">
      <c r="A71" s="53" t="s">
        <v>244</v>
      </c>
      <c r="B71" s="71">
        <v>0</v>
      </c>
      <c r="C71" s="71">
        <v>0</v>
      </c>
      <c r="D71" s="71">
        <v>0</v>
      </c>
      <c r="E71" s="71">
        <v>0</v>
      </c>
      <c r="F71" s="71">
        <v>0</v>
      </c>
      <c r="G71" s="71">
        <v>0</v>
      </c>
      <c r="H71" s="71">
        <v>0</v>
      </c>
      <c r="I71" s="71">
        <v>0</v>
      </c>
      <c r="J71" s="71">
        <v>0</v>
      </c>
      <c r="K71" s="71">
        <v>0</v>
      </c>
      <c r="L71" s="71"/>
      <c r="M71" s="71"/>
      <c r="N71" s="333">
        <f t="shared" si="1"/>
        <v>0</v>
      </c>
    </row>
    <row r="72" spans="1:14">
      <c r="A72" s="48" t="s">
        <v>245</v>
      </c>
      <c r="B72" s="73">
        <v>-224510.25</v>
      </c>
      <c r="C72" s="73">
        <v>-189925.73</v>
      </c>
      <c r="D72" s="73">
        <v>-186400.55</v>
      </c>
      <c r="E72" s="73">
        <v>-179770.66</v>
      </c>
      <c r="F72" s="73">
        <v>-185782.22</v>
      </c>
      <c r="G72" s="73">
        <v>-179775.06</v>
      </c>
      <c r="H72" s="73">
        <v>-185737.43</v>
      </c>
      <c r="I72" s="73">
        <v>-185715</v>
      </c>
      <c r="J72" s="73">
        <v>-179701.11</v>
      </c>
      <c r="K72" s="73">
        <v>-59067.07</v>
      </c>
      <c r="L72" s="73">
        <v>-21428.28</v>
      </c>
      <c r="M72" s="73">
        <v>-22142.22</v>
      </c>
      <c r="N72" s="338">
        <f t="shared" si="1"/>
        <v>-1799955.5799999998</v>
      </c>
    </row>
    <row r="73" spans="1:14">
      <c r="A73" s="70" t="s">
        <v>246</v>
      </c>
      <c r="B73" s="79">
        <v>-258870.79</v>
      </c>
      <c r="C73" s="79">
        <v>-322740.78999999998</v>
      </c>
      <c r="D73" s="79">
        <v>-267500.98</v>
      </c>
      <c r="E73" s="79">
        <v>-233239.06</v>
      </c>
      <c r="F73" s="79">
        <v>-240114.66</v>
      </c>
      <c r="G73" s="79">
        <v>-351972.69</v>
      </c>
      <c r="H73" s="79">
        <v>-467052.08</v>
      </c>
      <c r="I73" s="79">
        <v>-460405.69</v>
      </c>
      <c r="J73" s="79">
        <v>-408764.06</v>
      </c>
      <c r="K73" s="79">
        <v>-314651.46999999997</v>
      </c>
      <c r="L73" s="79">
        <v>-227921.78</v>
      </c>
      <c r="M73" s="79">
        <v>-411985.63</v>
      </c>
      <c r="N73" s="339">
        <f t="shared" si="1"/>
        <v>-3965219.6799999992</v>
      </c>
    </row>
    <row r="74" spans="1:14">
      <c r="A74" s="70" t="s">
        <v>247</v>
      </c>
      <c r="B74" s="79">
        <v>36567.120000000003</v>
      </c>
      <c r="C74" s="79">
        <v>-62224.49</v>
      </c>
      <c r="D74" s="79">
        <v>-13177.85</v>
      </c>
      <c r="E74" s="79">
        <v>5654.46</v>
      </c>
      <c r="F74" s="79">
        <v>8609.92</v>
      </c>
      <c r="G74" s="79">
        <v>-109737.96</v>
      </c>
      <c r="H74" s="79">
        <v>-217820.53</v>
      </c>
      <c r="I74" s="79">
        <v>-211743.9</v>
      </c>
      <c r="J74" s="79">
        <v>-158151.99</v>
      </c>
      <c r="K74" s="79">
        <v>-186246.91</v>
      </c>
      <c r="L74" s="79">
        <v>-135394.29999999999</v>
      </c>
      <c r="M74" s="79">
        <v>-317482.25</v>
      </c>
      <c r="N74" s="339">
        <f t="shared" si="1"/>
        <v>-1361148.68</v>
      </c>
    </row>
    <row r="75" spans="1:14">
      <c r="A75" s="68" t="s">
        <v>248</v>
      </c>
      <c r="B75" s="78">
        <v>0.03</v>
      </c>
      <c r="C75" s="78">
        <v>-0.06</v>
      </c>
      <c r="D75" s="78">
        <v>-0.01</v>
      </c>
      <c r="E75" s="78">
        <v>0</v>
      </c>
      <c r="F75" s="78">
        <v>0.01</v>
      </c>
      <c r="G75" s="78">
        <v>-0.08</v>
      </c>
      <c r="H75" s="78">
        <v>-0.13</v>
      </c>
      <c r="I75" s="78">
        <v>-0.16</v>
      </c>
      <c r="J75" s="78">
        <v>-0.11</v>
      </c>
      <c r="K75" s="78">
        <v>-0.14000000000000001</v>
      </c>
      <c r="L75" s="78">
        <v>-0.09</v>
      </c>
      <c r="M75" s="78">
        <v>-0.23</v>
      </c>
      <c r="N75" s="340"/>
    </row>
    <row r="76" spans="1:14">
      <c r="A76" s="53" t="s">
        <v>249</v>
      </c>
      <c r="B76" s="71">
        <v>0</v>
      </c>
      <c r="C76" s="71">
        <v>0</v>
      </c>
      <c r="D76" s="71">
        <v>0</v>
      </c>
      <c r="E76" s="71">
        <v>0</v>
      </c>
      <c r="F76" s="71">
        <v>0</v>
      </c>
      <c r="G76" s="71">
        <v>0</v>
      </c>
      <c r="H76" s="71">
        <v>0</v>
      </c>
      <c r="I76" s="71">
        <v>0</v>
      </c>
      <c r="J76" s="71">
        <v>0</v>
      </c>
      <c r="K76" s="71">
        <v>0</v>
      </c>
      <c r="L76" s="71">
        <v>0</v>
      </c>
      <c r="M76" s="71"/>
      <c r="N76" s="333">
        <f>SUM(B76:M76)</f>
        <v>0</v>
      </c>
    </row>
    <row r="77" spans="1:14" ht="15.75" thickBot="1">
      <c r="A77" s="53" t="s">
        <v>250</v>
      </c>
      <c r="B77" s="71">
        <v>0</v>
      </c>
      <c r="C77" s="71">
        <v>0</v>
      </c>
      <c r="D77" s="71">
        <v>0</v>
      </c>
      <c r="E77" s="71">
        <v>0</v>
      </c>
      <c r="F77" s="71">
        <v>0</v>
      </c>
      <c r="G77" s="71">
        <v>0</v>
      </c>
      <c r="H77" s="71">
        <v>0</v>
      </c>
      <c r="I77" s="71">
        <v>0</v>
      </c>
      <c r="J77" s="71">
        <v>0</v>
      </c>
      <c r="K77" s="71">
        <v>0</v>
      </c>
      <c r="L77" s="71">
        <v>0</v>
      </c>
      <c r="M77" s="71"/>
      <c r="N77" s="341">
        <f>SUM(B77:M77)</f>
        <v>0</v>
      </c>
    </row>
    <row r="78" spans="1:14" ht="15.75" thickBot="1">
      <c r="A78" s="70" t="s">
        <v>251</v>
      </c>
      <c r="B78" s="79">
        <v>-258870.79</v>
      </c>
      <c r="C78" s="79">
        <v>-322740.78999999998</v>
      </c>
      <c r="D78" s="79">
        <v>-267500.98</v>
      </c>
      <c r="E78" s="79">
        <v>-233239.06</v>
      </c>
      <c r="F78" s="79">
        <v>-240114.66</v>
      </c>
      <c r="G78" s="79">
        <v>-351972.69</v>
      </c>
      <c r="H78" s="79">
        <v>-467052.08</v>
      </c>
      <c r="I78" s="79">
        <v>-460405.69</v>
      </c>
      <c r="J78" s="79">
        <v>-408764.06</v>
      </c>
      <c r="K78" s="79">
        <v>-314651.46999999997</v>
      </c>
      <c r="L78" s="79">
        <v>-227921.78</v>
      </c>
      <c r="M78" s="79">
        <v>-411985.63</v>
      </c>
      <c r="N78" s="342">
        <f>SUM(B78:M78)</f>
        <v>-3965219.6799999992</v>
      </c>
    </row>
    <row r="79" spans="1:14" ht="15.75" thickBot="1">
      <c r="A79" s="68" t="s">
        <v>252</v>
      </c>
      <c r="B79" s="78">
        <v>0</v>
      </c>
      <c r="C79" s="78">
        <v>0</v>
      </c>
      <c r="D79" s="78">
        <v>0</v>
      </c>
      <c r="E79" s="78">
        <v>0</v>
      </c>
      <c r="F79" s="78">
        <v>0</v>
      </c>
      <c r="G79" s="78">
        <v>0</v>
      </c>
      <c r="H79" s="78">
        <v>0</v>
      </c>
      <c r="I79" s="78">
        <v>0</v>
      </c>
      <c r="J79" s="78">
        <v>0</v>
      </c>
      <c r="K79" s="78">
        <v>0</v>
      </c>
      <c r="L79" s="78">
        <v>0</v>
      </c>
      <c r="M79" s="78"/>
      <c r="N79" s="343"/>
    </row>
    <row r="80" spans="1:14">
      <c r="A80" s="68"/>
      <c r="B80" s="78">
        <v>0</v>
      </c>
      <c r="C80" s="78">
        <v>0</v>
      </c>
      <c r="D80" s="78">
        <v>0</v>
      </c>
      <c r="E80" s="78">
        <v>0</v>
      </c>
      <c r="F80" s="78">
        <v>0</v>
      </c>
      <c r="G80" s="78">
        <v>0</v>
      </c>
      <c r="H80" s="78">
        <v>0</v>
      </c>
      <c r="I80" s="78">
        <v>0</v>
      </c>
      <c r="J80" s="78">
        <v>0</v>
      </c>
      <c r="K80" s="78">
        <v>0</v>
      </c>
      <c r="L80" s="78">
        <v>0</v>
      </c>
      <c r="M80" s="78"/>
      <c r="N80" s="344"/>
    </row>
    <row r="81" spans="1:14">
      <c r="A81" s="53" t="s">
        <v>253</v>
      </c>
      <c r="B81" s="71">
        <v>384390.66000000003</v>
      </c>
      <c r="C81" s="71">
        <v>336558.56000000006</v>
      </c>
      <c r="D81" s="71">
        <v>371849.03</v>
      </c>
      <c r="E81" s="71">
        <v>376792.62</v>
      </c>
      <c r="F81" s="71">
        <v>454493.24</v>
      </c>
      <c r="G81" s="71">
        <v>501656</v>
      </c>
      <c r="H81" s="71">
        <v>585063.68999999994</v>
      </c>
      <c r="I81" s="71">
        <v>556224.64</v>
      </c>
      <c r="J81" s="71">
        <v>562877.77</v>
      </c>
      <c r="K81" s="71">
        <v>500370.49</v>
      </c>
      <c r="L81" s="71">
        <v>481582.85</v>
      </c>
      <c r="M81" s="71"/>
      <c r="N81" s="333">
        <f>N44+N51+N55</f>
        <v>5564985.9900000002</v>
      </c>
    </row>
    <row r="82" spans="1:14" ht="15.75" thickBot="1">
      <c r="A82" s="53" t="s">
        <v>254</v>
      </c>
      <c r="B82" s="71">
        <v>-196687.13</v>
      </c>
      <c r="C82" s="71">
        <v>-202323.30000000002</v>
      </c>
      <c r="D82" s="71">
        <v>-187439.34</v>
      </c>
      <c r="E82" s="71">
        <v>-181886.42</v>
      </c>
      <c r="F82" s="71">
        <v>-190742.39</v>
      </c>
      <c r="G82" s="71">
        <v>-194147.56</v>
      </c>
      <c r="H82" s="71">
        <v>-198872.41999999998</v>
      </c>
      <c r="I82" s="71">
        <v>-161451.72</v>
      </c>
      <c r="J82" s="71">
        <v>-191201.15</v>
      </c>
      <c r="K82" s="71">
        <v>-63931.82</v>
      </c>
      <c r="L82" s="71">
        <v>-48952.18</v>
      </c>
      <c r="M82" s="71"/>
      <c r="N82" s="345">
        <f>N65+N72</f>
        <v>-1970253.73</v>
      </c>
    </row>
    <row r="83" spans="1:14">
      <c r="A83" s="56"/>
      <c r="B83" s="56"/>
      <c r="C83" s="56"/>
      <c r="D83" s="56"/>
      <c r="E83" s="56"/>
      <c r="F83" s="56"/>
      <c r="G83" s="56"/>
      <c r="H83" s="56"/>
      <c r="I83" s="56"/>
      <c r="J83" s="56"/>
      <c r="K83" s="56"/>
      <c r="L83" s="56"/>
      <c r="M83" s="56"/>
      <c r="N83" s="56"/>
    </row>
    <row r="84" spans="1:14">
      <c r="A84" s="55" t="s">
        <v>313</v>
      </c>
      <c r="B84" s="69">
        <v>-258870.79</v>
      </c>
      <c r="C84" s="69">
        <v>-581611.57999999996</v>
      </c>
      <c r="D84" s="69">
        <v>-826433.90999999992</v>
      </c>
      <c r="E84" s="69">
        <v>-1082351.6199999999</v>
      </c>
      <c r="F84" s="69">
        <v>-1322466.2799999998</v>
      </c>
      <c r="G84" s="69">
        <v>-1674438.9699999997</v>
      </c>
      <c r="H84" s="69">
        <v>-2141491.0499999998</v>
      </c>
      <c r="I84" s="69">
        <v>-2601896.7399999998</v>
      </c>
      <c r="J84" s="69">
        <v>-3010660.8</v>
      </c>
      <c r="K84" s="69">
        <v>-3325312.2699999996</v>
      </c>
      <c r="L84" s="69">
        <v>-3553234.0499999993</v>
      </c>
      <c r="M84" s="69"/>
      <c r="N84" s="69"/>
    </row>
    <row r="86" spans="1:14">
      <c r="B86" s="100"/>
      <c r="C86" s="100"/>
      <c r="D86" s="100"/>
      <c r="E86" s="100"/>
      <c r="F86" s="100"/>
      <c r="G86" s="100"/>
      <c r="H86" s="100"/>
      <c r="I86" s="100"/>
    </row>
  </sheetData>
  <mergeCells count="1">
    <mergeCell ref="B1:N1"/>
  </mergeCells>
  <phoneticPr fontId="10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1:W61"/>
  <sheetViews>
    <sheetView zoomScaleNormal="100" workbookViewId="0">
      <selection activeCell="L17" sqref="L17"/>
    </sheetView>
  </sheetViews>
  <sheetFormatPr baseColWidth="10" defaultColWidth="11.42578125" defaultRowHeight="11.25"/>
  <cols>
    <col min="1" max="1" width="9.28515625" style="11" customWidth="1"/>
    <col min="2" max="2" width="12.28515625" style="11" customWidth="1"/>
    <col min="3" max="3" width="10.85546875" style="11" customWidth="1"/>
    <col min="4" max="4" width="11.85546875" style="11" customWidth="1"/>
    <col min="5" max="5" width="12.140625" style="11" customWidth="1"/>
    <col min="6" max="6" width="11.7109375" style="11" customWidth="1"/>
    <col min="7" max="7" width="13.85546875" style="11" bestFit="1" customWidth="1"/>
    <col min="8" max="8" width="18.85546875" style="11" bestFit="1" customWidth="1"/>
    <col min="9" max="9" width="10.42578125" style="11" bestFit="1" customWidth="1"/>
    <col min="10" max="11" width="12.42578125" style="11" bestFit="1" customWidth="1"/>
    <col min="12" max="12" width="13.7109375" style="11" bestFit="1" customWidth="1"/>
    <col min="13" max="13" width="11.42578125" style="11" bestFit="1" customWidth="1"/>
    <col min="14" max="14" width="13.42578125" style="11" bestFit="1" customWidth="1"/>
    <col min="15" max="15" width="13.42578125" style="11" customWidth="1"/>
    <col min="16" max="16" width="7" style="11" customWidth="1"/>
    <col min="17" max="17" width="16.42578125" style="11" customWidth="1"/>
    <col min="18" max="18" width="1.42578125" style="11" customWidth="1"/>
    <col min="19" max="19" width="9.7109375" style="11" customWidth="1"/>
    <col min="20" max="20" width="6.42578125" style="11" customWidth="1"/>
    <col min="21" max="16384" width="11.42578125" style="11"/>
  </cols>
  <sheetData>
    <row r="1" spans="1:20" ht="12.75">
      <c r="A1" s="432" t="s">
        <v>493</v>
      </c>
      <c r="B1" s="432"/>
      <c r="C1" s="432"/>
      <c r="D1" s="432"/>
      <c r="E1" s="432"/>
      <c r="F1" s="432"/>
      <c r="G1" s="432"/>
      <c r="H1" s="432"/>
      <c r="I1" s="432"/>
      <c r="J1" s="432"/>
      <c r="K1" s="432"/>
      <c r="L1" s="432"/>
      <c r="M1" s="432"/>
      <c r="N1" s="432"/>
      <c r="O1" s="432"/>
    </row>
    <row r="2" spans="1:20" ht="16.5" customHeight="1">
      <c r="A2" s="433" t="s">
        <v>36</v>
      </c>
      <c r="B2" s="433"/>
      <c r="C2" s="111" t="s">
        <v>37</v>
      </c>
      <c r="D2" s="111" t="s">
        <v>38</v>
      </c>
      <c r="E2" s="111" t="s">
        <v>39</v>
      </c>
      <c r="F2" s="112" t="s">
        <v>40</v>
      </c>
      <c r="G2" s="112" t="s">
        <v>41</v>
      </c>
      <c r="H2" s="112" t="s">
        <v>42</v>
      </c>
      <c r="I2" s="112" t="s">
        <v>43</v>
      </c>
      <c r="J2" s="112" t="s">
        <v>44</v>
      </c>
      <c r="K2" s="112" t="s">
        <v>45</v>
      </c>
      <c r="L2" s="112" t="s">
        <v>46</v>
      </c>
      <c r="M2" s="112" t="s">
        <v>164</v>
      </c>
      <c r="N2" s="112" t="s">
        <v>163</v>
      </c>
      <c r="O2" s="112" t="s">
        <v>162</v>
      </c>
      <c r="P2" s="431" t="s">
        <v>278</v>
      </c>
      <c r="Q2" s="431"/>
      <c r="R2" s="431"/>
      <c r="S2" s="431"/>
      <c r="T2" s="431"/>
    </row>
    <row r="3" spans="1:20" ht="12.75">
      <c r="A3" s="356">
        <v>45597</v>
      </c>
      <c r="B3" s="356">
        <v>45626</v>
      </c>
      <c r="C3" s="113">
        <v>8000</v>
      </c>
      <c r="D3" s="169">
        <v>1.5519992120222901</v>
      </c>
      <c r="E3" s="38">
        <f>C3*D3</f>
        <v>12415.993696178321</v>
      </c>
      <c r="F3" s="168">
        <v>0.77614735183204819</v>
      </c>
      <c r="G3" s="38">
        <f>C3*F3</f>
        <v>6209.1788146563858</v>
      </c>
      <c r="H3" s="168">
        <v>4.5000281420611243E-2</v>
      </c>
      <c r="I3" s="88">
        <f>C3*H3</f>
        <v>360.00225136488996</v>
      </c>
      <c r="J3" s="168">
        <v>0.5</v>
      </c>
      <c r="K3" s="38">
        <f>C3*J3</f>
        <v>4000</v>
      </c>
      <c r="L3" s="97">
        <v>-300</v>
      </c>
      <c r="M3" s="95">
        <f>E3+G3+I3+K3+L3</f>
        <v>22685.174762199596</v>
      </c>
      <c r="N3" s="95">
        <v>480.58566652054054</v>
      </c>
      <c r="O3" s="161">
        <f>M3-N3</f>
        <v>22204.589095679057</v>
      </c>
      <c r="P3" s="431"/>
      <c r="Q3" s="431"/>
      <c r="R3" s="431"/>
      <c r="S3" s="431"/>
      <c r="T3" s="431"/>
    </row>
    <row r="4" spans="1:20" ht="12.75">
      <c r="A4" s="356">
        <v>45627</v>
      </c>
      <c r="B4" s="356">
        <v>45657</v>
      </c>
      <c r="C4" s="113">
        <v>8000</v>
      </c>
      <c r="D4" s="169">
        <v>1.5519992120222901</v>
      </c>
      <c r="E4" s="38">
        <f>C4*D4</f>
        <v>12415.993696178321</v>
      </c>
      <c r="F4" s="168">
        <v>0.77614735183204819</v>
      </c>
      <c r="G4" s="38">
        <f>C4*F4</f>
        <v>6209.1788146563858</v>
      </c>
      <c r="H4" s="168">
        <v>4.5000281420611243E-2</v>
      </c>
      <c r="I4" s="88">
        <f>C4*H4</f>
        <v>360.00225136488996</v>
      </c>
      <c r="J4" s="168">
        <v>0.5</v>
      </c>
      <c r="K4" s="38">
        <f>C4*J4</f>
        <v>4000</v>
      </c>
      <c r="L4" s="97">
        <v>-300</v>
      </c>
      <c r="M4" s="95">
        <f>E4+G4+I4+K4+L4</f>
        <v>22685.174762199596</v>
      </c>
      <c r="N4" s="95">
        <v>274.53416946283653</v>
      </c>
      <c r="O4" s="161">
        <f>M4-N4</f>
        <v>22410.64059273676</v>
      </c>
    </row>
    <row r="5" spans="1:20" ht="12.75">
      <c r="A5" s="114">
        <v>45658</v>
      </c>
      <c r="B5" s="114">
        <v>45688</v>
      </c>
      <c r="C5" s="113">
        <v>6255</v>
      </c>
      <c r="D5" s="169">
        <v>1.5519992120222901</v>
      </c>
      <c r="E5" s="38">
        <f t="shared" ref="E5:E16" si="0">C5*D5</f>
        <v>9707.7550711994245</v>
      </c>
      <c r="F5" s="168">
        <v>0.77614735183204819</v>
      </c>
      <c r="G5" s="38">
        <f t="shared" ref="G5:G16" si="1">C5*F5</f>
        <v>4854.8016857094617</v>
      </c>
      <c r="H5" s="168">
        <v>4.5000281420611243E-2</v>
      </c>
      <c r="I5" s="88">
        <f t="shared" ref="I5:I14" si="2">C5*H5</f>
        <v>281.47676028592332</v>
      </c>
      <c r="J5" s="168">
        <v>0.5</v>
      </c>
      <c r="K5" s="38">
        <f t="shared" ref="K5:K16" si="3">C5*J5</f>
        <v>3127.5</v>
      </c>
      <c r="L5" s="97">
        <v>-300</v>
      </c>
      <c r="M5" s="95">
        <f t="shared" ref="M5:M16" si="4">E5+G5+I5+K5+L5</f>
        <v>17671.53351719481</v>
      </c>
      <c r="N5" s="95">
        <f>'Agua MP'!F3</f>
        <v>380.43762023318777</v>
      </c>
      <c r="O5" s="161">
        <f t="shared" ref="O5:O16" si="5">M5-N5</f>
        <v>17291.095896961622</v>
      </c>
    </row>
    <row r="6" spans="1:20" ht="12.75">
      <c r="A6" s="114">
        <v>45689</v>
      </c>
      <c r="B6" s="114">
        <v>45716</v>
      </c>
      <c r="C6" s="113">
        <v>5200</v>
      </c>
      <c r="D6" s="169">
        <v>1.5685946389817584</v>
      </c>
      <c r="E6" s="38">
        <f t="shared" si="0"/>
        <v>8156.6921227051434</v>
      </c>
      <c r="F6" s="168">
        <v>0.78442665258959476</v>
      </c>
      <c r="G6" s="38">
        <f t="shared" si="1"/>
        <v>4079.018593465893</v>
      </c>
      <c r="H6" s="168">
        <v>4.5500029327233273E-2</v>
      </c>
      <c r="I6" s="88">
        <f t="shared" si="2"/>
        <v>236.60015250161302</v>
      </c>
      <c r="J6" s="168">
        <v>0.5</v>
      </c>
      <c r="K6" s="38">
        <f t="shared" si="3"/>
        <v>2600</v>
      </c>
      <c r="L6" s="97">
        <v>19.809999999999999</v>
      </c>
      <c r="M6" s="95">
        <f t="shared" si="4"/>
        <v>15092.12086867265</v>
      </c>
      <c r="N6" s="95">
        <f>'Agua MP'!F4</f>
        <v>284.97820840113297</v>
      </c>
      <c r="O6" s="161">
        <f t="shared" si="5"/>
        <v>14807.142660271516</v>
      </c>
    </row>
    <row r="7" spans="1:20" ht="12.75">
      <c r="A7" s="114">
        <v>45717</v>
      </c>
      <c r="B7" s="114">
        <v>45747</v>
      </c>
      <c r="C7" s="113">
        <v>6000</v>
      </c>
      <c r="D7" s="169">
        <v>1.5685946389817584</v>
      </c>
      <c r="E7" s="38">
        <f t="shared" si="0"/>
        <v>9411.5678338905509</v>
      </c>
      <c r="F7" s="168">
        <v>0.78442665258959476</v>
      </c>
      <c r="G7" s="38">
        <f t="shared" si="1"/>
        <v>4706.5599155375685</v>
      </c>
      <c r="H7" s="168">
        <v>4.5500029327233273E-2</v>
      </c>
      <c r="I7" s="88">
        <f t="shared" si="2"/>
        <v>273.00017596339961</v>
      </c>
      <c r="J7" s="168">
        <v>0.5</v>
      </c>
      <c r="K7" s="38">
        <f t="shared" si="3"/>
        <v>3000</v>
      </c>
      <c r="L7" s="97">
        <v>19.809999999999999</v>
      </c>
      <c r="M7" s="95">
        <f t="shared" si="4"/>
        <v>17410.937925391521</v>
      </c>
      <c r="N7" s="95">
        <f>'Agua MP'!F5</f>
        <v>319.78369162172373</v>
      </c>
      <c r="O7" s="161">
        <f t="shared" si="5"/>
        <v>17091.154233769797</v>
      </c>
    </row>
    <row r="8" spans="1:20" ht="12.75">
      <c r="A8" s="114">
        <v>45748</v>
      </c>
      <c r="B8" s="114">
        <v>45777</v>
      </c>
      <c r="C8" s="113">
        <v>6100</v>
      </c>
      <c r="D8" s="169">
        <v>1.5685946389817584</v>
      </c>
      <c r="E8" s="38">
        <f>C8*D8</f>
        <v>9568.4272977887267</v>
      </c>
      <c r="F8" s="168">
        <v>0.78442665258959476</v>
      </c>
      <c r="G8" s="38">
        <f>C8*F8</f>
        <v>4785.0025807965285</v>
      </c>
      <c r="H8" s="168">
        <v>4.5500029327233273E-2</v>
      </c>
      <c r="I8" s="88">
        <f>C8*H8</f>
        <v>277.55017889612299</v>
      </c>
      <c r="J8" s="168">
        <v>0.5</v>
      </c>
      <c r="K8" s="38">
        <f>C8*J8</f>
        <v>3050</v>
      </c>
      <c r="L8" s="97">
        <v>19.809999999999999</v>
      </c>
      <c r="M8" s="95">
        <f t="shared" si="4"/>
        <v>17700.790057481379</v>
      </c>
      <c r="N8" s="95">
        <f>'Agua MP'!F6</f>
        <v>325.10706197053071</v>
      </c>
      <c r="O8" s="161">
        <f t="shared" si="5"/>
        <v>17375.682995510848</v>
      </c>
    </row>
    <row r="9" spans="1:20" ht="12.75">
      <c r="A9" s="114">
        <v>45778</v>
      </c>
      <c r="B9" s="114">
        <v>45808</v>
      </c>
      <c r="C9" s="113">
        <v>6800</v>
      </c>
      <c r="D9" s="169">
        <v>1.59519356</v>
      </c>
      <c r="E9" s="38">
        <f>C9*D9</f>
        <v>10847.316208</v>
      </c>
      <c r="F9" s="168">
        <v>0.79769509999999999</v>
      </c>
      <c r="G9" s="38">
        <f>C9*F9</f>
        <v>5424.3266800000001</v>
      </c>
      <c r="H9" s="168">
        <v>4.6300229999999998E-2</v>
      </c>
      <c r="I9" s="88">
        <f>C9*H9</f>
        <v>314.84156400000001</v>
      </c>
      <c r="J9" s="168">
        <v>0.5</v>
      </c>
      <c r="K9" s="38">
        <f>C9*J9</f>
        <v>3400</v>
      </c>
      <c r="L9" s="97">
        <v>19.809999999999999</v>
      </c>
      <c r="M9" s="95">
        <f t="shared" si="4"/>
        <v>20006.294452000002</v>
      </c>
      <c r="N9" s="95">
        <f>'Agua MP'!F7</f>
        <v>425.06270023261305</v>
      </c>
      <c r="O9" s="161">
        <f t="shared" si="5"/>
        <v>19581.231751767387</v>
      </c>
    </row>
    <row r="10" spans="1:20" ht="12.75">
      <c r="A10" s="114">
        <v>45809</v>
      </c>
      <c r="B10" s="114">
        <v>45838</v>
      </c>
      <c r="C10" s="113">
        <v>7100</v>
      </c>
      <c r="D10" s="169">
        <v>1.59519356</v>
      </c>
      <c r="E10" s="38">
        <f t="shared" si="0"/>
        <v>11325.874276</v>
      </c>
      <c r="F10" s="168">
        <v>0.79769509999999999</v>
      </c>
      <c r="G10" s="38">
        <f t="shared" si="1"/>
        <v>5663.6352100000004</v>
      </c>
      <c r="H10" s="168">
        <v>4.6300229999999998E-2</v>
      </c>
      <c r="I10" s="88">
        <f t="shared" si="2"/>
        <v>328.73163299999999</v>
      </c>
      <c r="J10" s="168">
        <v>0.5</v>
      </c>
      <c r="K10" s="38">
        <f t="shared" si="3"/>
        <v>3550</v>
      </c>
      <c r="L10" s="97">
        <v>19.809999999999999</v>
      </c>
      <c r="M10" s="95">
        <f t="shared" si="4"/>
        <v>20888.051119000003</v>
      </c>
      <c r="N10" s="95">
        <f>'Agua MP'!F8</f>
        <v>413.03161527743691</v>
      </c>
      <c r="O10" s="161">
        <f t="shared" si="5"/>
        <v>20475.019503722568</v>
      </c>
    </row>
    <row r="11" spans="1:20" ht="12.75">
      <c r="A11" s="114">
        <v>45839</v>
      </c>
      <c r="B11" s="114">
        <v>45869</v>
      </c>
      <c r="C11" s="113">
        <v>8184</v>
      </c>
      <c r="D11" s="169">
        <v>1.59519356</v>
      </c>
      <c r="E11" s="38">
        <f t="shared" si="0"/>
        <v>13055.064095039999</v>
      </c>
      <c r="F11" s="168">
        <v>0.79769509999999999</v>
      </c>
      <c r="G11" s="38">
        <f t="shared" si="1"/>
        <v>6528.3366983999995</v>
      </c>
      <c r="H11" s="168">
        <v>4.6300229999999998E-2</v>
      </c>
      <c r="I11" s="88">
        <f t="shared" si="2"/>
        <v>378.92108231999998</v>
      </c>
      <c r="J11" s="168">
        <v>0.5</v>
      </c>
      <c r="K11" s="38">
        <f t="shared" si="3"/>
        <v>4092</v>
      </c>
      <c r="L11" s="97">
        <v>19.809999999999999</v>
      </c>
      <c r="M11" s="95">
        <f t="shared" si="4"/>
        <v>24074.131875760002</v>
      </c>
      <c r="N11" s="95">
        <f>'Agua MP'!F9</f>
        <v>475.05397737900194</v>
      </c>
      <c r="O11" s="161">
        <f t="shared" si="5"/>
        <v>23599.077898381001</v>
      </c>
    </row>
    <row r="12" spans="1:20" ht="12.75">
      <c r="A12" s="114">
        <v>45870</v>
      </c>
      <c r="B12" s="114">
        <v>45900</v>
      </c>
      <c r="C12" s="113">
        <v>7200</v>
      </c>
      <c r="D12" s="169">
        <v>1.595972567471591</v>
      </c>
      <c r="E12" s="158">
        <f>C12*D12</f>
        <v>11491.002485795456</v>
      </c>
      <c r="F12" s="168">
        <v>0.79808504971590899</v>
      </c>
      <c r="G12" s="158">
        <f t="shared" si="1"/>
        <v>5746.212357954545</v>
      </c>
      <c r="H12" s="168">
        <v>4.6300159801136359E-2</v>
      </c>
      <c r="I12" s="159">
        <f t="shared" si="2"/>
        <v>333.36115056818181</v>
      </c>
      <c r="J12" s="168">
        <v>0.5</v>
      </c>
      <c r="K12" s="158">
        <f t="shared" si="3"/>
        <v>3600</v>
      </c>
      <c r="L12" s="97">
        <v>19.82</v>
      </c>
      <c r="M12" s="95">
        <f t="shared" si="4"/>
        <v>21190.39599431818</v>
      </c>
      <c r="N12" s="95">
        <f>'Agua MP'!F10</f>
        <v>417.62730082853119</v>
      </c>
      <c r="O12" s="161">
        <f t="shared" si="5"/>
        <v>20772.768693489648</v>
      </c>
    </row>
    <row r="13" spans="1:20" ht="12.75">
      <c r="A13" s="114">
        <v>45901</v>
      </c>
      <c r="B13" s="114">
        <v>45930</v>
      </c>
      <c r="C13" s="113">
        <v>8500</v>
      </c>
      <c r="D13" s="169">
        <v>1.595972567471591</v>
      </c>
      <c r="E13" s="38">
        <f t="shared" si="0"/>
        <v>13565.766823508524</v>
      </c>
      <c r="F13" s="168">
        <v>0.79808504971590899</v>
      </c>
      <c r="G13" s="38">
        <f t="shared" si="1"/>
        <v>6783.7229225852261</v>
      </c>
      <c r="H13" s="168">
        <v>4.6300159801136359E-2</v>
      </c>
      <c r="I13" s="88">
        <f t="shared" si="2"/>
        <v>393.55135830965907</v>
      </c>
      <c r="J13" s="168">
        <v>0.5</v>
      </c>
      <c r="K13" s="38">
        <f t="shared" si="3"/>
        <v>4250</v>
      </c>
      <c r="L13" s="97">
        <v>19.82</v>
      </c>
      <c r="M13" s="95">
        <f t="shared" si="4"/>
        <v>25012.861104403408</v>
      </c>
      <c r="N13" s="95">
        <f>'Agua MP'!F11</f>
        <v>490.60889784420772</v>
      </c>
      <c r="O13" s="161">
        <f t="shared" si="5"/>
        <v>24522.252206559198</v>
      </c>
    </row>
    <row r="14" spans="1:20" ht="12.75">
      <c r="A14" s="114">
        <v>45931</v>
      </c>
      <c r="B14" s="114">
        <v>45961</v>
      </c>
      <c r="C14" s="113">
        <v>7600</v>
      </c>
      <c r="D14" s="169">
        <v>1.595972567471591</v>
      </c>
      <c r="E14" s="38">
        <f t="shared" si="0"/>
        <v>12129.391512784092</v>
      </c>
      <c r="F14" s="168">
        <v>0.79808504971590899</v>
      </c>
      <c r="G14" s="38">
        <f t="shared" si="1"/>
        <v>6065.4463778409081</v>
      </c>
      <c r="H14" s="168">
        <v>4.6300159801136359E-2</v>
      </c>
      <c r="I14" s="88">
        <f t="shared" si="2"/>
        <v>351.88121448863632</v>
      </c>
      <c r="J14" s="168">
        <v>0.5</v>
      </c>
      <c r="K14" s="38">
        <f t="shared" si="3"/>
        <v>3800</v>
      </c>
      <c r="L14" s="97">
        <v>19.82</v>
      </c>
      <c r="M14" s="95">
        <f t="shared" si="4"/>
        <v>22366.539105113636</v>
      </c>
      <c r="N14" s="95">
        <f>'Agua MP'!F12</f>
        <v>441.41316336050687</v>
      </c>
      <c r="O14" s="161">
        <f t="shared" si="5"/>
        <v>21925.125941753129</v>
      </c>
    </row>
    <row r="15" spans="1:20" ht="12.75">
      <c r="A15" s="114">
        <v>45962</v>
      </c>
      <c r="B15" s="114">
        <v>45991</v>
      </c>
      <c r="C15" s="113">
        <v>7000</v>
      </c>
      <c r="D15" s="169">
        <v>1.5957130696044066</v>
      </c>
      <c r="E15" s="38">
        <f t="shared" si="0"/>
        <v>11169.991487230845</v>
      </c>
      <c r="F15" s="168">
        <v>0.79795493239859794</v>
      </c>
      <c r="G15" s="38">
        <f t="shared" si="1"/>
        <v>5585.6845267901854</v>
      </c>
      <c r="H15" s="168">
        <v>4.6299949924887333E-2</v>
      </c>
      <c r="I15" s="88">
        <f>C15*H15</f>
        <v>324.09964947421133</v>
      </c>
      <c r="J15" s="168">
        <v>0.5</v>
      </c>
      <c r="K15" s="38">
        <f t="shared" si="3"/>
        <v>3500</v>
      </c>
      <c r="L15" s="97">
        <v>-305.7</v>
      </c>
      <c r="M15" s="95">
        <f t="shared" si="4"/>
        <v>20274.075663495241</v>
      </c>
      <c r="N15" s="95">
        <f>'Agua MP'!F13</f>
        <v>427.0415271159078</v>
      </c>
      <c r="O15" s="161">
        <f t="shared" si="5"/>
        <v>19847.034136379334</v>
      </c>
    </row>
    <row r="16" spans="1:20" ht="12.75">
      <c r="A16" s="114">
        <v>45992</v>
      </c>
      <c r="B16" s="114">
        <v>46022</v>
      </c>
      <c r="C16" s="113">
        <v>5500</v>
      </c>
      <c r="D16" s="169">
        <v>1.5957130696044066</v>
      </c>
      <c r="E16" s="38">
        <f t="shared" si="0"/>
        <v>8776.4218828242356</v>
      </c>
      <c r="F16" s="168">
        <v>0.79795493239859794</v>
      </c>
      <c r="G16" s="38">
        <f t="shared" si="1"/>
        <v>4388.7521281922891</v>
      </c>
      <c r="H16" s="168">
        <v>4.6299949924887333E-2</v>
      </c>
      <c r="I16" s="88">
        <f>C16*H16</f>
        <v>254.64972458688032</v>
      </c>
      <c r="J16" s="168">
        <v>0.5</v>
      </c>
      <c r="K16" s="38">
        <f t="shared" si="3"/>
        <v>2750</v>
      </c>
      <c r="L16" s="97">
        <v>-305.7</v>
      </c>
      <c r="M16" s="95">
        <f t="shared" si="4"/>
        <v>15864.123735603403</v>
      </c>
      <c r="N16" s="95">
        <f>'Agua MP'!F14</f>
        <v>317.50701127979147</v>
      </c>
      <c r="O16" s="161">
        <f t="shared" si="5"/>
        <v>15546.616724323612</v>
      </c>
    </row>
    <row r="17" spans="1:23" ht="12.75">
      <c r="A17" s="434" t="s">
        <v>47</v>
      </c>
      <c r="B17" s="434"/>
      <c r="C17" s="39">
        <f>SUM(C3:C16)</f>
        <v>97439</v>
      </c>
      <c r="D17" s="39"/>
      <c r="E17" s="39">
        <f>SUM(E3:E16)</f>
        <v>154037.25848912366</v>
      </c>
      <c r="F17" s="39"/>
      <c r="G17" s="39">
        <f>SUM(G3:G16)</f>
        <v>77029.857306585385</v>
      </c>
      <c r="H17" s="39"/>
      <c r="I17" s="39">
        <f>SUM(I3:I16)</f>
        <v>4468.6691471244085</v>
      </c>
      <c r="J17" s="39"/>
      <c r="K17" s="39">
        <f>SUM(K3:K16)</f>
        <v>48719.5</v>
      </c>
      <c r="L17" s="39">
        <f>SUM(L3:L16)</f>
        <v>-1333.0800000000002</v>
      </c>
      <c r="M17" s="39">
        <f>SUM(M3:M16)</f>
        <v>282922.20494283346</v>
      </c>
      <c r="N17" s="39"/>
      <c r="O17" s="39">
        <f>SUM(O3:O16)</f>
        <v>277449.43233130552</v>
      </c>
    </row>
    <row r="18" spans="1:23" ht="9" customHeight="1"/>
    <row r="19" spans="1:23" ht="12.75">
      <c r="A19" s="435" t="s">
        <v>48</v>
      </c>
      <c r="B19" s="436"/>
      <c r="C19" s="436"/>
      <c r="D19" s="436"/>
      <c r="E19" s="436"/>
      <c r="F19" s="436"/>
      <c r="G19" s="436"/>
      <c r="H19" s="436"/>
      <c r="I19" s="436"/>
      <c r="J19" s="436"/>
      <c r="K19" s="436"/>
      <c r="L19" s="437"/>
      <c r="N19" s="22" t="s">
        <v>49</v>
      </c>
      <c r="O19" s="22">
        <v>0</v>
      </c>
    </row>
    <row r="20" spans="1:23" ht="7.5" customHeight="1"/>
    <row r="21" spans="1:23" ht="12.75">
      <c r="A21" s="440" t="s">
        <v>494</v>
      </c>
      <c r="B21" s="440"/>
      <c r="C21" s="440"/>
      <c r="D21" s="440"/>
      <c r="E21" s="440"/>
      <c r="F21" s="440"/>
      <c r="G21" s="440"/>
      <c r="H21" s="440"/>
      <c r="I21" s="440"/>
      <c r="J21" s="440"/>
      <c r="K21" s="440"/>
      <c r="L21" s="440"/>
      <c r="M21" s="440"/>
      <c r="N21" s="440"/>
      <c r="O21" s="440"/>
      <c r="P21" s="440"/>
    </row>
    <row r="22" spans="1:23" ht="12.75">
      <c r="A22" s="433" t="s">
        <v>50</v>
      </c>
      <c r="B22" s="433"/>
      <c r="C22" s="111" t="s">
        <v>37</v>
      </c>
      <c r="D22" s="111" t="s">
        <v>38</v>
      </c>
      <c r="E22" s="111" t="s">
        <v>39</v>
      </c>
      <c r="F22" s="112" t="s">
        <v>40</v>
      </c>
      <c r="G22" s="112" t="s">
        <v>41</v>
      </c>
      <c r="H22" s="112" t="s">
        <v>42</v>
      </c>
      <c r="I22" s="112" t="s">
        <v>43</v>
      </c>
      <c r="J22" s="112" t="s">
        <v>44</v>
      </c>
      <c r="K22" s="112" t="s">
        <v>45</v>
      </c>
      <c r="L22" s="112" t="s">
        <v>430</v>
      </c>
      <c r="M22" s="112" t="s">
        <v>61</v>
      </c>
      <c r="N22" s="112" t="s">
        <v>52</v>
      </c>
      <c r="O22" s="112" t="s">
        <v>53</v>
      </c>
      <c r="P22" s="117" t="s">
        <v>54</v>
      </c>
      <c r="Q22" s="117" t="s">
        <v>51</v>
      </c>
    </row>
    <row r="23" spans="1:23" ht="12.75">
      <c r="A23" s="356">
        <v>45597</v>
      </c>
      <c r="B23" s="356">
        <v>45626</v>
      </c>
      <c r="C23" s="113">
        <v>7178.1531139780973</v>
      </c>
      <c r="D23" s="169">
        <v>1.5685946389817584</v>
      </c>
      <c r="E23" s="158">
        <f>C23*D23</f>
        <v>11259.612492376258</v>
      </c>
      <c r="F23" s="168">
        <v>0.78442665258959476</v>
      </c>
      <c r="G23" s="158">
        <f>C23*F23</f>
        <v>5630.7346189734144</v>
      </c>
      <c r="H23" s="168">
        <v>4.5500029327233273E-2</v>
      </c>
      <c r="I23" s="159">
        <f>C23*H23</f>
        <v>326.60617720137429</v>
      </c>
      <c r="J23" s="168">
        <v>0.5</v>
      </c>
      <c r="K23" s="158">
        <f>C23*J23</f>
        <v>3589.0765569890486</v>
      </c>
      <c r="L23" s="97">
        <f>19.82-297.75</f>
        <v>-277.93</v>
      </c>
      <c r="M23" s="160">
        <f>E23+G23+I23+K23+L23</f>
        <v>20528.099845540095</v>
      </c>
      <c r="N23" s="22"/>
      <c r="O23" s="114"/>
      <c r="P23" s="122">
        <v>30</v>
      </c>
      <c r="Q23" s="37"/>
    </row>
    <row r="24" spans="1:23" ht="12.75">
      <c r="A24" s="356">
        <v>45627</v>
      </c>
      <c r="B24" s="356">
        <v>45657</v>
      </c>
      <c r="C24" s="113">
        <v>4041.4813134516467</v>
      </c>
      <c r="D24" s="169">
        <v>1.5685946389817584</v>
      </c>
      <c r="E24" s="158">
        <f>C24*D24</f>
        <v>6339.4459218252086</v>
      </c>
      <c r="F24" s="168">
        <v>0.78442665258959476</v>
      </c>
      <c r="G24" s="158">
        <f>C24*F24</f>
        <v>3170.245658214274</v>
      </c>
      <c r="H24" s="168">
        <v>4.5500029327233273E-2</v>
      </c>
      <c r="I24" s="159">
        <f>C24*H24</f>
        <v>183.88751828751518</v>
      </c>
      <c r="J24" s="168">
        <v>0.5</v>
      </c>
      <c r="K24" s="158">
        <f>C24*J24</f>
        <v>2020.7406567258233</v>
      </c>
      <c r="L24" s="97">
        <v>-277.93</v>
      </c>
      <c r="M24" s="160">
        <f>E24+G24+I24+K24+L24</f>
        <v>11436.38975505282</v>
      </c>
      <c r="N24" s="22"/>
      <c r="O24" s="114"/>
      <c r="P24" s="122">
        <v>31</v>
      </c>
      <c r="Q24" s="37"/>
    </row>
    <row r="25" spans="1:23" ht="12.75">
      <c r="A25" s="118">
        <v>45658</v>
      </c>
      <c r="B25" s="118">
        <v>45688</v>
      </c>
      <c r="C25" s="113">
        <v>5829.3655725702574</v>
      </c>
      <c r="D25" s="169">
        <v>1.5685946389817584</v>
      </c>
      <c r="E25" s="158">
        <f>C25*D25</f>
        <v>9143.9115857985344</v>
      </c>
      <c r="F25" s="168">
        <v>0.78442665258959476</v>
      </c>
      <c r="G25" s="158">
        <f>C25*F25</f>
        <v>4572.7097228123139</v>
      </c>
      <c r="H25" s="168">
        <v>4.5500029327233273E-2</v>
      </c>
      <c r="I25" s="159">
        <f>C25*H25</f>
        <v>265.23630451111069</v>
      </c>
      <c r="J25" s="168">
        <v>0.5</v>
      </c>
      <c r="K25" s="158">
        <f>C25*J25</f>
        <v>2914.6827862851287</v>
      </c>
      <c r="L25" s="97">
        <v>-277.93</v>
      </c>
      <c r="M25" s="160">
        <f>E25+G25+I25+K25+L25</f>
        <v>16618.610399407087</v>
      </c>
      <c r="N25" s="22"/>
      <c r="O25" s="114"/>
      <c r="P25" s="122">
        <v>31</v>
      </c>
      <c r="Q25" s="271">
        <f>SUM(M23:M25)</f>
        <v>48583.100000000006</v>
      </c>
      <c r="S25" s="430" t="s">
        <v>444</v>
      </c>
      <c r="T25" s="430"/>
      <c r="U25" s="430"/>
      <c r="V25" s="430"/>
      <c r="W25" s="430"/>
    </row>
    <row r="26" spans="1:23" ht="12.75">
      <c r="A26" s="121">
        <v>45689</v>
      </c>
      <c r="B26" s="121">
        <v>45716</v>
      </c>
      <c r="C26" s="113">
        <v>5200</v>
      </c>
      <c r="D26" s="169">
        <v>1.59519356</v>
      </c>
      <c r="E26" s="158">
        <f t="shared" ref="E26:E36" si="6">C26*D26</f>
        <v>8295.0065119999999</v>
      </c>
      <c r="F26" s="168">
        <v>0.79769509999999999</v>
      </c>
      <c r="G26" s="158">
        <f t="shared" ref="G26:G36" si="7">C26*F26</f>
        <v>4148.0145199999997</v>
      </c>
      <c r="H26" s="168">
        <v>4.6300229999999998E-2</v>
      </c>
      <c r="I26" s="159">
        <f t="shared" ref="I26:I36" si="8">C26*H26</f>
        <v>240.76119599999998</v>
      </c>
      <c r="J26" s="168">
        <v>0.5</v>
      </c>
      <c r="K26" s="158">
        <f t="shared" ref="K26:K36" si="9">C26*J26</f>
        <v>2600</v>
      </c>
      <c r="L26" s="97">
        <v>-230.34</v>
      </c>
      <c r="M26" s="160">
        <f t="shared" ref="M26:M36" si="10">E26+G26+I26+K26+L26</f>
        <v>15053.442228</v>
      </c>
      <c r="N26" s="22"/>
      <c r="O26" s="114"/>
      <c r="P26" s="122">
        <v>28</v>
      </c>
      <c r="Q26" s="272"/>
    </row>
    <row r="27" spans="1:23" ht="12.75">
      <c r="A27" s="118">
        <v>45717</v>
      </c>
      <c r="B27" s="118">
        <v>45747</v>
      </c>
      <c r="C27" s="113">
        <v>6000</v>
      </c>
      <c r="D27" s="169">
        <v>1.59519356</v>
      </c>
      <c r="E27" s="158">
        <f t="shared" si="6"/>
        <v>9571.1613600000001</v>
      </c>
      <c r="F27" s="168">
        <v>0.79769509999999999</v>
      </c>
      <c r="G27" s="158">
        <f t="shared" si="7"/>
        <v>4786.1706000000004</v>
      </c>
      <c r="H27" s="168">
        <v>4.6300229999999998E-2</v>
      </c>
      <c r="I27" s="159">
        <f t="shared" si="8"/>
        <v>277.80137999999999</v>
      </c>
      <c r="J27" s="168">
        <v>0.5</v>
      </c>
      <c r="K27" s="158">
        <f t="shared" si="9"/>
        <v>3000</v>
      </c>
      <c r="L27" s="97">
        <v>-230.34</v>
      </c>
      <c r="M27" s="160">
        <f t="shared" si="10"/>
        <v>17404.79334</v>
      </c>
      <c r="N27" s="22"/>
      <c r="O27" s="114"/>
      <c r="P27" s="122">
        <v>31</v>
      </c>
      <c r="Q27" s="272"/>
    </row>
    <row r="28" spans="1:23" ht="12.75">
      <c r="A28" s="121">
        <v>45748</v>
      </c>
      <c r="B28" s="121">
        <v>45777</v>
      </c>
      <c r="C28" s="113">
        <f>6100-1026</f>
        <v>5074</v>
      </c>
      <c r="D28" s="169">
        <v>1.59519356</v>
      </c>
      <c r="E28" s="158">
        <f t="shared" si="6"/>
        <v>8094.0121234400003</v>
      </c>
      <c r="F28" s="168">
        <v>0.79769509999999999</v>
      </c>
      <c r="G28" s="158">
        <f t="shared" si="7"/>
        <v>4047.5049374</v>
      </c>
      <c r="H28" s="168">
        <v>4.6300229999999998E-2</v>
      </c>
      <c r="I28" s="159">
        <f t="shared" si="8"/>
        <v>234.92736701999999</v>
      </c>
      <c r="J28" s="168">
        <v>0.5</v>
      </c>
      <c r="K28" s="158">
        <f t="shared" si="9"/>
        <v>2537</v>
      </c>
      <c r="L28" s="97">
        <v>-230.36</v>
      </c>
      <c r="M28" s="160">
        <f t="shared" si="10"/>
        <v>14683.08442786</v>
      </c>
      <c r="N28" s="22"/>
      <c r="O28" s="114"/>
      <c r="P28" s="122">
        <v>30</v>
      </c>
      <c r="Q28" s="271">
        <f>SUM(M26:M28)</f>
        <v>47141.319995860002</v>
      </c>
      <c r="S28" s="430" t="s">
        <v>444</v>
      </c>
      <c r="T28" s="430"/>
      <c r="U28" s="430"/>
      <c r="V28" s="430"/>
      <c r="W28" s="430"/>
    </row>
    <row r="29" spans="1:23" ht="12.75">
      <c r="A29" s="118">
        <v>45778</v>
      </c>
      <c r="B29" s="118">
        <v>45808</v>
      </c>
      <c r="C29" s="113">
        <v>6800</v>
      </c>
      <c r="D29" s="169">
        <v>1.595972567471591</v>
      </c>
      <c r="E29" s="158">
        <f t="shared" si="6"/>
        <v>10852.613458806818</v>
      </c>
      <c r="F29" s="168">
        <v>0.79808504971590899</v>
      </c>
      <c r="G29" s="158">
        <f t="shared" si="7"/>
        <v>5426.9783380681811</v>
      </c>
      <c r="H29" s="168">
        <v>4.6300159801136359E-2</v>
      </c>
      <c r="I29" s="159">
        <f t="shared" si="8"/>
        <v>314.84108664772725</v>
      </c>
      <c r="J29" s="168">
        <v>0.5</v>
      </c>
      <c r="K29" s="158">
        <f t="shared" si="9"/>
        <v>3400</v>
      </c>
      <c r="L29" s="97">
        <f>19.82-333.95</f>
        <v>-314.13</v>
      </c>
      <c r="M29" s="160">
        <f t="shared" si="10"/>
        <v>19680.302883522727</v>
      </c>
      <c r="N29" s="22"/>
      <c r="O29" s="114"/>
      <c r="P29" s="122">
        <v>31</v>
      </c>
      <c r="Q29" s="272"/>
    </row>
    <row r="30" spans="1:23" ht="12.75">
      <c r="A30" s="121">
        <v>45809</v>
      </c>
      <c r="B30" s="121">
        <v>45838</v>
      </c>
      <c r="C30" s="113">
        <v>7100</v>
      </c>
      <c r="D30" s="169">
        <v>1.595972567471591</v>
      </c>
      <c r="E30" s="158">
        <f>C30*D30</f>
        <v>11331.405229048296</v>
      </c>
      <c r="F30" s="168">
        <v>0.79808504971590899</v>
      </c>
      <c r="G30" s="158">
        <f t="shared" si="7"/>
        <v>5666.403852982954</v>
      </c>
      <c r="H30" s="168">
        <v>4.6300159801136359E-2</v>
      </c>
      <c r="I30" s="159">
        <f t="shared" si="8"/>
        <v>328.73113458806813</v>
      </c>
      <c r="J30" s="168">
        <v>0.5</v>
      </c>
      <c r="K30" s="158">
        <f t="shared" si="9"/>
        <v>3550</v>
      </c>
      <c r="L30" s="97">
        <v>-314.13</v>
      </c>
      <c r="M30" s="160">
        <f t="shared" si="10"/>
        <v>20562.410216619319</v>
      </c>
      <c r="N30" s="22"/>
      <c r="O30" s="114"/>
      <c r="P30" s="122">
        <v>30</v>
      </c>
      <c r="Q30" s="272"/>
    </row>
    <row r="31" spans="1:23" ht="12.75">
      <c r="A31" s="118">
        <v>45839</v>
      </c>
      <c r="B31" s="118">
        <v>45869</v>
      </c>
      <c r="C31" s="113">
        <f>8184+444</f>
        <v>8628</v>
      </c>
      <c r="D31" s="169">
        <v>1.595972567471591</v>
      </c>
      <c r="E31" s="158">
        <f>C31*D31</f>
        <v>13770.051312144888</v>
      </c>
      <c r="F31" s="168">
        <v>0.79808504971590899</v>
      </c>
      <c r="G31" s="158">
        <f t="shared" si="7"/>
        <v>6885.8778089488624</v>
      </c>
      <c r="H31" s="168">
        <v>4.6300159801136359E-2</v>
      </c>
      <c r="I31" s="159">
        <f t="shared" si="8"/>
        <v>399.47777876420452</v>
      </c>
      <c r="J31" s="168">
        <v>0.5</v>
      </c>
      <c r="K31" s="158">
        <f t="shared" si="9"/>
        <v>4314</v>
      </c>
      <c r="L31" s="97">
        <v>-314.14</v>
      </c>
      <c r="M31" s="160">
        <f>E31+G31+I31+K31+L31</f>
        <v>25055.266899857957</v>
      </c>
      <c r="N31" s="22"/>
      <c r="O31" s="114"/>
      <c r="P31" s="122">
        <v>31</v>
      </c>
      <c r="Q31" s="271">
        <f>SUM(M29:M31)</f>
        <v>65297.98000000001</v>
      </c>
      <c r="S31" s="430" t="s">
        <v>444</v>
      </c>
      <c r="T31" s="430"/>
      <c r="U31" s="430"/>
      <c r="V31" s="430"/>
      <c r="W31" s="430"/>
    </row>
    <row r="32" spans="1:23" ht="12.75">
      <c r="A32" s="121">
        <v>45870</v>
      </c>
      <c r="B32" s="121">
        <v>45900</v>
      </c>
      <c r="C32" s="113">
        <v>6200</v>
      </c>
      <c r="D32" s="169">
        <v>1.5957130696044066</v>
      </c>
      <c r="E32" s="158">
        <f>C32*D32</f>
        <v>9893.421031547321</v>
      </c>
      <c r="F32" s="168">
        <v>0.79795493239859794</v>
      </c>
      <c r="G32" s="158">
        <f>C32*F32</f>
        <v>4947.3205808713074</v>
      </c>
      <c r="H32" s="168">
        <v>4.6299949924887333E-2</v>
      </c>
      <c r="I32" s="159">
        <f t="shared" si="8"/>
        <v>287.05968953430147</v>
      </c>
      <c r="J32" s="168">
        <v>0.5</v>
      </c>
      <c r="K32" s="158">
        <f t="shared" si="9"/>
        <v>3100</v>
      </c>
      <c r="L32" s="97">
        <f>19.82-325.534</f>
        <v>-305.714</v>
      </c>
      <c r="M32" s="160">
        <f>E32+G32+I32+K32+L32</f>
        <v>17922.087301952928</v>
      </c>
      <c r="N32" s="22"/>
      <c r="O32" s="114"/>
      <c r="P32" s="122">
        <v>31</v>
      </c>
      <c r="Q32" s="272"/>
    </row>
    <row r="33" spans="1:23" ht="12.75">
      <c r="A33" s="118">
        <v>45901</v>
      </c>
      <c r="B33" s="118">
        <v>45930</v>
      </c>
      <c r="C33" s="113">
        <f>7500-330</f>
        <v>7170</v>
      </c>
      <c r="D33" s="169">
        <v>1.5957130696044066</v>
      </c>
      <c r="E33" s="158">
        <f>C33*D33</f>
        <v>11441.262709063596</v>
      </c>
      <c r="F33" s="168">
        <v>0.79795493239859794</v>
      </c>
      <c r="G33" s="158">
        <f>C33*F33</f>
        <v>5721.336865297947</v>
      </c>
      <c r="H33" s="168">
        <v>4.6299949924887333E-2</v>
      </c>
      <c r="I33" s="159">
        <f t="shared" si="8"/>
        <v>331.9706409614422</v>
      </c>
      <c r="J33" s="168">
        <v>0.5</v>
      </c>
      <c r="K33" s="158">
        <f t="shared" si="9"/>
        <v>3585</v>
      </c>
      <c r="L33" s="97">
        <v>-305.714</v>
      </c>
      <c r="M33" s="160">
        <f t="shared" si="10"/>
        <v>20773.856215322983</v>
      </c>
      <c r="N33" s="22"/>
      <c r="O33" s="114"/>
      <c r="P33" s="122">
        <v>30</v>
      </c>
      <c r="Q33" s="272"/>
    </row>
    <row r="34" spans="1:23" ht="12.75">
      <c r="A34" s="121">
        <v>45931</v>
      </c>
      <c r="B34" s="121">
        <v>45961</v>
      </c>
      <c r="C34" s="113">
        <v>6600</v>
      </c>
      <c r="D34" s="169">
        <v>1.5957130696044066</v>
      </c>
      <c r="E34" s="158">
        <f t="shared" si="6"/>
        <v>10531.706259389084</v>
      </c>
      <c r="F34" s="168">
        <v>0.79795493239859794</v>
      </c>
      <c r="G34" s="158">
        <f t="shared" si="7"/>
        <v>5266.5025538307464</v>
      </c>
      <c r="H34" s="168">
        <v>4.6299949924887333E-2</v>
      </c>
      <c r="I34" s="159">
        <f t="shared" si="8"/>
        <v>305.5796695042564</v>
      </c>
      <c r="J34" s="168">
        <v>0.5</v>
      </c>
      <c r="K34" s="158">
        <f t="shared" si="9"/>
        <v>3300</v>
      </c>
      <c r="L34" s="97">
        <v>-305.714</v>
      </c>
      <c r="M34" s="160">
        <f t="shared" si="10"/>
        <v>19098.074482724085</v>
      </c>
      <c r="N34" s="22"/>
      <c r="O34" s="114"/>
      <c r="P34" s="122">
        <v>31</v>
      </c>
      <c r="Q34" s="271">
        <f>SUM(M32:M34)</f>
        <v>57794.017999999996</v>
      </c>
      <c r="S34" s="430" t="s">
        <v>444</v>
      </c>
      <c r="T34" s="430"/>
      <c r="U34" s="430"/>
      <c r="V34" s="430"/>
      <c r="W34" s="430"/>
    </row>
    <row r="35" spans="1:23" ht="12.75">
      <c r="A35" s="118">
        <v>45962</v>
      </c>
      <c r="B35" s="118">
        <v>45991</v>
      </c>
      <c r="C35" s="113"/>
      <c r="D35" s="169"/>
      <c r="E35" s="158">
        <f t="shared" si="6"/>
        <v>0</v>
      </c>
      <c r="F35" s="168"/>
      <c r="G35" s="158">
        <f t="shared" si="7"/>
        <v>0</v>
      </c>
      <c r="H35" s="168"/>
      <c r="I35" s="159">
        <f t="shared" si="8"/>
        <v>0</v>
      </c>
      <c r="J35" s="168"/>
      <c r="K35" s="158">
        <f t="shared" si="9"/>
        <v>0</v>
      </c>
      <c r="L35" s="97"/>
      <c r="M35" s="160">
        <f t="shared" si="10"/>
        <v>0</v>
      </c>
      <c r="N35" s="22"/>
      <c r="O35" s="114"/>
      <c r="P35" s="122">
        <v>30</v>
      </c>
      <c r="Q35" s="37"/>
    </row>
    <row r="36" spans="1:23" ht="12.75">
      <c r="A36" s="121">
        <v>45992</v>
      </c>
      <c r="B36" s="121">
        <v>46022</v>
      </c>
      <c r="C36" s="113"/>
      <c r="D36" s="119"/>
      <c r="E36" s="158">
        <f t="shared" si="6"/>
        <v>0</v>
      </c>
      <c r="F36" s="97"/>
      <c r="G36" s="158">
        <f t="shared" si="7"/>
        <v>0</v>
      </c>
      <c r="H36" s="97"/>
      <c r="I36" s="159">
        <f t="shared" si="8"/>
        <v>0</v>
      </c>
      <c r="J36" s="97"/>
      <c r="K36" s="158">
        <f t="shared" si="9"/>
        <v>0</v>
      </c>
      <c r="L36" s="97"/>
      <c r="M36" s="160">
        <f t="shared" si="10"/>
        <v>0</v>
      </c>
      <c r="N36" s="22"/>
      <c r="O36" s="114"/>
      <c r="P36" s="122">
        <v>31</v>
      </c>
      <c r="Q36" s="37"/>
    </row>
    <row r="37" spans="1:23" ht="12.75">
      <c r="A37" s="434" t="s">
        <v>47</v>
      </c>
      <c r="B37" s="434"/>
      <c r="C37" s="39">
        <f>SUM(C23:C36)</f>
        <v>75821</v>
      </c>
      <c r="D37" s="39"/>
      <c r="E37" s="39">
        <f>SUM(E23:E36)</f>
        <v>120523.60999544</v>
      </c>
      <c r="F37" s="39"/>
      <c r="G37" s="39">
        <f>SUM(G23:G36)</f>
        <v>60269.800057400003</v>
      </c>
      <c r="H37" s="39"/>
      <c r="I37" s="39">
        <f>SUM(I23:I36)</f>
        <v>3496.8799430200006</v>
      </c>
      <c r="J37" s="39"/>
      <c r="K37" s="39">
        <f>SUM(K23:K36)</f>
        <v>37910.5</v>
      </c>
      <c r="L37" s="39">
        <f>SUM(L23:L36)</f>
        <v>-3384.3719999999998</v>
      </c>
      <c r="M37" s="39">
        <f>SUM(M23:M36)</f>
        <v>218816.41799585999</v>
      </c>
      <c r="N37" s="39"/>
      <c r="O37" s="39"/>
      <c r="P37" s="123"/>
      <c r="Q37" s="37"/>
    </row>
    <row r="38" spans="1:23" ht="5.25" customHeight="1">
      <c r="Q38" s="37"/>
    </row>
    <row r="39" spans="1:23" ht="12.75">
      <c r="A39" s="438" t="s">
        <v>55</v>
      </c>
      <c r="B39" s="432"/>
      <c r="C39" s="432"/>
      <c r="D39" s="432"/>
      <c r="E39" s="432"/>
      <c r="F39" s="432"/>
      <c r="G39" s="432"/>
      <c r="H39" s="110"/>
      <c r="I39" s="110"/>
    </row>
    <row r="40" spans="1:23" ht="12.75">
      <c r="A40" s="441" t="s">
        <v>36</v>
      </c>
      <c r="B40" s="441"/>
      <c r="C40" s="124" t="s">
        <v>165</v>
      </c>
      <c r="D40" s="124" t="s">
        <v>57</v>
      </c>
      <c r="E40" s="125" t="s">
        <v>59</v>
      </c>
      <c r="F40" s="124" t="s">
        <v>60</v>
      </c>
      <c r="G40" s="124" t="s">
        <v>311</v>
      </c>
      <c r="H40" s="110"/>
      <c r="I40" s="110"/>
      <c r="J40" s="445" t="s">
        <v>72</v>
      </c>
      <c r="K40" s="445"/>
      <c r="L40" s="391">
        <v>12</v>
      </c>
    </row>
    <row r="41" spans="1:23" ht="15" customHeight="1">
      <c r="A41" s="114">
        <v>45658</v>
      </c>
      <c r="B41" s="114">
        <v>45688</v>
      </c>
      <c r="C41" s="88">
        <f>O5</f>
        <v>17291.095896961622</v>
      </c>
      <c r="D41" s="126">
        <f>M25</f>
        <v>16618.610399407087</v>
      </c>
      <c r="E41" s="129"/>
      <c r="F41" s="127">
        <f>C56+C57+D53-C53-E53</f>
        <v>-60711.804247622582</v>
      </c>
      <c r="G41" s="128">
        <f>C53+E53</f>
        <v>247563.73264288969</v>
      </c>
      <c r="H41" s="110"/>
      <c r="I41" s="110"/>
      <c r="J41" s="444" t="s">
        <v>161</v>
      </c>
      <c r="K41" s="444"/>
      <c r="L41" s="392" cm="1">
        <f t="array" ref="L41">_xlfn.IFS(L40=1,'Production Report &amp; PNL'!B3,L40=2,'Production Report &amp; PNL'!C3,L40=3,'Production Report &amp; PNL'!D3,L40=4,'Production Report &amp; PNL'!E3,L40=5,'Production Report &amp; PNL'!F3,L40=6,'Production Report &amp; PNL'!G3,L40=7,'Production Report &amp; PNL'!H3,L40=8,'Production Report &amp; PNL'!I3,L40=9,'Production Report &amp; PNL'!J3,L40=10,'Production Report &amp; PNL'!K3,L40=11,'Production Report &amp; PNL'!L3,L40=12,'Production Report &amp; PNL'!M3)</f>
        <v>390606.6</v>
      </c>
    </row>
    <row r="42" spans="1:23" ht="12.75">
      <c r="A42" s="114">
        <v>45689</v>
      </c>
      <c r="B42" s="114">
        <v>45716</v>
      </c>
      <c r="C42" s="88">
        <f t="shared" ref="C42:C50" si="11">O6</f>
        <v>14807.142660271516</v>
      </c>
      <c r="D42" s="126">
        <f t="shared" ref="D42:D52" si="12">M26</f>
        <v>15053.442228</v>
      </c>
      <c r="E42" s="129"/>
      <c r="F42" s="87"/>
      <c r="G42" s="87"/>
      <c r="H42" s="110"/>
      <c r="I42" s="110"/>
      <c r="J42" s="442" t="s">
        <v>360</v>
      </c>
      <c r="K42" s="443"/>
      <c r="L42" s="276">
        <v>1.4E-2</v>
      </c>
    </row>
    <row r="43" spans="1:23" ht="12.75">
      <c r="A43" s="114">
        <v>45717</v>
      </c>
      <c r="B43" s="114">
        <v>45747</v>
      </c>
      <c r="C43" s="88">
        <f t="shared" si="11"/>
        <v>17091.154233769797</v>
      </c>
      <c r="D43" s="126">
        <f t="shared" si="12"/>
        <v>17404.79334</v>
      </c>
      <c r="E43" s="129"/>
      <c r="F43" s="87"/>
      <c r="G43" s="87"/>
      <c r="H43" s="110"/>
      <c r="I43" s="110"/>
      <c r="J43" s="442" t="s">
        <v>130</v>
      </c>
      <c r="K43" s="443"/>
      <c r="L43" s="276">
        <f>L41*L42</f>
        <v>5468.4924000000001</v>
      </c>
    </row>
    <row r="44" spans="1:23" ht="12.75">
      <c r="A44" s="114">
        <v>45748</v>
      </c>
      <c r="B44" s="114">
        <v>45777</v>
      </c>
      <c r="C44" s="88">
        <f t="shared" si="11"/>
        <v>17375.682995510848</v>
      </c>
      <c r="D44" s="126">
        <f t="shared" si="12"/>
        <v>14683.08442786</v>
      </c>
      <c r="E44" s="129">
        <v>-2805.14</v>
      </c>
      <c r="F44" s="87"/>
      <c r="G44" s="87"/>
      <c r="H44" s="110"/>
      <c r="I44" s="110"/>
    </row>
    <row r="45" spans="1:23" ht="12.75">
      <c r="A45" s="114">
        <v>45778</v>
      </c>
      <c r="B45" s="114">
        <v>45808</v>
      </c>
      <c r="C45" s="88">
        <f t="shared" si="11"/>
        <v>19581.231751767387</v>
      </c>
      <c r="D45" s="126">
        <f t="shared" si="12"/>
        <v>19680.302883522727</v>
      </c>
      <c r="E45" s="129">
        <v>17534.669999999998</v>
      </c>
      <c r="F45" s="87"/>
      <c r="G45" s="87"/>
      <c r="H45" s="110"/>
      <c r="I45" s="110"/>
    </row>
    <row r="46" spans="1:23" ht="12.75">
      <c r="A46" s="114">
        <v>45809</v>
      </c>
      <c r="B46" s="114">
        <v>45838</v>
      </c>
      <c r="C46" s="88">
        <f t="shared" si="11"/>
        <v>20475.019503722568</v>
      </c>
      <c r="D46" s="126">
        <f t="shared" si="12"/>
        <v>20562.410216619319</v>
      </c>
      <c r="E46" s="129"/>
      <c r="F46" s="87"/>
      <c r="G46" s="87"/>
      <c r="H46" s="110"/>
      <c r="I46" s="110"/>
    </row>
    <row r="47" spans="1:23" ht="12.75">
      <c r="A47" s="114">
        <v>45839</v>
      </c>
      <c r="B47" s="114">
        <v>45869</v>
      </c>
      <c r="C47" s="88">
        <f t="shared" si="11"/>
        <v>23599.077898381001</v>
      </c>
      <c r="D47" s="126">
        <f t="shared" si="12"/>
        <v>25055.266899857957</v>
      </c>
      <c r="E47" s="129"/>
      <c r="F47" s="87"/>
      <c r="G47" s="87"/>
      <c r="H47" s="110"/>
      <c r="I47" s="110"/>
      <c r="N47" s="275"/>
    </row>
    <row r="48" spans="1:23" ht="12.75">
      <c r="A48" s="114">
        <v>45870</v>
      </c>
      <c r="B48" s="114">
        <v>45900</v>
      </c>
      <c r="C48" s="88">
        <f t="shared" si="11"/>
        <v>20772.768693489648</v>
      </c>
      <c r="D48" s="126">
        <f t="shared" si="12"/>
        <v>17922.087301952928</v>
      </c>
      <c r="E48" s="129"/>
      <c r="F48" s="87"/>
      <c r="G48" s="87"/>
      <c r="H48" s="110"/>
      <c r="I48" s="110"/>
      <c r="M48" s="275"/>
    </row>
    <row r="49" spans="1:9" ht="12.75">
      <c r="A49" s="114">
        <v>45901</v>
      </c>
      <c r="B49" s="114">
        <v>45930</v>
      </c>
      <c r="C49" s="88">
        <f t="shared" si="11"/>
        <v>24522.252206559198</v>
      </c>
      <c r="D49" s="126">
        <f t="shared" si="12"/>
        <v>20773.856215322983</v>
      </c>
      <c r="E49" s="129"/>
      <c r="F49" s="130"/>
      <c r="G49" s="130"/>
      <c r="H49" s="110"/>
      <c r="I49" s="110"/>
    </row>
    <row r="50" spans="1:9" ht="12.75">
      <c r="A50" s="114">
        <v>45931</v>
      </c>
      <c r="B50" s="114">
        <v>45961</v>
      </c>
      <c r="C50" s="88">
        <f t="shared" si="11"/>
        <v>21925.125941753129</v>
      </c>
      <c r="D50" s="126">
        <f t="shared" si="12"/>
        <v>19098.074482724085</v>
      </c>
      <c r="E50" s="129"/>
      <c r="F50" s="130"/>
      <c r="G50" s="130"/>
      <c r="H50" s="110"/>
      <c r="I50" s="110"/>
    </row>
    <row r="51" spans="1:9" ht="12.75">
      <c r="A51" s="114">
        <v>45962</v>
      </c>
      <c r="B51" s="114">
        <v>45991</v>
      </c>
      <c r="C51" s="88">
        <f>O15</f>
        <v>19847.034136379334</v>
      </c>
      <c r="D51" s="126">
        <f t="shared" si="12"/>
        <v>0</v>
      </c>
      <c r="E51" s="129"/>
      <c r="F51" s="130"/>
      <c r="G51" s="130"/>
      <c r="H51" s="110"/>
      <c r="I51" s="110"/>
    </row>
    <row r="52" spans="1:9" ht="12.75">
      <c r="A52" s="114">
        <v>45992</v>
      </c>
      <c r="B52" s="114">
        <v>46022</v>
      </c>
      <c r="C52" s="88">
        <f>O16</f>
        <v>15546.616724323612</v>
      </c>
      <c r="D52" s="126">
        <f t="shared" si="12"/>
        <v>0</v>
      </c>
      <c r="E52" s="129"/>
      <c r="F52" s="130"/>
      <c r="G52" s="130"/>
      <c r="H52" s="110"/>
      <c r="I52" s="110"/>
    </row>
    <row r="53" spans="1:9" ht="12.75">
      <c r="A53" s="439" t="s">
        <v>47</v>
      </c>
      <c r="B53" s="439"/>
      <c r="C53" s="131">
        <f>SUM(C41:C52)</f>
        <v>232834.20264288969</v>
      </c>
      <c r="D53" s="131">
        <f>SUM(D41:D52)</f>
        <v>186851.92839526711</v>
      </c>
      <c r="E53" s="132">
        <f>SUM(E41:E52)</f>
        <v>14729.529999999999</v>
      </c>
      <c r="F53" s="133"/>
      <c r="G53" s="134"/>
      <c r="H53" s="110"/>
      <c r="I53" s="110"/>
    </row>
    <row r="54" spans="1:9" ht="15.75" customHeight="1">
      <c r="A54" s="18"/>
      <c r="B54" s="18"/>
      <c r="C54" s="18"/>
      <c r="D54" s="18"/>
      <c r="E54" s="18"/>
      <c r="F54" s="18"/>
      <c r="G54" s="135"/>
      <c r="H54" s="87"/>
      <c r="I54" s="87"/>
    </row>
    <row r="55" spans="1:9">
      <c r="D55" s="110"/>
      <c r="E55" s="110"/>
      <c r="F55" s="110"/>
    </row>
    <row r="56" spans="1:9">
      <c r="D56" s="110"/>
      <c r="E56" s="110"/>
      <c r="F56" s="110"/>
    </row>
    <row r="57" spans="1:9">
      <c r="D57" s="110"/>
      <c r="E57" s="110"/>
      <c r="F57" s="110"/>
    </row>
    <row r="58" spans="1:9">
      <c r="D58" s="110"/>
      <c r="E58" s="110"/>
      <c r="F58" s="110"/>
    </row>
    <row r="59" spans="1:9">
      <c r="D59" s="110"/>
      <c r="E59" s="110"/>
      <c r="F59" s="110"/>
    </row>
    <row r="60" spans="1:9">
      <c r="D60" s="110"/>
      <c r="E60" s="110"/>
      <c r="F60" s="110"/>
    </row>
    <row r="61" spans="1:9">
      <c r="D61" s="110"/>
      <c r="E61" s="110"/>
      <c r="F61" s="110"/>
    </row>
  </sheetData>
  <mergeCells count="19">
    <mergeCell ref="A39:G39"/>
    <mergeCell ref="A53:B53"/>
    <mergeCell ref="A21:P21"/>
    <mergeCell ref="A22:B22"/>
    <mergeCell ref="A37:B37"/>
    <mergeCell ref="A40:B40"/>
    <mergeCell ref="J42:K42"/>
    <mergeCell ref="J41:K41"/>
    <mergeCell ref="J43:K43"/>
    <mergeCell ref="J40:K40"/>
    <mergeCell ref="S28:W28"/>
    <mergeCell ref="S31:W31"/>
    <mergeCell ref="S34:W34"/>
    <mergeCell ref="P2:T3"/>
    <mergeCell ref="A1:O1"/>
    <mergeCell ref="A2:B2"/>
    <mergeCell ref="A17:B17"/>
    <mergeCell ref="A19:L19"/>
    <mergeCell ref="S25:W2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L19"/>
  <sheetViews>
    <sheetView workbookViewId="0">
      <selection activeCell="G31" sqref="G31"/>
    </sheetView>
  </sheetViews>
  <sheetFormatPr baseColWidth="10" defaultColWidth="11.42578125" defaultRowHeight="12.75"/>
  <cols>
    <col min="1" max="1" width="11.42578125" style="18"/>
    <col min="2" max="3" width="14.42578125" style="18" customWidth="1"/>
    <col min="4" max="4" width="13.42578125" style="18" customWidth="1"/>
    <col min="5" max="5" width="13" style="18" customWidth="1"/>
    <col min="6" max="6" width="12.42578125" style="18" customWidth="1"/>
    <col min="7" max="7" width="15.28515625" style="18" bestFit="1" customWidth="1"/>
    <col min="8" max="8" width="11.42578125" style="18"/>
    <col min="9" max="9" width="13.28515625" style="18" customWidth="1"/>
    <col min="10" max="10" width="11.42578125" style="18"/>
    <col min="11" max="11" width="16.42578125" style="18" customWidth="1"/>
    <col min="12" max="12" width="44.7109375" style="18" customWidth="1"/>
    <col min="13" max="16384" width="11.42578125" style="18"/>
  </cols>
  <sheetData>
    <row r="1" spans="1:12" ht="15" customHeight="1">
      <c r="A1" s="447" t="s">
        <v>135</v>
      </c>
      <c r="B1" s="447" t="s">
        <v>72</v>
      </c>
      <c r="C1" s="446" t="s">
        <v>275</v>
      </c>
      <c r="D1" s="446"/>
      <c r="E1" s="446"/>
      <c r="F1" s="446"/>
      <c r="G1" s="393"/>
      <c r="H1" s="448" t="s">
        <v>57</v>
      </c>
      <c r="I1" s="448"/>
      <c r="J1" s="448"/>
      <c r="K1" s="394"/>
    </row>
    <row r="2" spans="1:12" ht="15" customHeight="1">
      <c r="A2" s="447"/>
      <c r="B2" s="447"/>
      <c r="C2" s="395" t="s">
        <v>160</v>
      </c>
      <c r="D2" s="396" t="s">
        <v>158</v>
      </c>
      <c r="E2" s="396" t="s">
        <v>159</v>
      </c>
      <c r="F2" s="396" t="s">
        <v>130</v>
      </c>
      <c r="G2" s="396" t="s">
        <v>277</v>
      </c>
      <c r="H2" s="245" t="s">
        <v>101</v>
      </c>
      <c r="I2" s="245" t="s">
        <v>274</v>
      </c>
      <c r="J2" s="245" t="s">
        <v>130</v>
      </c>
      <c r="K2" s="245" t="s">
        <v>276</v>
      </c>
    </row>
    <row r="3" spans="1:12" ht="15" customHeight="1">
      <c r="A3" s="449">
        <v>2025</v>
      </c>
      <c r="B3" s="397" t="s">
        <v>75</v>
      </c>
      <c r="C3" s="213">
        <f>'Production Report &amp; PNL'!B3</f>
        <v>481208.2</v>
      </c>
      <c r="D3" s="36">
        <f t="shared" ref="D3:D14" si="0">C3*0.0005094</f>
        <v>245.12745708000003</v>
      </c>
      <c r="E3" s="170">
        <f t="shared" ref="E3:E13" si="1">D3*1000</f>
        <v>245127.45708000002</v>
      </c>
      <c r="F3" s="170">
        <f>D3*Agua!D5</f>
        <v>380.43762023318777</v>
      </c>
      <c r="G3" s="97">
        <f>E3*0.00133743191</f>
        <v>327.84128311594748</v>
      </c>
      <c r="H3" s="114"/>
      <c r="I3" s="36"/>
      <c r="J3" s="36"/>
      <c r="K3" s="36"/>
    </row>
    <row r="4" spans="1:12" ht="15" customHeight="1">
      <c r="A4" s="449"/>
      <c r="B4" s="397" t="s">
        <v>76</v>
      </c>
      <c r="C4" s="213">
        <f>'Production Report &amp; PNL'!C3</f>
        <v>356649.8</v>
      </c>
      <c r="D4" s="36">
        <f t="shared" si="0"/>
        <v>181.67740812</v>
      </c>
      <c r="E4" s="170">
        <f t="shared" si="1"/>
        <v>181677.40812000001</v>
      </c>
      <c r="F4" s="170">
        <f>D4*Agua!D6</f>
        <v>284.97820840113297</v>
      </c>
      <c r="G4" s="398">
        <f>E4*0.00133743191</f>
        <v>242.98116294578114</v>
      </c>
      <c r="H4" s="399"/>
      <c r="I4" s="400"/>
      <c r="J4" s="400"/>
      <c r="K4" s="400"/>
      <c r="L4" s="22" t="s">
        <v>271</v>
      </c>
    </row>
    <row r="5" spans="1:12" ht="15" customHeight="1">
      <c r="A5" s="449"/>
      <c r="B5" s="397" t="s">
        <v>77</v>
      </c>
      <c r="C5" s="213">
        <f>'Production Report &amp; PNL'!D3</f>
        <v>400208.81</v>
      </c>
      <c r="D5" s="36">
        <f t="shared" si="0"/>
        <v>203.866367814</v>
      </c>
      <c r="E5" s="170">
        <f t="shared" si="1"/>
        <v>203866.367814</v>
      </c>
      <c r="F5" s="170">
        <f>D5*Agua!D7</f>
        <v>319.78369162172373</v>
      </c>
      <c r="G5" s="398">
        <f>E5*0.00149064527</f>
        <v>303.89243689401934</v>
      </c>
      <c r="H5" s="114"/>
      <c r="I5" s="36"/>
      <c r="J5" s="36"/>
      <c r="K5" s="36"/>
    </row>
    <row r="6" spans="1:12" ht="15" customHeight="1">
      <c r="A6" s="449"/>
      <c r="B6" s="397" t="s">
        <v>78</v>
      </c>
      <c r="C6" s="213">
        <f>'Production Report &amp; PNL'!E3</f>
        <v>406871</v>
      </c>
      <c r="D6" s="36">
        <f t="shared" si="0"/>
        <v>207.2600874</v>
      </c>
      <c r="E6" s="170">
        <f t="shared" si="1"/>
        <v>207260.08739999999</v>
      </c>
      <c r="F6" s="170">
        <f>D6*Agua!D8</f>
        <v>325.10706197053071</v>
      </c>
      <c r="G6" s="398">
        <f>E6*0.00149064527</f>
        <v>308.95126894259658</v>
      </c>
      <c r="H6" s="114"/>
      <c r="I6" s="36"/>
      <c r="J6" s="36"/>
      <c r="K6" s="36"/>
    </row>
    <row r="7" spans="1:12" ht="15" customHeight="1">
      <c r="A7" s="449"/>
      <c r="B7" s="397" t="s">
        <v>79</v>
      </c>
      <c r="C7" s="213">
        <f>'Production Report &amp; PNL'!F3</f>
        <v>523095.12</v>
      </c>
      <c r="D7" s="36">
        <f t="shared" si="0"/>
        <v>266.46465412800001</v>
      </c>
      <c r="E7" s="170">
        <f t="shared" si="1"/>
        <v>266464.65412800002</v>
      </c>
      <c r="F7" s="170">
        <f>D7*Agua!D9</f>
        <v>425.06270023261305</v>
      </c>
      <c r="G7" s="398">
        <f>E7*0.00118076379</f>
        <v>314.63181490921642</v>
      </c>
      <c r="H7" s="401"/>
      <c r="I7" s="402"/>
      <c r="J7" s="402"/>
      <c r="K7" s="402"/>
      <c r="L7" s="22" t="s">
        <v>273</v>
      </c>
    </row>
    <row r="8" spans="1:12" ht="15" customHeight="1">
      <c r="A8" s="449"/>
      <c r="B8" s="397" t="s">
        <v>80</v>
      </c>
      <c r="C8" s="213">
        <f>'Production Report &amp; PNL'!G3</f>
        <v>508289.3</v>
      </c>
      <c r="D8" s="36">
        <f t="shared" si="0"/>
        <v>258.92256942</v>
      </c>
      <c r="E8" s="170">
        <f t="shared" si="1"/>
        <v>258922.56942000001</v>
      </c>
      <c r="F8" s="170">
        <f>D8*Agua!D10</f>
        <v>413.03161527743691</v>
      </c>
      <c r="G8" s="398">
        <f>E8*0.00118076379</f>
        <v>305.72639438489728</v>
      </c>
      <c r="H8" s="114"/>
      <c r="I8" s="36"/>
      <c r="J8" s="36"/>
      <c r="K8" s="36"/>
    </row>
    <row r="9" spans="1:12" ht="15" customHeight="1">
      <c r="A9" s="449"/>
      <c r="B9" s="397" t="s">
        <v>81</v>
      </c>
      <c r="C9" s="213">
        <f>'Production Report &amp; PNL'!H3</f>
        <v>584615.91</v>
      </c>
      <c r="D9" s="36">
        <f t="shared" si="0"/>
        <v>297.80334455400003</v>
      </c>
      <c r="E9" s="170">
        <f t="shared" si="1"/>
        <v>297803.34455400001</v>
      </c>
      <c r="F9" s="170">
        <f>D9*Agua!D11</f>
        <v>475.05397737900194</v>
      </c>
      <c r="G9" s="398">
        <f>E9*0.00118076379</f>
        <v>351.63540579025687</v>
      </c>
      <c r="H9" s="114"/>
      <c r="I9" s="36"/>
      <c r="J9" s="36"/>
      <c r="K9" s="36"/>
    </row>
    <row r="10" spans="1:12" ht="15" customHeight="1">
      <c r="A10" s="449"/>
      <c r="B10" s="397" t="s">
        <v>82</v>
      </c>
      <c r="C10" s="213">
        <f>'Production Report &amp; PNL'!I3</f>
        <v>513694.03</v>
      </c>
      <c r="D10" s="36">
        <f t="shared" si="0"/>
        <v>261.67573888200002</v>
      </c>
      <c r="E10" s="170">
        <f t="shared" si="1"/>
        <v>261675.73888200001</v>
      </c>
      <c r="F10" s="170">
        <f>D10*Agua!D12</f>
        <v>417.62730082853119</v>
      </c>
      <c r="G10" s="398">
        <f>E10*0.0012137075</f>
        <v>317.59780684912505</v>
      </c>
      <c r="H10" s="399"/>
      <c r="I10" s="400"/>
      <c r="J10" s="400"/>
      <c r="K10" s="403"/>
      <c r="L10" s="22" t="s">
        <v>272</v>
      </c>
    </row>
    <row r="11" spans="1:12" ht="15" customHeight="1">
      <c r="A11" s="449"/>
      <c r="B11" s="397" t="s">
        <v>83</v>
      </c>
      <c r="C11" s="213">
        <f>'Production Report &amp; PNL'!J3</f>
        <v>603463.56999999995</v>
      </c>
      <c r="D11" s="36">
        <f t="shared" si="0"/>
        <v>307.404342558</v>
      </c>
      <c r="E11" s="170">
        <f t="shared" si="1"/>
        <v>307404.342558</v>
      </c>
      <c r="F11" s="170">
        <f>D11*Agua!D13</f>
        <v>490.60889784420772</v>
      </c>
      <c r="G11" s="398">
        <f>E11*0.0012137075</f>
        <v>373.09895609521379</v>
      </c>
      <c r="H11" s="114"/>
      <c r="I11" s="36"/>
      <c r="J11" s="36"/>
      <c r="K11" s="36"/>
    </row>
    <row r="12" spans="1:12" ht="15" customHeight="1">
      <c r="A12" s="449"/>
      <c r="B12" s="397" t="s">
        <v>84</v>
      </c>
      <c r="C12" s="213">
        <f>'Production Report &amp; PNL'!K3</f>
        <v>542951.35</v>
      </c>
      <c r="D12" s="36">
        <f t="shared" si="0"/>
        <v>276.57941769000001</v>
      </c>
      <c r="E12" s="170">
        <f t="shared" si="1"/>
        <v>276579.41769000003</v>
      </c>
      <c r="F12" s="170">
        <f>D12*Agua!D14</f>
        <v>441.41316336050687</v>
      </c>
      <c r="G12" s="398">
        <f>E12*0.0012137075</f>
        <v>335.68651359598573</v>
      </c>
      <c r="H12" s="114"/>
      <c r="I12" s="36"/>
      <c r="J12" s="36"/>
      <c r="K12" s="36"/>
    </row>
    <row r="13" spans="1:12" ht="15" customHeight="1">
      <c r="A13" s="449"/>
      <c r="B13" s="397" t="s">
        <v>85</v>
      </c>
      <c r="C13" s="213">
        <f>'Production Report &amp; PNL'!L3</f>
        <v>525359.23</v>
      </c>
      <c r="D13" s="36">
        <f t="shared" si="0"/>
        <v>267.61799176199997</v>
      </c>
      <c r="E13" s="170">
        <f t="shared" si="1"/>
        <v>267617.99176199996</v>
      </c>
      <c r="F13" s="170">
        <f>D13*Agua!D15</f>
        <v>427.0415271159078</v>
      </c>
      <c r="G13" s="398">
        <f>E13*0.0012137075</f>
        <v>324.80996373647758</v>
      </c>
      <c r="H13" s="114"/>
      <c r="I13" s="36"/>
      <c r="J13" s="36"/>
      <c r="K13" s="36"/>
      <c r="L13" s="22" t="s">
        <v>386</v>
      </c>
    </row>
    <row r="14" spans="1:12" ht="15.75" customHeight="1">
      <c r="A14" s="449"/>
      <c r="B14" s="404" t="s">
        <v>86</v>
      </c>
      <c r="C14" s="213">
        <f>'Production Report &amp; PNL'!M3</f>
        <v>390606.6</v>
      </c>
      <c r="D14" s="36">
        <f t="shared" si="0"/>
        <v>198.97500203999999</v>
      </c>
      <c r="E14" s="405">
        <f>D14*1000</f>
        <v>198975.00203999999</v>
      </c>
      <c r="F14" s="170">
        <f>D14*Agua!D16</f>
        <v>317.50701127979147</v>
      </c>
      <c r="G14" s="398">
        <f>E14*0.0012137075</f>
        <v>241.49745228846331</v>
      </c>
      <c r="H14" s="114"/>
      <c r="I14" s="36"/>
      <c r="J14" s="36"/>
      <c r="K14" s="36"/>
    </row>
    <row r="15" spans="1:12" ht="15.75" customHeight="1">
      <c r="A15" s="449"/>
      <c r="B15" s="22" t="s">
        <v>65</v>
      </c>
      <c r="C15" s="224">
        <f>SUM(C3:C14)</f>
        <v>5837012.9199999999</v>
      </c>
      <c r="D15" s="224">
        <f>SUM(D3:D14)</f>
        <v>2973.3743814479999</v>
      </c>
      <c r="E15" s="224">
        <f>SUM(E3:E14)</f>
        <v>2973374.3814480007</v>
      </c>
      <c r="F15" s="224">
        <f>SUM(F3:F14)</f>
        <v>4717.6527755445723</v>
      </c>
      <c r="G15" s="224"/>
      <c r="H15" s="224"/>
      <c r="I15" s="224">
        <f>SUM(I3:I14)</f>
        <v>0</v>
      </c>
      <c r="J15" s="224">
        <f>SUM(J3:J14)</f>
        <v>0</v>
      </c>
      <c r="K15" s="224"/>
    </row>
    <row r="18" spans="5:7">
      <c r="E18" s="208"/>
      <c r="G18" s="209"/>
    </row>
    <row r="19" spans="5:7">
      <c r="G19" s="18" t="s">
        <v>316</v>
      </c>
    </row>
  </sheetData>
  <mergeCells count="5">
    <mergeCell ref="C1:F1"/>
    <mergeCell ref="B1:B2"/>
    <mergeCell ref="A1:A2"/>
    <mergeCell ref="H1:J1"/>
    <mergeCell ref="A3:A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N51"/>
  <sheetViews>
    <sheetView zoomScaleNormal="100" workbookViewId="0">
      <selection activeCell="M35" sqref="M35"/>
    </sheetView>
  </sheetViews>
  <sheetFormatPr baseColWidth="10" defaultColWidth="15.85546875" defaultRowHeight="12.75"/>
  <cols>
    <col min="1" max="1" width="22.42578125" style="18" bestFit="1" customWidth="1"/>
    <col min="2" max="12" width="15.85546875" style="18" bestFit="1" customWidth="1"/>
    <col min="13" max="14" width="15.85546875" style="19" bestFit="1" customWidth="1"/>
    <col min="15" max="16384" width="15.85546875" style="18"/>
  </cols>
  <sheetData>
    <row r="1" spans="1:14">
      <c r="A1" s="226" t="s">
        <v>331</v>
      </c>
      <c r="B1" s="226" t="s">
        <v>75</v>
      </c>
      <c r="C1" s="226" t="s">
        <v>76</v>
      </c>
      <c r="D1" s="226" t="s">
        <v>77</v>
      </c>
      <c r="E1" s="226" t="s">
        <v>78</v>
      </c>
      <c r="F1" s="226" t="s">
        <v>79</v>
      </c>
      <c r="G1" s="226" t="s">
        <v>80</v>
      </c>
      <c r="H1" s="226" t="s">
        <v>81</v>
      </c>
      <c r="I1" s="226" t="s">
        <v>82</v>
      </c>
      <c r="J1" s="226" t="s">
        <v>83</v>
      </c>
      <c r="K1" s="226" t="s">
        <v>84</v>
      </c>
      <c r="L1" s="226" t="s">
        <v>85</v>
      </c>
      <c r="M1" s="226" t="s">
        <v>86</v>
      </c>
      <c r="N1" s="226" t="s">
        <v>65</v>
      </c>
    </row>
    <row r="2" spans="1:14">
      <c r="A2" s="227" t="s">
        <v>317</v>
      </c>
      <c r="B2" s="228">
        <v>127729</v>
      </c>
      <c r="C2" s="228">
        <v>98276</v>
      </c>
      <c r="D2" s="228">
        <v>0</v>
      </c>
      <c r="E2" s="228">
        <v>0</v>
      </c>
      <c r="F2" s="228">
        <v>0</v>
      </c>
      <c r="G2" s="228">
        <v>0</v>
      </c>
      <c r="H2" s="308">
        <v>163972</v>
      </c>
      <c r="I2" s="308">
        <v>0</v>
      </c>
      <c r="J2" s="228">
        <v>0</v>
      </c>
      <c r="K2" s="228">
        <v>0</v>
      </c>
      <c r="L2" s="228">
        <v>0</v>
      </c>
      <c r="M2" s="228">
        <v>101821</v>
      </c>
      <c r="N2" s="228">
        <f>SUM(B2:M2)</f>
        <v>491798</v>
      </c>
    </row>
    <row r="3" spans="1:14">
      <c r="A3" s="59" t="s">
        <v>318</v>
      </c>
      <c r="B3" s="373">
        <f>21266.85/B2</f>
        <v>0.16649977687134479</v>
      </c>
      <c r="C3" s="373">
        <v>0.17002</v>
      </c>
      <c r="D3" s="373">
        <v>0</v>
      </c>
      <c r="E3" s="373">
        <v>0</v>
      </c>
      <c r="F3" s="373">
        <v>0</v>
      </c>
      <c r="G3" s="373">
        <v>0</v>
      </c>
      <c r="H3" s="373">
        <v>0.15887999999999999</v>
      </c>
      <c r="I3" s="373">
        <v>0</v>
      </c>
      <c r="J3" s="373">
        <v>0</v>
      </c>
      <c r="K3" s="373">
        <v>0</v>
      </c>
      <c r="L3" s="373">
        <v>0</v>
      </c>
      <c r="M3" s="373">
        <v>0.16127</v>
      </c>
      <c r="N3" s="308"/>
    </row>
    <row r="4" spans="1:14">
      <c r="A4" s="227" t="s">
        <v>319</v>
      </c>
      <c r="B4" s="228">
        <v>98125</v>
      </c>
      <c r="C4" s="228">
        <v>76314</v>
      </c>
      <c r="D4" s="228">
        <v>106033</v>
      </c>
      <c r="E4" s="228">
        <v>0</v>
      </c>
      <c r="F4" s="228">
        <v>0</v>
      </c>
      <c r="G4" s="228">
        <v>0</v>
      </c>
      <c r="H4" s="308">
        <v>125834</v>
      </c>
      <c r="I4" s="308">
        <v>0</v>
      </c>
      <c r="J4" s="228">
        <v>0</v>
      </c>
      <c r="K4" s="228">
        <v>0</v>
      </c>
      <c r="L4" s="228">
        <v>149512</v>
      </c>
      <c r="M4" s="228">
        <v>77996</v>
      </c>
      <c r="N4" s="228">
        <f>SUM(B4:M4)</f>
        <v>633814</v>
      </c>
    </row>
    <row r="5" spans="1:14">
      <c r="A5" s="59" t="s">
        <v>320</v>
      </c>
      <c r="B5" s="373">
        <f>15054.29/B4</f>
        <v>0.1534195159235669</v>
      </c>
      <c r="C5" s="373">
        <v>0.15720999999999999</v>
      </c>
      <c r="D5" s="373">
        <v>0.13921</v>
      </c>
      <c r="E5" s="373">
        <v>0</v>
      </c>
      <c r="F5" s="373">
        <v>0</v>
      </c>
      <c r="G5" s="373">
        <v>0</v>
      </c>
      <c r="H5" s="373">
        <v>0.14518</v>
      </c>
      <c r="I5" s="373">
        <v>0</v>
      </c>
      <c r="J5" s="373">
        <v>0</v>
      </c>
      <c r="K5" s="373">
        <v>0</v>
      </c>
      <c r="L5" s="373">
        <v>0.14147999999999999</v>
      </c>
      <c r="M5" s="373">
        <v>0.14776</v>
      </c>
      <c r="N5" s="308"/>
    </row>
    <row r="6" spans="1:14">
      <c r="A6" s="227" t="s">
        <v>321</v>
      </c>
      <c r="B6" s="228">
        <v>0</v>
      </c>
      <c r="C6" s="228">
        <v>0</v>
      </c>
      <c r="D6" s="228">
        <v>82720</v>
      </c>
      <c r="E6" s="228">
        <v>0</v>
      </c>
      <c r="F6" s="228">
        <v>0</v>
      </c>
      <c r="G6" s="228">
        <v>143893</v>
      </c>
      <c r="H6" s="308">
        <v>0</v>
      </c>
      <c r="I6" s="308">
        <v>161587</v>
      </c>
      <c r="J6" s="228">
        <v>165332</v>
      </c>
      <c r="K6" s="228">
        <v>0</v>
      </c>
      <c r="L6" s="228">
        <v>117743</v>
      </c>
      <c r="M6" s="228">
        <v>0</v>
      </c>
      <c r="N6" s="228">
        <f>SUM(B6:M6)</f>
        <v>671275</v>
      </c>
    </row>
    <row r="7" spans="1:14">
      <c r="A7" s="59" t="s">
        <v>322</v>
      </c>
      <c r="B7" s="373">
        <v>0</v>
      </c>
      <c r="C7" s="373">
        <v>0</v>
      </c>
      <c r="D7" s="373">
        <v>0.13308</v>
      </c>
      <c r="E7" s="373">
        <v>0</v>
      </c>
      <c r="F7" s="373">
        <v>0</v>
      </c>
      <c r="G7" s="373">
        <v>0.14035</v>
      </c>
      <c r="H7" s="373">
        <v>0</v>
      </c>
      <c r="I7" s="373">
        <v>0.1389</v>
      </c>
      <c r="J7" s="373">
        <v>0.13632</v>
      </c>
      <c r="K7" s="373">
        <v>0</v>
      </c>
      <c r="L7" s="373">
        <v>0.13547999999999999</v>
      </c>
      <c r="M7" s="373">
        <v>0</v>
      </c>
      <c r="N7" s="308"/>
    </row>
    <row r="8" spans="1:14">
      <c r="A8" s="227" t="s">
        <v>323</v>
      </c>
      <c r="B8" s="228">
        <v>0</v>
      </c>
      <c r="C8" s="228">
        <v>0</v>
      </c>
      <c r="D8" s="228">
        <v>0</v>
      </c>
      <c r="E8" s="228">
        <v>120898</v>
      </c>
      <c r="F8" s="228">
        <v>144063</v>
      </c>
      <c r="G8" s="228">
        <v>110858</v>
      </c>
      <c r="H8" s="308">
        <v>0</v>
      </c>
      <c r="I8" s="308">
        <v>126853</v>
      </c>
      <c r="J8" s="228">
        <v>129658</v>
      </c>
      <c r="K8" s="228">
        <v>157817</v>
      </c>
      <c r="L8" s="228">
        <v>0</v>
      </c>
      <c r="M8" s="228">
        <v>0</v>
      </c>
      <c r="N8" s="228">
        <f>SUM(B8:M8)</f>
        <v>790147</v>
      </c>
    </row>
    <row r="9" spans="1:14">
      <c r="A9" s="59" t="s">
        <v>324</v>
      </c>
      <c r="B9" s="373">
        <v>0</v>
      </c>
      <c r="C9" s="373">
        <v>0</v>
      </c>
      <c r="D9" s="373">
        <v>0</v>
      </c>
      <c r="E9" s="373">
        <v>9.2810000000000004E-2</v>
      </c>
      <c r="F9" s="373">
        <v>9.0340000000000004E-2</v>
      </c>
      <c r="G9" s="373">
        <v>0.10424</v>
      </c>
      <c r="H9" s="373">
        <v>0</v>
      </c>
      <c r="I9" s="373">
        <v>0.1032</v>
      </c>
      <c r="J9" s="373">
        <v>0.10136000000000001</v>
      </c>
      <c r="K9" s="373">
        <v>0.10503</v>
      </c>
      <c r="L9" s="373">
        <v>0</v>
      </c>
      <c r="M9" s="373">
        <v>0</v>
      </c>
      <c r="N9" s="308"/>
    </row>
    <row r="10" spans="1:14">
      <c r="A10" s="227" t="s">
        <v>325</v>
      </c>
      <c r="B10" s="228">
        <v>0</v>
      </c>
      <c r="C10" s="228">
        <v>0</v>
      </c>
      <c r="D10" s="228">
        <v>0</v>
      </c>
      <c r="E10" s="228">
        <v>93332</v>
      </c>
      <c r="F10" s="228">
        <v>109699</v>
      </c>
      <c r="G10" s="228">
        <v>161715</v>
      </c>
      <c r="H10" s="308">
        <v>0</v>
      </c>
      <c r="I10" s="308">
        <v>0</v>
      </c>
      <c r="J10" s="228">
        <v>0</v>
      </c>
      <c r="K10" s="228">
        <v>124917</v>
      </c>
      <c r="L10" s="228">
        <v>0</v>
      </c>
      <c r="M10" s="228">
        <v>0</v>
      </c>
      <c r="N10" s="228">
        <f>SUM(B10:M10)</f>
        <v>489663</v>
      </c>
    </row>
    <row r="11" spans="1:14">
      <c r="A11" s="59" t="s">
        <v>326</v>
      </c>
      <c r="B11" s="373">
        <v>0</v>
      </c>
      <c r="C11" s="373">
        <v>0</v>
      </c>
      <c r="D11" s="373">
        <v>0</v>
      </c>
      <c r="E11" s="373">
        <v>6.5780000000000005E-2</v>
      </c>
      <c r="F11" s="373">
        <v>6.4159999999999995E-2</v>
      </c>
      <c r="G11" s="373">
        <v>0.11255999999999999</v>
      </c>
      <c r="H11" s="373">
        <v>0</v>
      </c>
      <c r="I11" s="373">
        <v>0</v>
      </c>
      <c r="J11" s="373">
        <v>0</v>
      </c>
      <c r="K11" s="373">
        <v>7.3810000000000001E-2</v>
      </c>
      <c r="L11" s="373">
        <v>0</v>
      </c>
      <c r="M11" s="373">
        <v>0</v>
      </c>
      <c r="N11" s="308"/>
    </row>
    <row r="12" spans="1:14">
      <c r="A12" s="227" t="s">
        <v>327</v>
      </c>
      <c r="B12" s="228">
        <v>137063</v>
      </c>
      <c r="C12" s="228">
        <v>103392</v>
      </c>
      <c r="D12" s="228">
        <v>116623</v>
      </c>
      <c r="E12" s="228">
        <v>132565</v>
      </c>
      <c r="F12" s="228">
        <v>166604</v>
      </c>
      <c r="G12" s="228">
        <v>0</v>
      </c>
      <c r="H12" s="308">
        <v>191105</v>
      </c>
      <c r="I12" s="308">
        <v>194937</v>
      </c>
      <c r="J12" s="228">
        <v>162234</v>
      </c>
      <c r="K12" s="228">
        <v>167940</v>
      </c>
      <c r="L12" s="228">
        <v>159895</v>
      </c>
      <c r="M12" s="228">
        <v>111610</v>
      </c>
      <c r="N12" s="228">
        <f>SUM(B12:M12)</f>
        <v>1643968</v>
      </c>
    </row>
    <row r="13" spans="1:14">
      <c r="A13" s="59" t="s">
        <v>328</v>
      </c>
      <c r="B13" s="373">
        <f>16333.22/B12</f>
        <v>0.11916578507693541</v>
      </c>
      <c r="C13" s="373">
        <v>0.12257</v>
      </c>
      <c r="D13" s="373">
        <v>0.10638</v>
      </c>
      <c r="E13" s="373">
        <v>9.9129999999999996E-2</v>
      </c>
      <c r="F13" s="373">
        <v>9.6229999999999996E-2</v>
      </c>
      <c r="G13" s="373">
        <v>0</v>
      </c>
      <c r="H13" s="373">
        <v>0.1118</v>
      </c>
      <c r="I13" s="373">
        <v>0.11133999999999999</v>
      </c>
      <c r="J13" s="373">
        <v>0.10917</v>
      </c>
      <c r="K13" s="373">
        <v>0.11348</v>
      </c>
      <c r="L13" s="373">
        <v>0.10847</v>
      </c>
      <c r="M13" s="373">
        <v>0.11412</v>
      </c>
      <c r="N13" s="308"/>
    </row>
    <row r="14" spans="1:14">
      <c r="A14" s="230" t="s">
        <v>329</v>
      </c>
      <c r="B14" s="231">
        <f t="shared" ref="B14:M14" si="0">(B2*B3)+(B4*B5)+(B6*B7)+(B8*B9)+(B10*B11)+(B12*B13)</f>
        <v>52654.36</v>
      </c>
      <c r="C14" s="231">
        <f t="shared" si="0"/>
        <v>41378.966899999999</v>
      </c>
      <c r="D14" s="231">
        <f t="shared" si="0"/>
        <v>38175.58627</v>
      </c>
      <c r="E14" s="231">
        <f t="shared" si="0"/>
        <v>30501.090790000002</v>
      </c>
      <c r="F14" s="231">
        <f t="shared" si="0"/>
        <v>36085.242180000001</v>
      </c>
      <c r="G14" s="231">
        <f t="shared" si="0"/>
        <v>49953.860870000004</v>
      </c>
      <c r="H14" s="231">
        <f t="shared" si="0"/>
        <v>65685.990479999993</v>
      </c>
      <c r="I14" s="231">
        <f t="shared" si="0"/>
        <v>57239.949479999996</v>
      </c>
      <c r="J14" s="231">
        <f t="shared" si="0"/>
        <v>53391.278899999998</v>
      </c>
      <c r="K14" s="231">
        <f t="shared" si="0"/>
        <v>44853.474479999997</v>
      </c>
      <c r="L14" s="231">
        <f t="shared" si="0"/>
        <v>54448.590049999999</v>
      </c>
      <c r="M14" s="231">
        <f t="shared" si="0"/>
        <v>40682.294829999999</v>
      </c>
      <c r="N14" s="231">
        <f>SUM(B14:M14)</f>
        <v>565050.68522999994</v>
      </c>
    </row>
    <row r="15" spans="1:14">
      <c r="A15" s="227" t="s">
        <v>332</v>
      </c>
      <c r="B15" s="232">
        <v>1000</v>
      </c>
      <c r="C15" s="232">
        <v>1000</v>
      </c>
      <c r="D15" s="232">
        <v>1000</v>
      </c>
      <c r="E15" s="232">
        <v>1000</v>
      </c>
      <c r="F15" s="232">
        <v>1000</v>
      </c>
      <c r="G15" s="232">
        <v>1000</v>
      </c>
      <c r="H15" s="232">
        <v>1000</v>
      </c>
      <c r="I15" s="232">
        <v>1000</v>
      </c>
      <c r="J15" s="232">
        <v>1000</v>
      </c>
      <c r="K15" s="232">
        <v>1000</v>
      </c>
      <c r="L15" s="232">
        <v>1000</v>
      </c>
      <c r="M15" s="232">
        <v>1000</v>
      </c>
      <c r="N15" s="232"/>
    </row>
    <row r="16" spans="1:14">
      <c r="A16" s="59" t="s">
        <v>318</v>
      </c>
      <c r="B16" s="229">
        <v>28.791865999999999</v>
      </c>
      <c r="C16" s="229">
        <v>28.791865999999999</v>
      </c>
      <c r="D16" s="229">
        <v>28.791865999999999</v>
      </c>
      <c r="E16" s="229">
        <v>28.791865999999999</v>
      </c>
      <c r="F16" s="229">
        <v>28.791865999999999</v>
      </c>
      <c r="G16" s="229">
        <v>28.791865999999999</v>
      </c>
      <c r="H16" s="229">
        <v>28.791865999999999</v>
      </c>
      <c r="I16" s="229">
        <v>28.791865999999999</v>
      </c>
      <c r="J16" s="229">
        <v>28.791865999999999</v>
      </c>
      <c r="K16" s="229">
        <v>28.791865999999999</v>
      </c>
      <c r="L16" s="229">
        <v>28.791865999999999</v>
      </c>
      <c r="M16" s="229">
        <v>28.791865999999999</v>
      </c>
      <c r="N16" s="229"/>
    </row>
    <row r="17" spans="1:14">
      <c r="A17" s="227" t="s">
        <v>333</v>
      </c>
      <c r="B17" s="232">
        <v>1000</v>
      </c>
      <c r="C17" s="232">
        <v>1000</v>
      </c>
      <c r="D17" s="232">
        <v>1000</v>
      </c>
      <c r="E17" s="232">
        <v>1000</v>
      </c>
      <c r="F17" s="232">
        <v>1000</v>
      </c>
      <c r="G17" s="232">
        <v>1000</v>
      </c>
      <c r="H17" s="232">
        <v>1000</v>
      </c>
      <c r="I17" s="232">
        <v>1000</v>
      </c>
      <c r="J17" s="232">
        <v>1000</v>
      </c>
      <c r="K17" s="232">
        <v>1000</v>
      </c>
      <c r="L17" s="232">
        <v>1000</v>
      </c>
      <c r="M17" s="232">
        <v>1000</v>
      </c>
      <c r="N17" s="232"/>
    </row>
    <row r="18" spans="1:14">
      <c r="A18" s="59" t="s">
        <v>320</v>
      </c>
      <c r="B18" s="229">
        <v>15.077643</v>
      </c>
      <c r="C18" s="229">
        <v>15.077643</v>
      </c>
      <c r="D18" s="229">
        <v>15.077643</v>
      </c>
      <c r="E18" s="229">
        <v>15.077643</v>
      </c>
      <c r="F18" s="229">
        <v>15.077643</v>
      </c>
      <c r="G18" s="229">
        <v>15.077643</v>
      </c>
      <c r="H18" s="229">
        <v>15.077643</v>
      </c>
      <c r="I18" s="229">
        <v>15.077643</v>
      </c>
      <c r="J18" s="229">
        <v>15.077643</v>
      </c>
      <c r="K18" s="229">
        <v>15.077643</v>
      </c>
      <c r="L18" s="229">
        <v>15.077643</v>
      </c>
      <c r="M18" s="229">
        <v>15.077643</v>
      </c>
      <c r="N18" s="229"/>
    </row>
    <row r="19" spans="1:14">
      <c r="A19" s="227" t="s">
        <v>334</v>
      </c>
      <c r="B19" s="232">
        <v>1000</v>
      </c>
      <c r="C19" s="232">
        <v>1000</v>
      </c>
      <c r="D19" s="232">
        <v>1000</v>
      </c>
      <c r="E19" s="232">
        <v>1000</v>
      </c>
      <c r="F19" s="232">
        <v>1000</v>
      </c>
      <c r="G19" s="232">
        <v>1000</v>
      </c>
      <c r="H19" s="232">
        <v>1000</v>
      </c>
      <c r="I19" s="232">
        <v>1000</v>
      </c>
      <c r="J19" s="232">
        <v>1000</v>
      </c>
      <c r="K19" s="232">
        <v>1000</v>
      </c>
      <c r="L19" s="232">
        <v>1000</v>
      </c>
      <c r="M19" s="232">
        <v>1000</v>
      </c>
      <c r="N19" s="232"/>
    </row>
    <row r="20" spans="1:14">
      <c r="A20" s="59" t="s">
        <v>322</v>
      </c>
      <c r="B20" s="229">
        <v>6.5591699999999999</v>
      </c>
      <c r="C20" s="229">
        <v>6.5591699999999999</v>
      </c>
      <c r="D20" s="229">
        <v>6.5591699999999999</v>
      </c>
      <c r="E20" s="229">
        <v>6.5591699999999999</v>
      </c>
      <c r="F20" s="229">
        <v>6.5591699999999999</v>
      </c>
      <c r="G20" s="229">
        <v>6.5591699999999999</v>
      </c>
      <c r="H20" s="229">
        <v>6.5591699999999999</v>
      </c>
      <c r="I20" s="229">
        <v>6.5591699999999999</v>
      </c>
      <c r="J20" s="229">
        <v>6.5591699999999999</v>
      </c>
      <c r="K20" s="229">
        <v>6.5591699999999999</v>
      </c>
      <c r="L20" s="229">
        <v>6.5591699999999999</v>
      </c>
      <c r="M20" s="229">
        <v>6.5591699999999999</v>
      </c>
      <c r="N20" s="229"/>
    </row>
    <row r="21" spans="1:14">
      <c r="A21" s="227" t="s">
        <v>335</v>
      </c>
      <c r="B21" s="232">
        <v>1000</v>
      </c>
      <c r="C21" s="232">
        <v>1000</v>
      </c>
      <c r="D21" s="232">
        <v>1000</v>
      </c>
      <c r="E21" s="232">
        <v>1000</v>
      </c>
      <c r="F21" s="232">
        <v>1000</v>
      </c>
      <c r="G21" s="232">
        <v>1000</v>
      </c>
      <c r="H21" s="232">
        <v>1000</v>
      </c>
      <c r="I21" s="232">
        <v>1000</v>
      </c>
      <c r="J21" s="232">
        <v>1000</v>
      </c>
      <c r="K21" s="232">
        <v>1000</v>
      </c>
      <c r="L21" s="232">
        <v>1000</v>
      </c>
      <c r="M21" s="232">
        <v>1000</v>
      </c>
      <c r="N21" s="232"/>
    </row>
    <row r="22" spans="1:14">
      <c r="A22" s="59" t="s">
        <v>324</v>
      </c>
      <c r="B22" s="229">
        <v>5.172085</v>
      </c>
      <c r="C22" s="229">
        <v>5.172085</v>
      </c>
      <c r="D22" s="229">
        <v>5.172085</v>
      </c>
      <c r="E22" s="229">
        <v>5.172085</v>
      </c>
      <c r="F22" s="229">
        <v>5.172085</v>
      </c>
      <c r="G22" s="229">
        <v>5.172085</v>
      </c>
      <c r="H22" s="229">
        <v>5.172085</v>
      </c>
      <c r="I22" s="229">
        <v>5.172085</v>
      </c>
      <c r="J22" s="229">
        <v>5.172085</v>
      </c>
      <c r="K22" s="229">
        <v>5.172085</v>
      </c>
      <c r="L22" s="229">
        <v>5.172085</v>
      </c>
      <c r="M22" s="229">
        <v>5.172085</v>
      </c>
      <c r="N22" s="229"/>
    </row>
    <row r="23" spans="1:14">
      <c r="A23" s="227" t="s">
        <v>336</v>
      </c>
      <c r="B23" s="232">
        <v>1000</v>
      </c>
      <c r="C23" s="232">
        <v>1000</v>
      </c>
      <c r="D23" s="232">
        <v>1000</v>
      </c>
      <c r="E23" s="232">
        <v>1000</v>
      </c>
      <c r="F23" s="232">
        <v>1000</v>
      </c>
      <c r="G23" s="232">
        <v>1000</v>
      </c>
      <c r="H23" s="232">
        <v>1000</v>
      </c>
      <c r="I23" s="232">
        <v>1000</v>
      </c>
      <c r="J23" s="232">
        <v>1000</v>
      </c>
      <c r="K23" s="232">
        <v>1000</v>
      </c>
      <c r="L23" s="232">
        <v>1000</v>
      </c>
      <c r="M23" s="232">
        <v>1000</v>
      </c>
      <c r="N23" s="232"/>
    </row>
    <row r="24" spans="1:14">
      <c r="A24" s="59" t="s">
        <v>326</v>
      </c>
      <c r="B24" s="229">
        <v>1.9328050000000001</v>
      </c>
      <c r="C24" s="229">
        <v>1.9328050000000001</v>
      </c>
      <c r="D24" s="229">
        <v>1.9328050000000001</v>
      </c>
      <c r="E24" s="229">
        <v>1.9328050000000001</v>
      </c>
      <c r="F24" s="229">
        <v>1.9328050000000001</v>
      </c>
      <c r="G24" s="229">
        <v>1.9328050000000001</v>
      </c>
      <c r="H24" s="229">
        <v>1.9328050000000001</v>
      </c>
      <c r="I24" s="229">
        <v>1.9328050000000001</v>
      </c>
      <c r="J24" s="229">
        <v>1.9328050000000001</v>
      </c>
      <c r="K24" s="229">
        <v>1.9328050000000001</v>
      </c>
      <c r="L24" s="229">
        <v>1.9328050000000001</v>
      </c>
      <c r="M24" s="229">
        <v>1.9328050000000001</v>
      </c>
      <c r="N24" s="229"/>
    </row>
    <row r="25" spans="1:14">
      <c r="A25" s="227" t="s">
        <v>337</v>
      </c>
      <c r="B25" s="232">
        <v>1200</v>
      </c>
      <c r="C25" s="232">
        <v>1200</v>
      </c>
      <c r="D25" s="232">
        <v>1200</v>
      </c>
      <c r="E25" s="232">
        <v>1200</v>
      </c>
      <c r="F25" s="232">
        <v>1200</v>
      </c>
      <c r="G25" s="232">
        <v>1200</v>
      </c>
      <c r="H25" s="232">
        <v>1200</v>
      </c>
      <c r="I25" s="232">
        <v>1200</v>
      </c>
      <c r="J25" s="232">
        <v>1200</v>
      </c>
      <c r="K25" s="232">
        <v>1200</v>
      </c>
      <c r="L25" s="232">
        <v>1200</v>
      </c>
      <c r="M25" s="232">
        <v>1200</v>
      </c>
      <c r="N25" s="232"/>
    </row>
    <row r="26" spans="1:14">
      <c r="A26" s="59" t="s">
        <v>328</v>
      </c>
      <c r="B26" s="229">
        <v>0.91608800000000001</v>
      </c>
      <c r="C26" s="229">
        <v>0.91608800000000001</v>
      </c>
      <c r="D26" s="229">
        <v>0.91608800000000001</v>
      </c>
      <c r="E26" s="229">
        <v>0.91608800000000001</v>
      </c>
      <c r="F26" s="229">
        <v>0.91608800000000001</v>
      </c>
      <c r="G26" s="229">
        <v>0.91608800000000001</v>
      </c>
      <c r="H26" s="229">
        <v>0.91608800000000001</v>
      </c>
      <c r="I26" s="229">
        <v>0.91608800000000001</v>
      </c>
      <c r="J26" s="229">
        <v>0.91608800000000001</v>
      </c>
      <c r="K26" s="229">
        <v>0.91608800000000001</v>
      </c>
      <c r="L26" s="229">
        <v>0.91608800000000001</v>
      </c>
      <c r="M26" s="229">
        <v>0.91608800000000001</v>
      </c>
      <c r="N26" s="229"/>
    </row>
    <row r="27" spans="1:14">
      <c r="A27" s="230" t="s">
        <v>330</v>
      </c>
      <c r="B27" s="274">
        <f>((B15*B16)+(B17*B18)+(B19*B20)+(B21*B22)+(B23*B24)+(B25*B26))*31/365</f>
        <v>4979.7783906849309</v>
      </c>
      <c r="C27" s="274">
        <f>((C15*C16)+(C17*C18)+(C19*C20)+(C21*C22)+(C23*C24)+(C25*C26))*28/365</f>
        <v>4497.8643528767125</v>
      </c>
      <c r="D27" s="274">
        <f>((D15*D16)+(D17*D18)+(D19*D20)+(D21*D22)+(D23*D24)+(D25*D26))*31/365</f>
        <v>4979.7783906849309</v>
      </c>
      <c r="E27" s="274">
        <f>((E15*E16)+(E17*E18)+(E19*E20)+(E21*E22)+(E23*E24)+(E25*E26))*30/365</f>
        <v>4819.1403780821911</v>
      </c>
      <c r="F27" s="274">
        <f>((F15*F16)+(F17*F18)+(F19*F20)+(F21*F22)+(F23*F24)+(F25*F26))*31/365</f>
        <v>4979.7783906849309</v>
      </c>
      <c r="G27" s="274">
        <f>((G15*G16)+(G17*G18)+(G19*G20)+(G21*G22)+(G23*G24)+(G25*G26))*30/365</f>
        <v>4819.1403780821911</v>
      </c>
      <c r="H27" s="274">
        <f>((H15*H16)+(H17*H18)+(H19*H20)+(H21*H22)+(H23*H24)+(H25*H26))*31/365</f>
        <v>4979.7783906849309</v>
      </c>
      <c r="I27" s="274">
        <f>((I15*I16)+(I17*I18)+(I19*I20)+(I21*I22)+(I23*I24)+(I25*I26))*31/365</f>
        <v>4979.7783906849309</v>
      </c>
      <c r="J27" s="274">
        <f>((J15*J16)+(J17*J18)+(J19*J20)+(J21*J22)+(J23*J24)+(J25*J26))*30/365</f>
        <v>4819.1403780821911</v>
      </c>
      <c r="K27" s="274">
        <f>((K15*K16)+(K17*K18)+(K19*K20)+(K21*K22)+(K23*K24)+(K25*K26))*31/365</f>
        <v>4979.7783906849309</v>
      </c>
      <c r="L27" s="274">
        <f>((L15*L16)+(L17*L18)+(L19*L20)+(L21*L22)+(L23*L24)+(L25*L26))*30/365</f>
        <v>4819.1403780821911</v>
      </c>
      <c r="M27" s="274">
        <f>((M15*M16)+(M17*M18)+(M19*M20)+(M21*M22)+(M23*M24)+(M25*M26))*31/365</f>
        <v>4979.7783906849309</v>
      </c>
      <c r="N27" s="231">
        <f>SUM(B27:M27)</f>
        <v>58632.874599999988</v>
      </c>
    </row>
    <row r="28" spans="1:14">
      <c r="A28" s="227" t="s">
        <v>338</v>
      </c>
      <c r="B28" s="232">
        <v>0</v>
      </c>
      <c r="C28" s="232">
        <v>0</v>
      </c>
      <c r="D28" s="232">
        <v>0</v>
      </c>
      <c r="E28" s="232">
        <v>0</v>
      </c>
      <c r="F28" s="232">
        <v>0</v>
      </c>
      <c r="G28" s="232">
        <v>0</v>
      </c>
      <c r="H28" s="232">
        <v>0</v>
      </c>
      <c r="I28" s="232">
        <v>0</v>
      </c>
      <c r="J28" s="232">
        <v>0</v>
      </c>
      <c r="K28" s="232">
        <v>0</v>
      </c>
      <c r="L28" s="232">
        <v>0</v>
      </c>
      <c r="M28" s="232">
        <v>0</v>
      </c>
      <c r="N28" s="228">
        <f>SUM(B28:M28)</f>
        <v>0</v>
      </c>
    </row>
    <row r="29" spans="1:14">
      <c r="A29" s="59" t="s">
        <v>340</v>
      </c>
      <c r="B29" s="233">
        <v>5.1126962999999997E-2</v>
      </c>
      <c r="C29" s="233">
        <v>5.1126962999999997E-2</v>
      </c>
      <c r="D29" s="233">
        <v>5.1126962999999997E-2</v>
      </c>
      <c r="E29" s="233">
        <v>5.1126962999999997E-2</v>
      </c>
      <c r="F29" s="233">
        <v>5.1126962999999997E-2</v>
      </c>
      <c r="G29" s="233">
        <v>5.1126962999999997E-2</v>
      </c>
      <c r="H29" s="233">
        <v>5.1126962999999997E-2</v>
      </c>
      <c r="I29" s="233">
        <v>5.1126962999999997E-2</v>
      </c>
      <c r="J29" s="233">
        <v>5.1126962999999997E-2</v>
      </c>
      <c r="K29" s="233">
        <v>5.1126962999999997E-2</v>
      </c>
      <c r="L29" s="233">
        <v>5.1126962999999997E-2</v>
      </c>
      <c r="M29" s="233">
        <v>5.1126962999999997E-2</v>
      </c>
      <c r="N29" s="233"/>
    </row>
    <row r="30" spans="1:14">
      <c r="A30" s="230" t="s">
        <v>339</v>
      </c>
      <c r="B30" s="274">
        <f t="shared" ref="B30:M30" si="1">(B14+B27+B28+B32)*B29</f>
        <v>3022.8299668629779</v>
      </c>
      <c r="C30" s="274">
        <f t="shared" si="1"/>
        <v>2384.2962694378116</v>
      </c>
      <c r="D30" s="274">
        <f t="shared" si="1"/>
        <v>2211.0200082868755</v>
      </c>
      <c r="E30" s="274">
        <f t="shared" si="1"/>
        <v>1818.2067715650351</v>
      </c>
      <c r="F30" s="274">
        <f t="shared" si="1"/>
        <v>2115.9993159028372</v>
      </c>
      <c r="G30" s="274">
        <f t="shared" si="1"/>
        <v>2835.1747304970822</v>
      </c>
      <c r="H30" s="274">
        <f t="shared" si="1"/>
        <v>3643.6023282180599</v>
      </c>
      <c r="I30" s="274">
        <f t="shared" si="1"/>
        <v>3258.085036555527</v>
      </c>
      <c r="J30" s="274">
        <f t="shared" si="1"/>
        <v>3019.8702723448346</v>
      </c>
      <c r="K30" s="274">
        <f t="shared" si="1"/>
        <v>2566.9786149163619</v>
      </c>
      <c r="L30" s="274">
        <f t="shared" si="1"/>
        <v>3107.2100107641122</v>
      </c>
      <c r="M30" s="274">
        <f t="shared" si="1"/>
        <v>2430.3137043636493</v>
      </c>
      <c r="N30" s="231">
        <f>SUM(B30:M30)</f>
        <v>32413.587029715167</v>
      </c>
    </row>
    <row r="31" spans="1:14">
      <c r="A31" s="227" t="s">
        <v>341</v>
      </c>
      <c r="B31" s="232">
        <v>0.06</v>
      </c>
      <c r="C31" s="232">
        <v>0.26</v>
      </c>
      <c r="D31" s="232">
        <v>63.97</v>
      </c>
      <c r="E31" s="232">
        <v>71.37</v>
      </c>
      <c r="F31" s="232">
        <v>0.7</v>
      </c>
      <c r="G31" s="232">
        <v>71.39</v>
      </c>
      <c r="H31" s="232">
        <v>71.39</v>
      </c>
      <c r="I31" s="232">
        <f>71.34+0.39</f>
        <v>71.73</v>
      </c>
      <c r="J31" s="232">
        <f>420.79-0.25-1</f>
        <v>419.54</v>
      </c>
      <c r="K31" s="232">
        <f>69.04-0.13</f>
        <v>68.910000000000011</v>
      </c>
      <c r="L31" s="232">
        <v>71.36</v>
      </c>
      <c r="M31" s="232">
        <v>0</v>
      </c>
      <c r="N31" s="228">
        <f>SUM(B31:M31)</f>
        <v>910.68000000000006</v>
      </c>
    </row>
    <row r="32" spans="1:14">
      <c r="A32" s="227" t="s">
        <v>342</v>
      </c>
      <c r="B32" s="232">
        <f>0.4+1489.45</f>
        <v>1489.8500000000001</v>
      </c>
      <c r="C32" s="232">
        <v>757.98</v>
      </c>
      <c r="D32" s="358">
        <v>90.31</v>
      </c>
      <c r="E32" s="358">
        <v>242.35</v>
      </c>
      <c r="F32" s="358">
        <v>322.13</v>
      </c>
      <c r="G32" s="232">
        <f>681.29-0.68</f>
        <v>680.61</v>
      </c>
      <c r="H32" s="232">
        <v>600</v>
      </c>
      <c r="I32" s="232">
        <v>1505.65</v>
      </c>
      <c r="J32" s="232">
        <v>855.68</v>
      </c>
      <c r="K32" s="232">
        <v>374.67</v>
      </c>
      <c r="L32" s="232">
        <v>1506.66</v>
      </c>
      <c r="M32" s="232">
        <f>1873.52-0.72</f>
        <v>1872.8</v>
      </c>
      <c r="N32" s="228">
        <f>SUM(B32:M32)</f>
        <v>10298.689999999999</v>
      </c>
    </row>
    <row r="33" spans="1:14">
      <c r="A33" s="240" t="s">
        <v>285</v>
      </c>
      <c r="B33" s="241">
        <f>B14+B27+B28+B30+B31+B32</f>
        <v>62146.878357547903</v>
      </c>
      <c r="C33" s="241">
        <f>C14+C27+C28+C30+C31+C32</f>
        <v>49019.367522314533</v>
      </c>
      <c r="D33" s="241">
        <f t="shared" ref="D33:M33" si="2">D14+D27+D28+D30+D31+D32</f>
        <v>45520.664668971804</v>
      </c>
      <c r="E33" s="241">
        <f t="shared" si="2"/>
        <v>37452.15793964723</v>
      </c>
      <c r="F33" s="241">
        <f t="shared" si="2"/>
        <v>43503.849886587763</v>
      </c>
      <c r="G33" s="241">
        <f>G14+G27+G28+G30+G31+G32</f>
        <v>58360.175978579282</v>
      </c>
      <c r="H33" s="241">
        <f t="shared" si="2"/>
        <v>74980.761198902983</v>
      </c>
      <c r="I33" s="241">
        <f>I14+I27+I28+I30+I31+I32</f>
        <v>67055.192907240445</v>
      </c>
      <c r="J33" s="241">
        <f>J14+J27+J28+J30+J31+J32</f>
        <v>62505.509550427028</v>
      </c>
      <c r="K33" s="241">
        <f t="shared" si="2"/>
        <v>52843.811485601291</v>
      </c>
      <c r="L33" s="241">
        <f t="shared" si="2"/>
        <v>63952.960438846305</v>
      </c>
      <c r="M33" s="241">
        <f t="shared" si="2"/>
        <v>49965.186925048583</v>
      </c>
      <c r="N33" s="241">
        <f>SUM(B33:M33)</f>
        <v>667306.51685971511</v>
      </c>
    </row>
    <row r="34" spans="1:14">
      <c r="A34" s="240" t="s">
        <v>343</v>
      </c>
      <c r="B34" s="241">
        <f>B33*0.21</f>
        <v>13050.84445508506</v>
      </c>
      <c r="C34" s="241">
        <f>C33*0.21</f>
        <v>10294.067179686052</v>
      </c>
      <c r="D34" s="241">
        <f t="shared" ref="D34:M34" si="3">D33*0.21</f>
        <v>9559.3395804840784</v>
      </c>
      <c r="E34" s="241">
        <f t="shared" si="3"/>
        <v>7864.953167325918</v>
      </c>
      <c r="F34" s="241">
        <f t="shared" si="3"/>
        <v>9135.8084761834307</v>
      </c>
      <c r="G34" s="241">
        <f>G33*0.21</f>
        <v>12255.636955501648</v>
      </c>
      <c r="H34" s="241">
        <f t="shared" si="3"/>
        <v>15745.959851769625</v>
      </c>
      <c r="I34" s="241">
        <f>I33*0.21</f>
        <v>14081.590510520493</v>
      </c>
      <c r="J34" s="241">
        <f>J33*0.21</f>
        <v>13126.157005589675</v>
      </c>
      <c r="K34" s="241">
        <f t="shared" si="3"/>
        <v>11097.200411976271</v>
      </c>
      <c r="L34" s="241">
        <f t="shared" si="3"/>
        <v>13430.121692157723</v>
      </c>
      <c r="M34" s="241">
        <f t="shared" si="3"/>
        <v>10492.689254260202</v>
      </c>
      <c r="N34" s="241">
        <f>N33*0.21</f>
        <v>140134.36854054016</v>
      </c>
    </row>
    <row r="35" spans="1:14">
      <c r="A35" s="226" t="s">
        <v>344</v>
      </c>
      <c r="B35" s="234">
        <f>B33+B34</f>
        <v>75197.722812632957</v>
      </c>
      <c r="C35" s="234">
        <f>C33+C34</f>
        <v>59313.434702000581</v>
      </c>
      <c r="D35" s="234">
        <f>D33+D34</f>
        <v>55080.00424945588</v>
      </c>
      <c r="E35" s="234">
        <f t="shared" ref="E35:M35" si="4">E33+E34</f>
        <v>45317.111106973149</v>
      </c>
      <c r="F35" s="234">
        <f t="shared" si="4"/>
        <v>52639.658362771195</v>
      </c>
      <c r="G35" s="234">
        <f t="shared" si="4"/>
        <v>70615.812934080925</v>
      </c>
      <c r="H35" s="234">
        <f t="shared" si="4"/>
        <v>90726.721050672611</v>
      </c>
      <c r="I35" s="234">
        <f>I33+I34</f>
        <v>81136.783417760933</v>
      </c>
      <c r="J35" s="234">
        <f t="shared" si="4"/>
        <v>75631.666556016702</v>
      </c>
      <c r="K35" s="234">
        <f t="shared" si="4"/>
        <v>63941.011897577562</v>
      </c>
      <c r="L35" s="234">
        <f t="shared" si="4"/>
        <v>77383.082131004034</v>
      </c>
      <c r="M35" s="234">
        <f t="shared" si="4"/>
        <v>60457.876179308783</v>
      </c>
      <c r="N35" s="234">
        <f>SUM(B35:M35)</f>
        <v>807440.88540025533</v>
      </c>
    </row>
    <row r="36" spans="1:14">
      <c r="A36" s="19"/>
      <c r="B36" s="235"/>
      <c r="C36" s="235"/>
      <c r="D36" s="235"/>
      <c r="E36" s="235"/>
      <c r="F36" s="235"/>
      <c r="G36" s="235"/>
      <c r="H36" s="235"/>
      <c r="I36" s="235"/>
      <c r="J36" s="235"/>
      <c r="K36" s="235"/>
      <c r="L36" s="235"/>
      <c r="M36" s="235"/>
      <c r="N36" s="235"/>
    </row>
    <row r="37" spans="1:14">
      <c r="A37" s="236" t="s">
        <v>62</v>
      </c>
      <c r="B37" s="237">
        <f>B33*0.795</f>
        <v>49406.768294250585</v>
      </c>
      <c r="C37" s="237">
        <f>C33*0.795</f>
        <v>38970.397180240056</v>
      </c>
      <c r="D37" s="237">
        <f t="shared" ref="D37:M37" si="5">D33*0.795</f>
        <v>36188.928411832589</v>
      </c>
      <c r="E37" s="237">
        <f t="shared" si="5"/>
        <v>29774.465562019548</v>
      </c>
      <c r="F37" s="237">
        <f t="shared" si="5"/>
        <v>34585.560659837276</v>
      </c>
      <c r="G37" s="237">
        <f t="shared" si="5"/>
        <v>46396.339902970532</v>
      </c>
      <c r="H37" s="237">
        <f t="shared" si="5"/>
        <v>59609.705153127878</v>
      </c>
      <c r="I37" s="237">
        <f t="shared" si="5"/>
        <v>53308.87836125616</v>
      </c>
      <c r="J37" s="237">
        <f t="shared" si="5"/>
        <v>49691.88009258949</v>
      </c>
      <c r="K37" s="237">
        <f t="shared" si="5"/>
        <v>42010.83013105303</v>
      </c>
      <c r="L37" s="237">
        <f>L33*0.795</f>
        <v>50842.603548882813</v>
      </c>
      <c r="M37" s="237">
        <f t="shared" si="5"/>
        <v>39722.323605413629</v>
      </c>
      <c r="N37" s="237">
        <f>SUM(B37:M37)</f>
        <v>530508.68090347364</v>
      </c>
    </row>
    <row r="38" spans="1:14">
      <c r="A38" s="236" t="s">
        <v>345</v>
      </c>
      <c r="B38" s="237">
        <f>B33*0.2</f>
        <v>12429.375671509581</v>
      </c>
      <c r="C38" s="237">
        <f>C33*0.2</f>
        <v>9803.8735044629066</v>
      </c>
      <c r="D38" s="237">
        <f t="shared" ref="D38:M38" si="6">D33*0.2</f>
        <v>9104.1329337943607</v>
      </c>
      <c r="E38" s="237">
        <f t="shared" si="6"/>
        <v>7490.4315879294463</v>
      </c>
      <c r="F38" s="237">
        <f t="shared" si="6"/>
        <v>8700.7699773175536</v>
      </c>
      <c r="G38" s="237">
        <f t="shared" si="6"/>
        <v>11672.035195715856</v>
      </c>
      <c r="H38" s="237">
        <f t="shared" si="6"/>
        <v>14996.152239780597</v>
      </c>
      <c r="I38" s="237">
        <f t="shared" si="6"/>
        <v>13411.038581448091</v>
      </c>
      <c r="J38" s="237">
        <f t="shared" si="6"/>
        <v>12501.101910085406</v>
      </c>
      <c r="K38" s="237">
        <f t="shared" si="6"/>
        <v>10568.762297120258</v>
      </c>
      <c r="L38" s="237">
        <f>L33*0.2</f>
        <v>12790.592087769262</v>
      </c>
      <c r="M38" s="237">
        <f t="shared" si="6"/>
        <v>9993.0373850097167</v>
      </c>
      <c r="N38" s="237">
        <f>SUM(B38:M38)</f>
        <v>133461.30337194304</v>
      </c>
    </row>
    <row r="39" spans="1:14">
      <c r="A39" s="236" t="s">
        <v>64</v>
      </c>
      <c r="B39" s="237">
        <f>B33*0.005</f>
        <v>310.73439178773953</v>
      </c>
      <c r="C39" s="237">
        <f>C33*0.005</f>
        <v>245.09683761157268</v>
      </c>
      <c r="D39" s="237">
        <f t="shared" ref="D39:M39" si="7">D33*0.005</f>
        <v>227.60332334485904</v>
      </c>
      <c r="E39" s="237">
        <f t="shared" si="7"/>
        <v>187.26078969823615</v>
      </c>
      <c r="F39" s="237">
        <f t="shared" si="7"/>
        <v>217.51924943293881</v>
      </c>
      <c r="G39" s="237">
        <f t="shared" si="7"/>
        <v>291.80087989289643</v>
      </c>
      <c r="H39" s="237">
        <f t="shared" si="7"/>
        <v>374.90380599451493</v>
      </c>
      <c r="I39" s="237">
        <f t="shared" si="7"/>
        <v>335.27596453620225</v>
      </c>
      <c r="J39" s="237">
        <f t="shared" si="7"/>
        <v>312.52754775213515</v>
      </c>
      <c r="K39" s="237">
        <f t="shared" si="7"/>
        <v>264.21905742800647</v>
      </c>
      <c r="L39" s="237">
        <f>L33*0.005</f>
        <v>319.76480219423155</v>
      </c>
      <c r="M39" s="237">
        <f t="shared" si="7"/>
        <v>249.82593462524292</v>
      </c>
      <c r="N39" s="237">
        <f>SUM(B39:M39)</f>
        <v>3336.5325842985758</v>
      </c>
    </row>
    <row r="40" spans="1:14">
      <c r="A40" s="238" t="s">
        <v>65</v>
      </c>
      <c r="B40" s="239">
        <f>SUM(B37:B39)</f>
        <v>62146.878357547903</v>
      </c>
      <c r="C40" s="239">
        <f>SUM(C37:C39)</f>
        <v>49019.367522314533</v>
      </c>
      <c r="D40" s="239">
        <f>SUM(D37:D39)</f>
        <v>45520.664668971811</v>
      </c>
      <c r="E40" s="239">
        <f t="shared" ref="E40:M40" si="8">SUM(E37:E39)</f>
        <v>37452.15793964723</v>
      </c>
      <c r="F40" s="239">
        <f t="shared" si="8"/>
        <v>43503.84988658777</v>
      </c>
      <c r="G40" s="239">
        <f t="shared" si="8"/>
        <v>58360.175978579282</v>
      </c>
      <c r="H40" s="239">
        <f t="shared" si="8"/>
        <v>74980.761198902997</v>
      </c>
      <c r="I40" s="239">
        <f t="shared" si="8"/>
        <v>67055.19290724046</v>
      </c>
      <c r="J40" s="239">
        <f t="shared" si="8"/>
        <v>62505.509550427028</v>
      </c>
      <c r="K40" s="239">
        <f t="shared" si="8"/>
        <v>52843.811485601291</v>
      </c>
      <c r="L40" s="239">
        <f>SUM(L37:L39)</f>
        <v>63952.960438846305</v>
      </c>
      <c r="M40" s="239">
        <f t="shared" si="8"/>
        <v>49965.186925048591</v>
      </c>
      <c r="N40" s="239">
        <f>SUM(B40:M40)</f>
        <v>667306.51685971522</v>
      </c>
    </row>
    <row r="41" spans="1:14">
      <c r="B41" s="19"/>
      <c r="C41" s="19"/>
      <c r="M41" s="18"/>
      <c r="N41" s="18"/>
    </row>
    <row r="42" spans="1:14">
      <c r="A42" s="359" t="s">
        <v>436</v>
      </c>
      <c r="B42" s="358">
        <f>'Production Report &amp; PNL'!B3</f>
        <v>481208.2</v>
      </c>
      <c r="C42" s="358">
        <f>'Production Report &amp; PNL'!C3</f>
        <v>356649.8</v>
      </c>
      <c r="D42" s="358">
        <f>'Production Report &amp; PNL'!D3</f>
        <v>400208.81</v>
      </c>
      <c r="E42" s="358">
        <f>'Production Report &amp; PNL'!E3</f>
        <v>406871</v>
      </c>
      <c r="F42" s="358">
        <f>'Production Report &amp; PNL'!F3</f>
        <v>523095.12</v>
      </c>
      <c r="G42" s="358">
        <f>'Production Report &amp; PNL'!G3</f>
        <v>508289.3</v>
      </c>
      <c r="H42" s="358">
        <f>'Production Report &amp; PNL'!H3</f>
        <v>584615.91</v>
      </c>
      <c r="I42" s="358">
        <f>'Production Report &amp; PNL'!I3</f>
        <v>513694.03</v>
      </c>
      <c r="J42" s="358">
        <f>'Production Report &amp; PNL'!J3</f>
        <v>603463.56999999995</v>
      </c>
      <c r="K42" s="358">
        <f>'Production Report &amp; PNL'!K3</f>
        <v>542951.35</v>
      </c>
      <c r="L42" s="358">
        <f>'Production Report &amp; PNL'!L3</f>
        <v>525359.23</v>
      </c>
      <c r="M42" s="358">
        <f>'Production Report &amp; PNL'!M3</f>
        <v>390606.6</v>
      </c>
      <c r="N42" s="36">
        <f>SUM(B42:M42)</f>
        <v>5837012.9199999999</v>
      </c>
    </row>
    <row r="43" spans="1:14">
      <c r="A43" s="359" t="s">
        <v>437</v>
      </c>
      <c r="B43" s="358">
        <f>B2+B4+B6+B8+B10+B12</f>
        <v>362917</v>
      </c>
      <c r="C43" s="358">
        <f t="shared" ref="C43:M43" si="9">C2+C4+C6+C8+C10+C12</f>
        <v>277982</v>
      </c>
      <c r="D43" s="358">
        <f t="shared" si="9"/>
        <v>305376</v>
      </c>
      <c r="E43" s="358">
        <f t="shared" si="9"/>
        <v>346795</v>
      </c>
      <c r="F43" s="358">
        <f t="shared" si="9"/>
        <v>420366</v>
      </c>
      <c r="G43" s="358">
        <f t="shared" si="9"/>
        <v>416466</v>
      </c>
      <c r="H43" s="358">
        <f t="shared" si="9"/>
        <v>480911</v>
      </c>
      <c r="I43" s="358">
        <f t="shared" si="9"/>
        <v>483377</v>
      </c>
      <c r="J43" s="358">
        <f t="shared" si="9"/>
        <v>457224</v>
      </c>
      <c r="K43" s="358">
        <f t="shared" si="9"/>
        <v>450674</v>
      </c>
      <c r="L43" s="358">
        <f t="shared" si="9"/>
        <v>427150</v>
      </c>
      <c r="M43" s="358">
        <f t="shared" si="9"/>
        <v>291427</v>
      </c>
      <c r="N43" s="36">
        <f>SUM(B43:M43)</f>
        <v>4720665</v>
      </c>
    </row>
    <row r="44" spans="1:14">
      <c r="A44" s="359" t="s">
        <v>438</v>
      </c>
      <c r="B44" s="360">
        <f>B40/B43</f>
        <v>0.17124267630766238</v>
      </c>
      <c r="C44" s="360">
        <f t="shared" ref="C44:N44" si="10">C40/C43</f>
        <v>0.17634007785509326</v>
      </c>
      <c r="D44" s="360">
        <f t="shared" si="10"/>
        <v>0.14906431634762329</v>
      </c>
      <c r="E44" s="360">
        <f t="shared" si="10"/>
        <v>0.10799509202741456</v>
      </c>
      <c r="F44" s="360">
        <f t="shared" si="10"/>
        <v>0.10349041046751585</v>
      </c>
      <c r="G44" s="360">
        <f t="shared" si="10"/>
        <v>0.14013190987638674</v>
      </c>
      <c r="H44" s="360">
        <f t="shared" si="10"/>
        <v>0.1559140073712246</v>
      </c>
      <c r="I44" s="360">
        <f t="shared" si="10"/>
        <v>0.13872234903034372</v>
      </c>
      <c r="J44" s="360">
        <f t="shared" si="10"/>
        <v>0.13670653673128932</v>
      </c>
      <c r="K44" s="360">
        <f t="shared" si="10"/>
        <v>0.11725507015181992</v>
      </c>
      <c r="L44" s="360">
        <f t="shared" si="10"/>
        <v>0.14972014617545665</v>
      </c>
      <c r="M44" s="360">
        <f t="shared" si="10"/>
        <v>0.17145009530705319</v>
      </c>
      <c r="N44" s="360">
        <f t="shared" si="10"/>
        <v>0.14135858334783663</v>
      </c>
    </row>
    <row r="45" spans="1:14">
      <c r="A45" s="22" t="s">
        <v>442</v>
      </c>
      <c r="B45" s="358"/>
      <c r="C45" s="365">
        <f t="shared" ref="C45:M45" si="11">(C44-B44)/B44</f>
        <v>2.9767121475447255E-2</v>
      </c>
      <c r="D45" s="365">
        <f t="shared" si="11"/>
        <v>-0.15467704131266014</v>
      </c>
      <c r="E45" s="365">
        <f t="shared" si="11"/>
        <v>-0.27551345168641062</v>
      </c>
      <c r="F45" s="365">
        <f t="shared" si="11"/>
        <v>-4.1711910007495467E-2</v>
      </c>
      <c r="G45" s="365">
        <f t="shared" si="11"/>
        <v>0.35405695313549973</v>
      </c>
      <c r="H45" s="365">
        <f t="shared" si="11"/>
        <v>0.11262315277626328</v>
      </c>
      <c r="I45" s="365">
        <f t="shared" si="11"/>
        <v>-0.1102637192817979</v>
      </c>
      <c r="J45" s="365">
        <f t="shared" si="11"/>
        <v>-1.4531272813247021E-2</v>
      </c>
      <c r="K45" s="365">
        <f t="shared" si="11"/>
        <v>-0.14228629474904517</v>
      </c>
      <c r="L45" s="365">
        <f t="shared" si="11"/>
        <v>0.27687566927043311</v>
      </c>
      <c r="M45" s="365">
        <f t="shared" si="11"/>
        <v>0.14513710871034863</v>
      </c>
      <c r="N45" s="36"/>
    </row>
    <row r="46" spans="1:14">
      <c r="B46" s="235"/>
      <c r="C46" s="235"/>
      <c r="D46" s="252"/>
      <c r="E46" s="252"/>
      <c r="F46" s="252"/>
      <c r="G46" s="252"/>
      <c r="H46" s="252"/>
      <c r="I46" s="252"/>
      <c r="J46" s="252"/>
      <c r="K46" s="252"/>
      <c r="L46" s="252"/>
      <c r="M46" s="252"/>
      <c r="N46" s="252"/>
    </row>
    <row r="47" spans="1:14">
      <c r="A47" s="422"/>
      <c r="B47" s="422" t="s">
        <v>559</v>
      </c>
      <c r="C47" s="422" t="s">
        <v>559</v>
      </c>
      <c r="D47" s="422" t="s">
        <v>559</v>
      </c>
      <c r="E47" s="422" t="s">
        <v>559</v>
      </c>
      <c r="F47" s="422" t="s">
        <v>559</v>
      </c>
      <c r="G47" s="422" t="s">
        <v>559</v>
      </c>
      <c r="H47" s="422" t="s">
        <v>559</v>
      </c>
      <c r="I47" s="422" t="s">
        <v>559</v>
      </c>
      <c r="J47" s="422" t="s">
        <v>559</v>
      </c>
      <c r="K47" s="422" t="s">
        <v>559</v>
      </c>
      <c r="L47" s="422" t="s">
        <v>559</v>
      </c>
      <c r="M47" s="422" t="s">
        <v>559</v>
      </c>
      <c r="N47" s="422" t="s">
        <v>559</v>
      </c>
    </row>
    <row r="48" spans="1:14">
      <c r="A48" s="22" t="s">
        <v>390</v>
      </c>
      <c r="B48" s="36"/>
      <c r="C48" s="36"/>
      <c r="D48" s="36"/>
      <c r="E48" s="36"/>
      <c r="F48" s="36"/>
      <c r="G48" s="36">
        <v>11431.391880763826</v>
      </c>
      <c r="H48" s="36">
        <v>9555.3060022087229</v>
      </c>
      <c r="I48" s="36">
        <v>4328.0634028013519</v>
      </c>
      <c r="J48" s="36">
        <v>-10212.808474446443</v>
      </c>
      <c r="K48" s="36">
        <v>0</v>
      </c>
      <c r="L48" s="36">
        <v>0</v>
      </c>
      <c r="M48" s="358"/>
      <c r="N48" s="358"/>
    </row>
    <row r="49" spans="1:14">
      <c r="A49" s="22" t="s">
        <v>558</v>
      </c>
      <c r="B49" s="36"/>
      <c r="C49" s="36"/>
      <c r="D49" s="36"/>
      <c r="E49" s="36"/>
      <c r="F49" s="36"/>
      <c r="G49" s="36">
        <v>2875.8218567959302</v>
      </c>
      <c r="H49" s="36">
        <v>2403.8505665933899</v>
      </c>
      <c r="I49" s="36">
        <v>1088.8209818368196</v>
      </c>
      <c r="J49" s="36">
        <v>-2569.2599935714334</v>
      </c>
      <c r="K49" s="36">
        <v>0</v>
      </c>
      <c r="L49" s="36">
        <v>0</v>
      </c>
      <c r="M49" s="358"/>
      <c r="N49" s="358"/>
    </row>
    <row r="50" spans="1:14">
      <c r="A50" s="22" t="s">
        <v>98</v>
      </c>
      <c r="B50" s="36"/>
      <c r="C50" s="36"/>
      <c r="D50" s="36"/>
      <c r="E50" s="36"/>
      <c r="F50" s="36"/>
      <c r="G50" s="36">
        <v>71.895546419898295</v>
      </c>
      <c r="H50" s="36">
        <v>60.096264164834736</v>
      </c>
      <c r="I50" s="36">
        <v>27.220524545920455</v>
      </c>
      <c r="J50" s="36">
        <v>-64.231499839285846</v>
      </c>
      <c r="K50" s="36">
        <v>0</v>
      </c>
      <c r="L50" s="36">
        <v>0</v>
      </c>
      <c r="M50" s="358"/>
      <c r="N50" s="358"/>
    </row>
    <row r="51" spans="1:14">
      <c r="A51" s="423" t="s">
        <v>557</v>
      </c>
      <c r="B51" s="424">
        <f t="shared" ref="B51:G51" si="12">SUM(B48:B50)</f>
        <v>0</v>
      </c>
      <c r="C51" s="424">
        <f t="shared" si="12"/>
        <v>0</v>
      </c>
      <c r="D51" s="424">
        <f t="shared" si="12"/>
        <v>0</v>
      </c>
      <c r="E51" s="424">
        <f t="shared" si="12"/>
        <v>0</v>
      </c>
      <c r="F51" s="424">
        <f t="shared" si="12"/>
        <v>0</v>
      </c>
      <c r="G51" s="424">
        <f t="shared" si="12"/>
        <v>14379.109283979655</v>
      </c>
      <c r="H51" s="424">
        <f t="shared" ref="H51:N51" si="13">SUM(H48:H50)</f>
        <v>12019.252832966948</v>
      </c>
      <c r="I51" s="424">
        <f t="shared" si="13"/>
        <v>5444.1049091840923</v>
      </c>
      <c r="J51" s="424">
        <f t="shared" si="13"/>
        <v>-12846.299967857163</v>
      </c>
      <c r="K51" s="424">
        <f t="shared" si="13"/>
        <v>0</v>
      </c>
      <c r="L51" s="424">
        <f t="shared" si="13"/>
        <v>0</v>
      </c>
      <c r="M51" s="424">
        <f t="shared" si="13"/>
        <v>0</v>
      </c>
      <c r="N51" s="424">
        <f t="shared" si="13"/>
        <v>0</v>
      </c>
    </row>
  </sheetData>
  <phoneticPr fontId="10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Q52"/>
  <sheetViews>
    <sheetView topLeftCell="A13" zoomScale="125" zoomScaleNormal="125" workbookViewId="0">
      <selection activeCell="M38" sqref="M38"/>
    </sheetView>
  </sheetViews>
  <sheetFormatPr baseColWidth="10" defaultColWidth="11.42578125" defaultRowHeight="11.25"/>
  <cols>
    <col min="1" max="1" width="10.42578125" style="11" customWidth="1"/>
    <col min="2" max="2" width="11.140625" style="11" customWidth="1"/>
    <col min="3" max="4" width="15" style="11" bestFit="1" customWidth="1"/>
    <col min="5" max="5" width="14.42578125" style="11" bestFit="1" customWidth="1"/>
    <col min="6" max="6" width="15.140625" style="11" customWidth="1"/>
    <col min="7" max="7" width="6.42578125" style="11" bestFit="1" customWidth="1"/>
    <col min="8" max="8" width="11" style="11" bestFit="1" customWidth="1"/>
    <col min="9" max="9" width="13.28515625" style="11" bestFit="1" customWidth="1"/>
    <col min="10" max="10" width="10.42578125" style="11" customWidth="1"/>
    <col min="11" max="11" width="13.140625" style="11" customWidth="1"/>
    <col min="12" max="12" width="13.42578125" style="11" bestFit="1" customWidth="1"/>
    <col min="13" max="13" width="12.85546875" style="11" bestFit="1" customWidth="1"/>
    <col min="14" max="14" width="10.42578125" style="11" bestFit="1" customWidth="1"/>
    <col min="15" max="15" width="11.28515625" style="11" customWidth="1"/>
    <col min="16" max="17" width="9.85546875" style="11" bestFit="1" customWidth="1"/>
    <col min="18" max="16384" width="11.42578125" style="11"/>
  </cols>
  <sheetData>
    <row r="1" spans="1:15" ht="12.75">
      <c r="A1" s="440" t="s">
        <v>443</v>
      </c>
      <c r="B1" s="440"/>
      <c r="C1" s="440"/>
      <c r="D1" s="440"/>
      <c r="E1" s="440"/>
      <c r="F1" s="440"/>
      <c r="G1" s="440"/>
      <c r="H1" s="440"/>
      <c r="I1" s="440"/>
      <c r="J1" s="440"/>
      <c r="K1" s="440"/>
      <c r="L1" s="440"/>
      <c r="M1" s="440"/>
      <c r="N1" s="440"/>
      <c r="O1" s="440"/>
    </row>
    <row r="2" spans="1:15" ht="12.75">
      <c r="A2" s="441" t="s">
        <v>36</v>
      </c>
      <c r="B2" s="441"/>
      <c r="C2" s="124" t="s">
        <v>37</v>
      </c>
      <c r="D2" s="124" t="s">
        <v>66</v>
      </c>
      <c r="E2" s="124" t="s">
        <v>67</v>
      </c>
      <c r="F2" s="136" t="s">
        <v>68</v>
      </c>
      <c r="G2" s="136" t="s">
        <v>69</v>
      </c>
      <c r="H2" s="136" t="s">
        <v>70</v>
      </c>
      <c r="I2" s="136" t="s">
        <v>71</v>
      </c>
      <c r="J2" s="136" t="s">
        <v>54</v>
      </c>
      <c r="K2" s="136" t="s">
        <v>88</v>
      </c>
      <c r="L2" s="136" t="s">
        <v>56</v>
      </c>
      <c r="M2" s="136" t="s">
        <v>72</v>
      </c>
      <c r="N2" s="136" t="s">
        <v>73</v>
      </c>
      <c r="O2" s="136" t="s">
        <v>74</v>
      </c>
    </row>
    <row r="3" spans="1:15" ht="12.75">
      <c r="A3" s="144">
        <v>45658</v>
      </c>
      <c r="B3" s="115">
        <v>45688</v>
      </c>
      <c r="C3" s="113">
        <f>E3/D3</f>
        <v>60861.045531197306</v>
      </c>
      <c r="D3" s="298">
        <v>11.86</v>
      </c>
      <c r="E3" s="300">
        <v>721812</v>
      </c>
      <c r="F3" s="268">
        <v>0.06</v>
      </c>
      <c r="G3" s="138">
        <v>0</v>
      </c>
      <c r="H3" s="215">
        <v>0</v>
      </c>
      <c r="I3" s="145">
        <v>0</v>
      </c>
      <c r="J3" s="146">
        <v>0</v>
      </c>
      <c r="K3" s="147">
        <v>0</v>
      </c>
      <c r="L3" s="216">
        <f>E3*F3-H3+K3+(I3*J3)</f>
        <v>43308.72</v>
      </c>
      <c r="M3" s="120" t="s">
        <v>75</v>
      </c>
      <c r="N3" s="120"/>
      <c r="O3" s="148">
        <f t="shared" ref="O3:O14" si="0">L3/C3</f>
        <v>0.71160000000000001</v>
      </c>
    </row>
    <row r="4" spans="1:15" ht="12.75">
      <c r="A4" s="116">
        <v>45689</v>
      </c>
      <c r="B4" s="114">
        <v>45716</v>
      </c>
      <c r="C4" s="113">
        <f t="shared" ref="C4:C14" si="1">E4/D4</f>
        <v>45109.612141652615</v>
      </c>
      <c r="D4" s="299">
        <v>11.86</v>
      </c>
      <c r="E4" s="300">
        <v>535000</v>
      </c>
      <c r="F4" s="268">
        <v>5.0461552455185348E-2</v>
      </c>
      <c r="G4" s="138">
        <v>0</v>
      </c>
      <c r="H4" s="214">
        <f t="shared" ref="H4:H14" si="2">E4*F4*G4</f>
        <v>0</v>
      </c>
      <c r="I4" s="97">
        <v>0</v>
      </c>
      <c r="J4" s="141">
        <v>0</v>
      </c>
      <c r="K4" s="142">
        <v>0</v>
      </c>
      <c r="L4" s="216">
        <f t="shared" ref="L4:L14" si="3">E4*F4-H4+K4+(I4*J4)</f>
        <v>26996.930563524162</v>
      </c>
      <c r="M4" s="22" t="s">
        <v>76</v>
      </c>
      <c r="N4" s="22"/>
      <c r="O4" s="137">
        <f t="shared" si="0"/>
        <v>0.59847401211849827</v>
      </c>
    </row>
    <row r="5" spans="1:15" ht="12.75">
      <c r="A5" s="144">
        <v>45717</v>
      </c>
      <c r="B5" s="115">
        <v>45747</v>
      </c>
      <c r="C5" s="113">
        <f t="shared" si="1"/>
        <v>50590.219224283304</v>
      </c>
      <c r="D5" s="299">
        <v>11.86</v>
      </c>
      <c r="E5" s="300">
        <v>600000</v>
      </c>
      <c r="F5" s="268">
        <v>5.1347456441404739E-2</v>
      </c>
      <c r="G5" s="138">
        <v>0</v>
      </c>
      <c r="H5" s="214">
        <f t="shared" si="2"/>
        <v>0</v>
      </c>
      <c r="I5" s="97">
        <v>0</v>
      </c>
      <c r="J5" s="141">
        <v>0</v>
      </c>
      <c r="K5" s="142">
        <v>0</v>
      </c>
      <c r="L5" s="216">
        <f t="shared" si="3"/>
        <v>30808.473864842843</v>
      </c>
      <c r="M5" s="22" t="s">
        <v>77</v>
      </c>
      <c r="N5" s="22"/>
      <c r="O5" s="137">
        <f t="shared" si="0"/>
        <v>0.60898083339506015</v>
      </c>
    </row>
    <row r="6" spans="1:15" ht="12.75">
      <c r="A6" s="116">
        <v>45748</v>
      </c>
      <c r="B6" s="114">
        <v>45777</v>
      </c>
      <c r="C6" s="113">
        <f t="shared" si="1"/>
        <v>50758.853288364255</v>
      </c>
      <c r="D6" s="299">
        <v>11.86</v>
      </c>
      <c r="E6" s="300">
        <v>602000</v>
      </c>
      <c r="F6" s="268">
        <v>5.1347456441404739E-2</v>
      </c>
      <c r="G6" s="138">
        <v>0</v>
      </c>
      <c r="H6" s="214">
        <f t="shared" si="2"/>
        <v>0</v>
      </c>
      <c r="I6" s="97">
        <v>0</v>
      </c>
      <c r="J6" s="141">
        <v>0</v>
      </c>
      <c r="K6" s="142">
        <v>0</v>
      </c>
      <c r="L6" s="216">
        <f t="shared" si="3"/>
        <v>30911.168777725652</v>
      </c>
      <c r="M6" s="22" t="s">
        <v>78</v>
      </c>
      <c r="N6" s="22"/>
      <c r="O6" s="137">
        <f t="shared" si="0"/>
        <v>0.60898083339506015</v>
      </c>
    </row>
    <row r="7" spans="1:15" ht="12.75">
      <c r="A7" s="144">
        <v>45778</v>
      </c>
      <c r="B7" s="115">
        <v>45808</v>
      </c>
      <c r="C7" s="113">
        <f t="shared" si="1"/>
        <v>59021.922428330523</v>
      </c>
      <c r="D7" s="299">
        <v>11.86</v>
      </c>
      <c r="E7" s="300">
        <v>700000</v>
      </c>
      <c r="F7" s="268">
        <v>5.1347456441404739E-2</v>
      </c>
      <c r="G7" s="138">
        <v>0</v>
      </c>
      <c r="H7" s="214">
        <f t="shared" si="2"/>
        <v>0</v>
      </c>
      <c r="I7" s="97">
        <v>0</v>
      </c>
      <c r="J7" s="141">
        <v>0</v>
      </c>
      <c r="K7" s="142">
        <v>0</v>
      </c>
      <c r="L7" s="216">
        <f t="shared" si="3"/>
        <v>35943.219508983319</v>
      </c>
      <c r="M7" s="22" t="s">
        <v>79</v>
      </c>
      <c r="N7" s="22"/>
      <c r="O7" s="137">
        <f t="shared" si="0"/>
        <v>0.60898083339506026</v>
      </c>
    </row>
    <row r="8" spans="1:15" ht="12.75">
      <c r="A8" s="116">
        <v>45809</v>
      </c>
      <c r="B8" s="114">
        <v>45838</v>
      </c>
      <c r="C8" s="113">
        <f t="shared" si="1"/>
        <v>57335.581787521085</v>
      </c>
      <c r="D8" s="299">
        <v>11.86</v>
      </c>
      <c r="E8" s="300">
        <v>680000</v>
      </c>
      <c r="F8" s="268">
        <v>4.6831721470019336E-2</v>
      </c>
      <c r="G8" s="138">
        <v>0</v>
      </c>
      <c r="H8" s="214">
        <f t="shared" si="2"/>
        <v>0</v>
      </c>
      <c r="I8" s="97">
        <v>0</v>
      </c>
      <c r="J8" s="141">
        <v>0</v>
      </c>
      <c r="K8" s="142">
        <v>0</v>
      </c>
      <c r="L8" s="216">
        <f t="shared" si="3"/>
        <v>31845.570599613147</v>
      </c>
      <c r="M8" s="22" t="s">
        <v>80</v>
      </c>
      <c r="N8" s="22"/>
      <c r="O8" s="137">
        <f t="shared" si="0"/>
        <v>0.5554242166344292</v>
      </c>
    </row>
    <row r="9" spans="1:15" ht="12.75">
      <c r="A9" s="144">
        <v>45839</v>
      </c>
      <c r="B9" s="115">
        <v>45869</v>
      </c>
      <c r="C9" s="113">
        <f t="shared" si="1"/>
        <v>67453.625632377749</v>
      </c>
      <c r="D9" s="299">
        <v>11.86</v>
      </c>
      <c r="E9" s="300">
        <v>800000</v>
      </c>
      <c r="F9" s="268">
        <v>4.670685307928072E-2</v>
      </c>
      <c r="G9" s="138">
        <v>0</v>
      </c>
      <c r="H9" s="214">
        <f t="shared" si="2"/>
        <v>0</v>
      </c>
      <c r="I9" s="97">
        <v>0</v>
      </c>
      <c r="J9" s="141">
        <v>0</v>
      </c>
      <c r="K9" s="142">
        <v>0</v>
      </c>
      <c r="L9" s="216">
        <f t="shared" si="3"/>
        <v>37365.482463424574</v>
      </c>
      <c r="M9" s="22" t="s">
        <v>81</v>
      </c>
      <c r="N9" s="22"/>
      <c r="O9" s="137">
        <f t="shared" si="0"/>
        <v>0.55394327752026928</v>
      </c>
    </row>
    <row r="10" spans="1:15" ht="12.75">
      <c r="A10" s="116">
        <v>45870</v>
      </c>
      <c r="B10" s="114">
        <v>45900</v>
      </c>
      <c r="C10" s="113">
        <f t="shared" si="1"/>
        <v>66188.870151770665</v>
      </c>
      <c r="D10" s="299">
        <v>11.86</v>
      </c>
      <c r="E10" s="300">
        <v>785000</v>
      </c>
      <c r="F10" s="268">
        <v>4.5017000000000001E-2</v>
      </c>
      <c r="G10" s="138">
        <v>0</v>
      </c>
      <c r="H10" s="214">
        <f t="shared" si="2"/>
        <v>0</v>
      </c>
      <c r="I10" s="97">
        <v>0</v>
      </c>
      <c r="J10" s="141">
        <v>0</v>
      </c>
      <c r="K10" s="142">
        <v>0</v>
      </c>
      <c r="L10" s="216">
        <f t="shared" si="3"/>
        <v>35338.345000000001</v>
      </c>
      <c r="M10" s="22" t="s">
        <v>82</v>
      </c>
      <c r="N10" s="22"/>
      <c r="O10" s="137">
        <f t="shared" si="0"/>
        <v>0.53390161999999997</v>
      </c>
    </row>
    <row r="11" spans="1:15" ht="12.75">
      <c r="A11" s="144">
        <v>45901</v>
      </c>
      <c r="B11" s="115">
        <v>45930</v>
      </c>
      <c r="C11" s="113">
        <f t="shared" si="1"/>
        <v>72512.64755480607</v>
      </c>
      <c r="D11" s="299">
        <v>11.86</v>
      </c>
      <c r="E11" s="300">
        <v>860000</v>
      </c>
      <c r="F11" s="268">
        <v>4.3813900000000003E-2</v>
      </c>
      <c r="G11" s="138">
        <v>0</v>
      </c>
      <c r="H11" s="214">
        <f t="shared" si="2"/>
        <v>0</v>
      </c>
      <c r="I11" s="97">
        <v>0</v>
      </c>
      <c r="J11" s="141">
        <v>0</v>
      </c>
      <c r="K11" s="142">
        <v>0</v>
      </c>
      <c r="L11" s="216">
        <f t="shared" si="3"/>
        <v>37679.954000000005</v>
      </c>
      <c r="M11" s="22" t="s">
        <v>83</v>
      </c>
      <c r="N11" s="22"/>
      <c r="O11" s="137">
        <f t="shared" si="0"/>
        <v>0.51963285400000003</v>
      </c>
    </row>
    <row r="12" spans="1:15" ht="12.75">
      <c r="A12" s="116">
        <v>45931</v>
      </c>
      <c r="B12" s="114">
        <v>45961</v>
      </c>
      <c r="C12" s="113">
        <f t="shared" si="1"/>
        <v>68634.064080944358</v>
      </c>
      <c r="D12" s="299">
        <v>11.86</v>
      </c>
      <c r="E12" s="300">
        <v>814000</v>
      </c>
      <c r="F12" s="268">
        <v>4.42561E-2</v>
      </c>
      <c r="G12" s="138">
        <v>0</v>
      </c>
      <c r="H12" s="214">
        <f t="shared" si="2"/>
        <v>0</v>
      </c>
      <c r="I12" s="97">
        <v>0</v>
      </c>
      <c r="J12" s="141">
        <v>0</v>
      </c>
      <c r="K12" s="142">
        <v>0</v>
      </c>
      <c r="L12" s="216">
        <f t="shared" si="3"/>
        <v>36024.465400000001</v>
      </c>
      <c r="M12" s="22" t="s">
        <v>84</v>
      </c>
      <c r="N12" s="22"/>
      <c r="O12" s="137">
        <f t="shared" si="0"/>
        <v>0.52487734599999991</v>
      </c>
    </row>
    <row r="13" spans="1:15" ht="12.75">
      <c r="A13" s="144">
        <v>45962</v>
      </c>
      <c r="B13" s="115">
        <v>45991</v>
      </c>
      <c r="C13" s="113">
        <f t="shared" si="1"/>
        <v>65767.284991568304</v>
      </c>
      <c r="D13" s="299">
        <v>11.86</v>
      </c>
      <c r="E13" s="300">
        <v>780000</v>
      </c>
      <c r="F13" s="268">
        <v>4.6568375711395778E-2</v>
      </c>
      <c r="G13" s="138">
        <v>0</v>
      </c>
      <c r="H13" s="214">
        <f t="shared" si="2"/>
        <v>0</v>
      </c>
      <c r="I13" s="97">
        <v>0</v>
      </c>
      <c r="J13" s="141">
        <v>0</v>
      </c>
      <c r="K13" s="142">
        <v>0</v>
      </c>
      <c r="L13" s="216">
        <f t="shared" si="3"/>
        <v>36323.33305488871</v>
      </c>
      <c r="M13" s="22" t="s">
        <v>85</v>
      </c>
      <c r="N13" s="22"/>
      <c r="O13" s="137">
        <f t="shared" si="0"/>
        <v>0.5523009359371539</v>
      </c>
    </row>
    <row r="14" spans="1:15" ht="12.75">
      <c r="A14" s="144">
        <v>45992</v>
      </c>
      <c r="B14" s="114">
        <v>46022</v>
      </c>
      <c r="C14" s="113">
        <f t="shared" si="1"/>
        <v>50590.219224283304</v>
      </c>
      <c r="D14" s="299">
        <v>11.86</v>
      </c>
      <c r="E14" s="300">
        <v>600000</v>
      </c>
      <c r="F14" s="268">
        <v>4.6568375711395778E-2</v>
      </c>
      <c r="G14" s="138">
        <v>0</v>
      </c>
      <c r="H14" s="214">
        <f t="shared" si="2"/>
        <v>0</v>
      </c>
      <c r="I14" s="97">
        <v>0</v>
      </c>
      <c r="J14" s="141">
        <v>0</v>
      </c>
      <c r="K14" s="142">
        <v>0</v>
      </c>
      <c r="L14" s="216">
        <f t="shared" si="3"/>
        <v>27941.025426837467</v>
      </c>
      <c r="M14" s="22" t="s">
        <v>86</v>
      </c>
      <c r="N14" s="22"/>
      <c r="O14" s="137">
        <f t="shared" si="0"/>
        <v>0.5523009359371539</v>
      </c>
    </row>
    <row r="15" spans="1:15" ht="12.75">
      <c r="A15" s="434" t="s">
        <v>47</v>
      </c>
      <c r="B15" s="434"/>
      <c r="C15" s="39">
        <f>SUM(C3:C14)</f>
        <v>714823.94603709958</v>
      </c>
      <c r="D15" s="39"/>
      <c r="E15" s="39">
        <f>SUM(E3:E14)</f>
        <v>8477812</v>
      </c>
      <c r="F15" s="39"/>
      <c r="G15" s="39"/>
      <c r="H15" s="39">
        <f>SUM(H3:H14)</f>
        <v>0</v>
      </c>
      <c r="I15" s="39"/>
      <c r="J15" s="39"/>
      <c r="K15" s="39">
        <f>SUM(K3:K14)</f>
        <v>0</v>
      </c>
      <c r="L15" s="39">
        <f>SUM(L3:L14)</f>
        <v>410486.68865983991</v>
      </c>
      <c r="M15" s="143"/>
      <c r="N15" s="143"/>
      <c r="O15" s="143"/>
    </row>
    <row r="16" spans="1:15" ht="7.5" customHeight="1"/>
    <row r="17" spans="1:17" ht="12.75">
      <c r="A17" s="435" t="s">
        <v>48</v>
      </c>
      <c r="B17" s="436"/>
      <c r="C17" s="436"/>
      <c r="D17" s="436"/>
      <c r="E17" s="436"/>
      <c r="F17" s="436"/>
      <c r="G17" s="436"/>
      <c r="H17" s="436"/>
      <c r="I17" s="436"/>
      <c r="J17" s="436"/>
      <c r="K17" s="436"/>
      <c r="L17" s="437"/>
    </row>
    <row r="18" spans="1:17" ht="6" customHeight="1"/>
    <row r="19" spans="1:17" ht="12.75">
      <c r="A19" s="440" t="s">
        <v>495</v>
      </c>
      <c r="B19" s="440"/>
      <c r="C19" s="440"/>
      <c r="D19" s="440"/>
      <c r="E19" s="440"/>
      <c r="F19" s="440"/>
      <c r="G19" s="440"/>
      <c r="H19" s="440"/>
      <c r="I19" s="440"/>
      <c r="J19" s="440"/>
      <c r="K19" s="440"/>
      <c r="L19" s="440"/>
      <c r="M19" s="440"/>
      <c r="N19" s="440"/>
      <c r="O19" s="440"/>
    </row>
    <row r="20" spans="1:17" ht="12.75">
      <c r="A20" s="441" t="s">
        <v>50</v>
      </c>
      <c r="B20" s="441"/>
      <c r="C20" s="124" t="s">
        <v>37</v>
      </c>
      <c r="D20" s="124" t="s">
        <v>66</v>
      </c>
      <c r="E20" s="124" t="s">
        <v>67</v>
      </c>
      <c r="F20" s="136" t="s">
        <v>68</v>
      </c>
      <c r="G20" s="136" t="s">
        <v>69</v>
      </c>
      <c r="H20" s="136" t="s">
        <v>70</v>
      </c>
      <c r="I20" s="136" t="s">
        <v>71</v>
      </c>
      <c r="J20" s="136" t="s">
        <v>54</v>
      </c>
      <c r="K20" s="136" t="s">
        <v>87</v>
      </c>
      <c r="L20" s="136" t="s">
        <v>88</v>
      </c>
      <c r="M20" s="136" t="s">
        <v>89</v>
      </c>
      <c r="N20" s="136" t="s">
        <v>52</v>
      </c>
      <c r="O20" s="136" t="s">
        <v>441</v>
      </c>
      <c r="P20" s="136" t="s">
        <v>74</v>
      </c>
      <c r="Q20" s="136" t="s">
        <v>431</v>
      </c>
    </row>
    <row r="21" spans="1:17" ht="12.75">
      <c r="A21" s="118">
        <v>45658</v>
      </c>
      <c r="B21" s="118">
        <v>45688</v>
      </c>
      <c r="C21" s="36">
        <f t="shared" ref="C21:C32" si="4">E21/D21</f>
        <v>60253.794266441822</v>
      </c>
      <c r="D21" s="162">
        <v>11.86</v>
      </c>
      <c r="E21" s="171">
        <v>714610</v>
      </c>
      <c r="F21" s="268">
        <v>5.0461552455185348E-2</v>
      </c>
      <c r="G21" s="138">
        <v>0</v>
      </c>
      <c r="H21" s="214">
        <f t="shared" ref="H21:H32" si="5">E21*F21*G21</f>
        <v>0</v>
      </c>
      <c r="I21" s="97">
        <v>0</v>
      </c>
      <c r="J21" s="141">
        <v>0</v>
      </c>
      <c r="K21" s="36">
        <f>I21</f>
        <v>0</v>
      </c>
      <c r="L21" s="173">
        <v>0</v>
      </c>
      <c r="M21" s="217">
        <f t="shared" ref="M21:M32" si="6">E21*F21-H21+K21+L21</f>
        <v>36060.33</v>
      </c>
      <c r="N21" s="22"/>
      <c r="O21" s="114"/>
      <c r="P21" s="148">
        <f>M21/C21</f>
        <v>0.59847401211849827</v>
      </c>
      <c r="Q21" s="148">
        <f>M21/E21</f>
        <v>5.0461552455185348E-2</v>
      </c>
    </row>
    <row r="22" spans="1:17" ht="12.75">
      <c r="A22" s="118">
        <v>45689</v>
      </c>
      <c r="B22" s="118">
        <v>45716</v>
      </c>
      <c r="C22" s="36">
        <f t="shared" si="4"/>
        <v>51223.861720067456</v>
      </c>
      <c r="D22" s="162">
        <v>11.86</v>
      </c>
      <c r="E22" s="171">
        <v>607515</v>
      </c>
      <c r="F22" s="268">
        <v>5.1347456441404739E-2</v>
      </c>
      <c r="G22" s="138">
        <v>0</v>
      </c>
      <c r="H22" s="214">
        <f t="shared" si="5"/>
        <v>0</v>
      </c>
      <c r="I22" s="97">
        <v>0</v>
      </c>
      <c r="J22" s="141">
        <v>0</v>
      </c>
      <c r="K22" s="36">
        <f t="shared" ref="K22:K32" si="7">I22</f>
        <v>0</v>
      </c>
      <c r="L22" s="173">
        <v>0</v>
      </c>
      <c r="M22" s="217">
        <f t="shared" si="6"/>
        <v>31194.35</v>
      </c>
      <c r="N22" s="22"/>
      <c r="O22" s="114"/>
      <c r="P22" s="148">
        <f t="shared" ref="P22:P32" si="8">M22/C22</f>
        <v>0.60898083339506015</v>
      </c>
      <c r="Q22" s="148">
        <f t="shared" ref="Q22:Q32" si="9">M22/E22</f>
        <v>5.1347456441404739E-2</v>
      </c>
    </row>
    <row r="23" spans="1:17" ht="12.75">
      <c r="A23" s="118">
        <v>45717</v>
      </c>
      <c r="B23" s="118">
        <v>45747</v>
      </c>
      <c r="C23" s="36">
        <f t="shared" si="4"/>
        <v>49682.546374367623</v>
      </c>
      <c r="D23" s="162">
        <v>11.86</v>
      </c>
      <c r="E23" s="171">
        <v>589235</v>
      </c>
      <c r="F23" s="268">
        <v>5.1138204621246186E-2</v>
      </c>
      <c r="G23" s="138">
        <v>0</v>
      </c>
      <c r="H23" s="214">
        <f t="shared" si="5"/>
        <v>0</v>
      </c>
      <c r="I23" s="97">
        <v>0</v>
      </c>
      <c r="J23" s="141">
        <v>0</v>
      </c>
      <c r="K23" s="36">
        <f t="shared" si="7"/>
        <v>0</v>
      </c>
      <c r="L23" s="173">
        <v>0</v>
      </c>
      <c r="M23" s="217">
        <f t="shared" si="6"/>
        <v>30132.419999999995</v>
      </c>
      <c r="N23" s="22"/>
      <c r="O23" s="114"/>
      <c r="P23" s="148">
        <f t="shared" si="8"/>
        <v>0.60649910680797969</v>
      </c>
      <c r="Q23" s="148">
        <f t="shared" si="9"/>
        <v>5.1138204621246186E-2</v>
      </c>
    </row>
    <row r="24" spans="1:17" ht="12.75">
      <c r="A24" s="118">
        <v>45748</v>
      </c>
      <c r="B24" s="118">
        <v>45777</v>
      </c>
      <c r="C24" s="36">
        <f t="shared" si="4"/>
        <v>57639.291736930863</v>
      </c>
      <c r="D24" s="162">
        <v>11.86</v>
      </c>
      <c r="E24" s="171">
        <v>683602</v>
      </c>
      <c r="F24" s="268">
        <v>4.8240174838575664E-2</v>
      </c>
      <c r="G24" s="138">
        <v>0</v>
      </c>
      <c r="H24" s="214">
        <f t="shared" si="5"/>
        <v>0</v>
      </c>
      <c r="I24" s="97">
        <v>0</v>
      </c>
      <c r="J24" s="141">
        <v>0</v>
      </c>
      <c r="K24" s="36">
        <f t="shared" si="7"/>
        <v>0</v>
      </c>
      <c r="L24" s="173">
        <v>0</v>
      </c>
      <c r="M24" s="217">
        <f t="shared" si="6"/>
        <v>32977.08</v>
      </c>
      <c r="N24" s="22"/>
      <c r="O24" s="114"/>
      <c r="P24" s="148">
        <f t="shared" si="8"/>
        <v>0.57212847358550734</v>
      </c>
      <c r="Q24" s="148">
        <f t="shared" si="9"/>
        <v>4.8240174838575664E-2</v>
      </c>
    </row>
    <row r="25" spans="1:17" ht="12.75">
      <c r="A25" s="118">
        <v>45778</v>
      </c>
      <c r="B25" s="118">
        <v>45808</v>
      </c>
      <c r="C25" s="36">
        <f t="shared" si="4"/>
        <v>66477.655986509271</v>
      </c>
      <c r="D25" s="162">
        <v>11.86</v>
      </c>
      <c r="E25" s="171">
        <v>788425</v>
      </c>
      <c r="F25" s="268">
        <v>4.6831721470019336E-2</v>
      </c>
      <c r="G25" s="138">
        <v>0</v>
      </c>
      <c r="H25" s="214">
        <f t="shared" si="5"/>
        <v>0</v>
      </c>
      <c r="I25" s="97">
        <v>0</v>
      </c>
      <c r="J25" s="141">
        <v>0</v>
      </c>
      <c r="K25" s="36">
        <f t="shared" si="7"/>
        <v>0</v>
      </c>
      <c r="L25" s="173">
        <v>0</v>
      </c>
      <c r="M25" s="217">
        <f t="shared" si="6"/>
        <v>36923.299999999996</v>
      </c>
      <c r="N25" s="22"/>
      <c r="O25" s="114"/>
      <c r="P25" s="148">
        <f t="shared" si="8"/>
        <v>0.55542421663442931</v>
      </c>
      <c r="Q25" s="148">
        <f t="shared" si="9"/>
        <v>4.6831721470019336E-2</v>
      </c>
    </row>
    <row r="26" spans="1:17" ht="12.75">
      <c r="A26" s="118">
        <v>45809</v>
      </c>
      <c r="B26" s="118">
        <v>45838</v>
      </c>
      <c r="C26" s="36">
        <f t="shared" si="4"/>
        <v>67014.839797639128</v>
      </c>
      <c r="D26" s="162">
        <v>11.86</v>
      </c>
      <c r="E26" s="171">
        <v>794796</v>
      </c>
      <c r="F26" s="268">
        <v>4.670685307928072E-2</v>
      </c>
      <c r="G26" s="138">
        <v>0</v>
      </c>
      <c r="H26" s="214">
        <f t="shared" si="5"/>
        <v>0</v>
      </c>
      <c r="I26" s="97">
        <v>0</v>
      </c>
      <c r="J26" s="141">
        <v>0</v>
      </c>
      <c r="K26" s="36">
        <f t="shared" si="7"/>
        <v>0</v>
      </c>
      <c r="L26" s="173">
        <v>0</v>
      </c>
      <c r="M26" s="217">
        <f t="shared" si="6"/>
        <v>37122.42</v>
      </c>
      <c r="N26" s="22"/>
      <c r="O26" s="114"/>
      <c r="P26" s="148">
        <f t="shared" si="8"/>
        <v>0.55394327752026928</v>
      </c>
      <c r="Q26" s="148">
        <f t="shared" si="9"/>
        <v>4.670685307928072E-2</v>
      </c>
    </row>
    <row r="27" spans="1:17" ht="12.75">
      <c r="A27" s="118">
        <v>45839</v>
      </c>
      <c r="B27" s="118">
        <v>45869</v>
      </c>
      <c r="C27" s="36">
        <f t="shared" si="4"/>
        <v>71216.357504215848</v>
      </c>
      <c r="D27" s="162">
        <v>11.86</v>
      </c>
      <c r="E27" s="171">
        <v>844626</v>
      </c>
      <c r="F27" s="268">
        <v>4.5016954249573193E-2</v>
      </c>
      <c r="G27" s="138">
        <v>0</v>
      </c>
      <c r="H27" s="214">
        <f t="shared" si="5"/>
        <v>0</v>
      </c>
      <c r="I27" s="97">
        <v>0</v>
      </c>
      <c r="J27" s="141">
        <v>0</v>
      </c>
      <c r="K27" s="36">
        <f t="shared" si="7"/>
        <v>0</v>
      </c>
      <c r="L27" s="173">
        <v>0</v>
      </c>
      <c r="M27" s="217">
        <f t="shared" si="6"/>
        <v>38022.490000000005</v>
      </c>
      <c r="N27" s="22"/>
      <c r="O27" s="114"/>
      <c r="P27" s="148">
        <f t="shared" si="8"/>
        <v>0.53390107739993808</v>
      </c>
      <c r="Q27" s="148">
        <f t="shared" si="9"/>
        <v>4.5016954249573193E-2</v>
      </c>
    </row>
    <row r="28" spans="1:17" ht="12.75">
      <c r="A28" s="118">
        <v>45870</v>
      </c>
      <c r="B28" s="118">
        <v>45900</v>
      </c>
      <c r="C28" s="36">
        <f t="shared" si="4"/>
        <v>68456.323777403042</v>
      </c>
      <c r="D28" s="162">
        <v>11.86</v>
      </c>
      <c r="E28" s="171">
        <v>811892</v>
      </c>
      <c r="F28" s="268">
        <v>4.3813906283101695E-2</v>
      </c>
      <c r="G28" s="138">
        <v>0</v>
      </c>
      <c r="H28" s="214">
        <f t="shared" si="5"/>
        <v>0</v>
      </c>
      <c r="I28" s="97">
        <v>0</v>
      </c>
      <c r="J28" s="141">
        <v>0</v>
      </c>
      <c r="K28" s="36">
        <f t="shared" si="7"/>
        <v>0</v>
      </c>
      <c r="L28" s="173">
        <v>0</v>
      </c>
      <c r="M28" s="217">
        <f t="shared" si="6"/>
        <v>35572.160000000003</v>
      </c>
      <c r="N28" s="22"/>
      <c r="O28" s="114"/>
      <c r="P28" s="148">
        <f t="shared" si="8"/>
        <v>0.51963292851758613</v>
      </c>
      <c r="Q28" s="148">
        <f t="shared" si="9"/>
        <v>4.3813906283101695E-2</v>
      </c>
    </row>
    <row r="29" spans="1:17" ht="12.75">
      <c r="A29" s="118">
        <v>45901</v>
      </c>
      <c r="B29" s="118">
        <v>45930</v>
      </c>
      <c r="C29" s="36">
        <f t="shared" si="4"/>
        <v>71613.15345699832</v>
      </c>
      <c r="D29" s="162">
        <v>11.86</v>
      </c>
      <c r="E29" s="171">
        <v>849332</v>
      </c>
      <c r="F29" s="268">
        <v>4.4256097733277447E-2</v>
      </c>
      <c r="G29" s="138">
        <v>0</v>
      </c>
      <c r="H29" s="214">
        <f t="shared" si="5"/>
        <v>0</v>
      </c>
      <c r="I29" s="97">
        <v>0</v>
      </c>
      <c r="J29" s="141">
        <v>0</v>
      </c>
      <c r="K29" s="36">
        <f t="shared" si="7"/>
        <v>0</v>
      </c>
      <c r="L29" s="173">
        <v>0</v>
      </c>
      <c r="M29" s="217">
        <f t="shared" si="6"/>
        <v>37588.120000000003</v>
      </c>
      <c r="N29" s="22"/>
      <c r="O29" s="114"/>
      <c r="P29" s="148">
        <f t="shared" si="8"/>
        <v>0.52487731911667046</v>
      </c>
      <c r="Q29" s="148">
        <f t="shared" si="9"/>
        <v>4.4256097733277447E-2</v>
      </c>
    </row>
    <row r="30" spans="1:17" ht="12.75">
      <c r="A30" s="118">
        <v>45931</v>
      </c>
      <c r="B30" s="118">
        <v>45961</v>
      </c>
      <c r="C30" s="36">
        <f t="shared" si="4"/>
        <v>69647.301854974707</v>
      </c>
      <c r="D30" s="162">
        <v>11.86</v>
      </c>
      <c r="E30" s="171">
        <v>826017</v>
      </c>
      <c r="F30" s="268">
        <v>4.6568375711395778E-2</v>
      </c>
      <c r="G30" s="138">
        <v>0</v>
      </c>
      <c r="H30" s="214">
        <f t="shared" si="5"/>
        <v>0</v>
      </c>
      <c r="I30" s="97">
        <v>0</v>
      </c>
      <c r="J30" s="141">
        <v>0</v>
      </c>
      <c r="K30" s="36">
        <f t="shared" si="7"/>
        <v>0</v>
      </c>
      <c r="L30" s="173">
        <v>0</v>
      </c>
      <c r="M30" s="217">
        <f t="shared" si="6"/>
        <v>38466.270000000004</v>
      </c>
      <c r="N30" s="22"/>
      <c r="O30" s="114"/>
      <c r="P30" s="148">
        <f t="shared" si="8"/>
        <v>0.5523009359371539</v>
      </c>
      <c r="Q30" s="148">
        <f t="shared" si="9"/>
        <v>4.6568375711395778E-2</v>
      </c>
    </row>
    <row r="31" spans="1:17" ht="12.75">
      <c r="A31" s="118">
        <v>45962</v>
      </c>
      <c r="B31" s="118">
        <v>45991</v>
      </c>
      <c r="C31" s="36">
        <f t="shared" si="4"/>
        <v>64179.005059021925</v>
      </c>
      <c r="D31" s="162">
        <v>11.86</v>
      </c>
      <c r="E31" s="171">
        <v>761163</v>
      </c>
      <c r="F31" s="268">
        <v>4.8601166898548674E-2</v>
      </c>
      <c r="G31" s="138">
        <v>0</v>
      </c>
      <c r="H31" s="214">
        <f t="shared" si="5"/>
        <v>0</v>
      </c>
      <c r="I31" s="97">
        <v>0</v>
      </c>
      <c r="J31" s="141">
        <v>0</v>
      </c>
      <c r="K31" s="36">
        <f t="shared" si="7"/>
        <v>0</v>
      </c>
      <c r="L31" s="173">
        <v>0</v>
      </c>
      <c r="M31" s="217">
        <f t="shared" si="6"/>
        <v>36993.410000000003</v>
      </c>
      <c r="N31" s="22"/>
      <c r="O31" s="114"/>
      <c r="P31" s="148">
        <f t="shared" si="8"/>
        <v>0.57640983941678725</v>
      </c>
      <c r="Q31" s="148">
        <f t="shared" si="9"/>
        <v>4.8601166898548674E-2</v>
      </c>
    </row>
    <row r="32" spans="1:17" ht="12.75">
      <c r="A32" s="118">
        <v>45992</v>
      </c>
      <c r="B32" s="118">
        <v>46022</v>
      </c>
      <c r="C32" s="36">
        <f t="shared" si="4"/>
        <v>50561.551433389548</v>
      </c>
      <c r="D32" s="162">
        <v>11.86</v>
      </c>
      <c r="E32" s="171">
        <v>599660</v>
      </c>
      <c r="F32" s="268">
        <v>5.0565720574992493E-2</v>
      </c>
      <c r="G32" s="138">
        <v>0</v>
      </c>
      <c r="H32" s="214">
        <f t="shared" si="5"/>
        <v>0</v>
      </c>
      <c r="I32" s="97">
        <v>0</v>
      </c>
      <c r="J32" s="141">
        <v>0</v>
      </c>
      <c r="K32" s="36">
        <f t="shared" si="7"/>
        <v>0</v>
      </c>
      <c r="L32" s="173">
        <v>0</v>
      </c>
      <c r="M32" s="217">
        <f t="shared" si="6"/>
        <v>30322.239999999998</v>
      </c>
      <c r="N32" s="22"/>
      <c r="O32" s="114"/>
      <c r="P32" s="148">
        <f t="shared" si="8"/>
        <v>0.5997094460194109</v>
      </c>
      <c r="Q32" s="148">
        <f t="shared" si="9"/>
        <v>5.0565720574992493E-2</v>
      </c>
    </row>
    <row r="33" spans="1:15" ht="12.75">
      <c r="A33" s="434" t="s">
        <v>47</v>
      </c>
      <c r="B33" s="434"/>
      <c r="C33" s="39">
        <f>SUM(C21:C32)</f>
        <v>747965.68296795944</v>
      </c>
      <c r="D33" s="39"/>
      <c r="E33" s="39">
        <f>SUM(E21:E32)</f>
        <v>8870873</v>
      </c>
      <c r="F33" s="39"/>
      <c r="G33" s="39"/>
      <c r="H33" s="39">
        <f>SUM(H21:H32)</f>
        <v>0</v>
      </c>
      <c r="I33" s="39"/>
      <c r="J33" s="139"/>
      <c r="K33" s="39"/>
      <c r="L33" s="39">
        <f>SUM(L21:L32)</f>
        <v>0</v>
      </c>
      <c r="M33" s="39">
        <f>SUM(M21:M32)</f>
        <v>421374.58999999997</v>
      </c>
      <c r="N33" s="39"/>
      <c r="O33" s="39"/>
    </row>
    <row r="35" spans="1:15" ht="12.75">
      <c r="A35" s="440" t="s">
        <v>55</v>
      </c>
      <c r="B35" s="440"/>
      <c r="C35" s="440"/>
      <c r="D35" s="440"/>
      <c r="E35" s="440"/>
      <c r="L35" s="275"/>
    </row>
    <row r="36" spans="1:15" ht="12.75">
      <c r="A36" s="441" t="s">
        <v>36</v>
      </c>
      <c r="B36" s="441"/>
      <c r="C36" s="124" t="s">
        <v>56</v>
      </c>
      <c r="D36" s="124" t="s">
        <v>57</v>
      </c>
      <c r="E36" s="136" t="s">
        <v>58</v>
      </c>
      <c r="F36" s="136" t="s">
        <v>152</v>
      </c>
      <c r="G36" s="450" t="s">
        <v>496</v>
      </c>
      <c r="H36" s="450"/>
      <c r="I36" s="450"/>
      <c r="J36" s="450"/>
      <c r="K36" s="269">
        <f>D49</f>
        <v>421374.58999999997</v>
      </c>
      <c r="N36" s="275"/>
    </row>
    <row r="37" spans="1:15" ht="12.75">
      <c r="A37" s="114">
        <v>45658</v>
      </c>
      <c r="B37" s="114">
        <v>45688</v>
      </c>
      <c r="C37" s="172">
        <f t="shared" ref="C37:C48" si="10">L3</f>
        <v>43308.72</v>
      </c>
      <c r="D37" s="173">
        <f>M21</f>
        <v>36060.33</v>
      </c>
      <c r="E37" s="174">
        <f>D37-C37</f>
        <v>-7248.3899999999994</v>
      </c>
      <c r="F37" s="174"/>
      <c r="G37" s="450" t="s">
        <v>497</v>
      </c>
      <c r="H37" s="450"/>
      <c r="I37" s="450"/>
      <c r="J37" s="450"/>
      <c r="K37" s="269">
        <f>C49</f>
        <v>410486.68865983991</v>
      </c>
      <c r="M37" s="377"/>
    </row>
    <row r="38" spans="1:15" ht="12.75">
      <c r="A38" s="114">
        <v>45689</v>
      </c>
      <c r="B38" s="114">
        <v>45716</v>
      </c>
      <c r="C38" s="172">
        <f t="shared" si="10"/>
        <v>26996.930563524162</v>
      </c>
      <c r="D38" s="173">
        <f t="shared" ref="D38:D48" si="11">M22</f>
        <v>31194.35</v>
      </c>
      <c r="E38" s="174">
        <f t="shared" ref="E38:E48" si="12">D38-C38</f>
        <v>4197.4194364758368</v>
      </c>
      <c r="F38" s="174"/>
      <c r="G38" s="450" t="s">
        <v>90</v>
      </c>
      <c r="H38" s="450"/>
      <c r="I38" s="450"/>
      <c r="J38" s="450"/>
      <c r="K38" s="269">
        <f>F49</f>
        <v>0</v>
      </c>
      <c r="N38" s="371"/>
    </row>
    <row r="39" spans="1:15" ht="12.75">
      <c r="A39" s="114">
        <v>45717</v>
      </c>
      <c r="B39" s="114">
        <v>45747</v>
      </c>
      <c r="C39" s="172">
        <f t="shared" si="10"/>
        <v>30808.473864842843</v>
      </c>
      <c r="D39" s="173">
        <f t="shared" si="11"/>
        <v>30132.419999999995</v>
      </c>
      <c r="E39" s="174">
        <f t="shared" si="12"/>
        <v>-676.05386484284827</v>
      </c>
      <c r="F39" s="174"/>
      <c r="G39" s="450" t="s">
        <v>91</v>
      </c>
      <c r="H39" s="450"/>
      <c r="I39" s="450"/>
      <c r="J39" s="450"/>
      <c r="K39" s="270">
        <f>K37-K36+K38</f>
        <v>-10887.901340160053</v>
      </c>
      <c r="N39" s="371"/>
    </row>
    <row r="40" spans="1:15" ht="12.75">
      <c r="A40" s="114">
        <v>45748</v>
      </c>
      <c r="B40" s="114">
        <v>45777</v>
      </c>
      <c r="C40" s="172">
        <f t="shared" si="10"/>
        <v>30911.168777725652</v>
      </c>
      <c r="D40" s="173">
        <f t="shared" si="11"/>
        <v>32977.08</v>
      </c>
      <c r="E40" s="174">
        <f t="shared" si="12"/>
        <v>2065.9112222743497</v>
      </c>
      <c r="F40" s="174"/>
      <c r="G40" s="450" t="s">
        <v>92</v>
      </c>
      <c r="H40" s="450"/>
      <c r="I40" s="450"/>
      <c r="J40" s="450"/>
      <c r="K40" s="270">
        <f>K37+K38</f>
        <v>410486.68865983991</v>
      </c>
      <c r="M40" s="140"/>
      <c r="N40" s="371"/>
    </row>
    <row r="41" spans="1:15" ht="12.75">
      <c r="A41" s="114">
        <v>45778</v>
      </c>
      <c r="B41" s="114">
        <v>45808</v>
      </c>
      <c r="C41" s="172">
        <f t="shared" si="10"/>
        <v>35943.219508983319</v>
      </c>
      <c r="D41" s="173">
        <f t="shared" si="11"/>
        <v>36923.299999999996</v>
      </c>
      <c r="E41" s="174">
        <f t="shared" si="12"/>
        <v>980.08049101667712</v>
      </c>
      <c r="F41" s="174"/>
      <c r="H41" s="140"/>
      <c r="M41" s="372"/>
      <c r="N41" s="371"/>
    </row>
    <row r="42" spans="1:15" ht="12.75">
      <c r="A42" s="114">
        <v>45809</v>
      </c>
      <c r="B42" s="114">
        <v>45838</v>
      </c>
      <c r="C42" s="172">
        <f t="shared" si="10"/>
        <v>31845.570599613147</v>
      </c>
      <c r="D42" s="173">
        <f t="shared" si="11"/>
        <v>37122.42</v>
      </c>
      <c r="E42" s="174">
        <f t="shared" si="12"/>
        <v>5276.8494003868509</v>
      </c>
      <c r="F42" s="174"/>
      <c r="H42" s="445" t="s">
        <v>72</v>
      </c>
      <c r="I42" s="445"/>
      <c r="J42" s="391">
        <v>12</v>
      </c>
      <c r="N42" s="371"/>
    </row>
    <row r="43" spans="1:15" ht="12.75">
      <c r="A43" s="114">
        <v>45839</v>
      </c>
      <c r="B43" s="114">
        <v>45869</v>
      </c>
      <c r="C43" s="172">
        <f t="shared" si="10"/>
        <v>37365.482463424574</v>
      </c>
      <c r="D43" s="173">
        <f t="shared" si="11"/>
        <v>38022.490000000005</v>
      </c>
      <c r="E43" s="174">
        <f t="shared" si="12"/>
        <v>657.007536575431</v>
      </c>
      <c r="F43" s="174"/>
      <c r="H43" s="444" t="s">
        <v>161</v>
      </c>
      <c r="I43" s="444"/>
      <c r="J43" s="392" cm="1">
        <f t="array" ref="J43">_xlfn.IFS(J42=1,'Production Report &amp; PNL'!B3,J42=2,'Production Report &amp; PNL'!C3,J42=3,'Production Report &amp; PNL'!D3,J42=4,'Production Report &amp; PNL'!E3,J42=5,'Production Report &amp; PNL'!F3,J42=6,'Production Report &amp; PNL'!G3,J42=7,'Production Report &amp; PNL'!H3,J42=8,'Production Report &amp; PNL'!I3,J42=9,'Production Report &amp; PNL'!J3,J42=10,'Production Report &amp; PNL'!K3,J42=11,'Production Report &amp; PNL'!L3,J42=12,'Production Report &amp; PNL'!M3)</f>
        <v>390606.6</v>
      </c>
      <c r="N43" s="371"/>
    </row>
    <row r="44" spans="1:15" ht="12.75">
      <c r="A44" s="114">
        <v>45870</v>
      </c>
      <c r="B44" s="114">
        <v>45900</v>
      </c>
      <c r="C44" s="172">
        <f t="shared" si="10"/>
        <v>35338.345000000001</v>
      </c>
      <c r="D44" s="173">
        <f t="shared" si="11"/>
        <v>35572.160000000003</v>
      </c>
      <c r="E44" s="174">
        <f t="shared" si="12"/>
        <v>233.81500000000233</v>
      </c>
      <c r="F44" s="174"/>
      <c r="H44" s="442" t="s">
        <v>360</v>
      </c>
      <c r="I44" s="443"/>
      <c r="J44" s="276">
        <v>1.5</v>
      </c>
      <c r="N44" s="371"/>
    </row>
    <row r="45" spans="1:15" ht="12.75">
      <c r="A45" s="114">
        <v>45901</v>
      </c>
      <c r="B45" s="114">
        <v>45930</v>
      </c>
      <c r="C45" s="172">
        <f t="shared" si="10"/>
        <v>37679.954000000005</v>
      </c>
      <c r="D45" s="173">
        <f t="shared" si="11"/>
        <v>37588.120000000003</v>
      </c>
      <c r="E45" s="174">
        <f t="shared" si="12"/>
        <v>-91.834000000002561</v>
      </c>
      <c r="F45" s="174"/>
      <c r="H45" s="442" t="s">
        <v>130</v>
      </c>
      <c r="I45" s="443"/>
      <c r="J45" s="276">
        <f>J43*J44</f>
        <v>585909.89999999991</v>
      </c>
      <c r="N45" s="371"/>
    </row>
    <row r="46" spans="1:15" ht="12.75">
      <c r="A46" s="114">
        <v>45931</v>
      </c>
      <c r="B46" s="114">
        <v>45961</v>
      </c>
      <c r="C46" s="172">
        <f t="shared" si="10"/>
        <v>36024.465400000001</v>
      </c>
      <c r="D46" s="173">
        <f t="shared" si="11"/>
        <v>38466.270000000004</v>
      </c>
      <c r="E46" s="174">
        <f t="shared" si="12"/>
        <v>2441.8046000000031</v>
      </c>
      <c r="F46" s="174"/>
      <c r="N46" s="371"/>
    </row>
    <row r="47" spans="1:15" ht="12.75">
      <c r="A47" s="114">
        <v>45962</v>
      </c>
      <c r="B47" s="114">
        <v>45991</v>
      </c>
      <c r="C47" s="172">
        <f t="shared" si="10"/>
        <v>36323.33305488871</v>
      </c>
      <c r="D47" s="173">
        <f t="shared" si="11"/>
        <v>36993.410000000003</v>
      </c>
      <c r="E47" s="174">
        <f t="shared" si="12"/>
        <v>670.07694511129375</v>
      </c>
      <c r="F47" s="174"/>
    </row>
    <row r="48" spans="1:15" ht="12.75">
      <c r="A48" s="114">
        <v>45992</v>
      </c>
      <c r="B48" s="114">
        <v>46022</v>
      </c>
      <c r="C48" s="172">
        <f t="shared" si="10"/>
        <v>27941.025426837467</v>
      </c>
      <c r="D48" s="173">
        <f t="shared" si="11"/>
        <v>30322.239999999998</v>
      </c>
      <c r="E48" s="174">
        <f t="shared" si="12"/>
        <v>2381.2145731625315</v>
      </c>
      <c r="F48" s="174"/>
    </row>
    <row r="49" spans="1:6" ht="12.75">
      <c r="A49" s="434" t="s">
        <v>47</v>
      </c>
      <c r="B49" s="434"/>
      <c r="C49" s="175">
        <f>SUM(C37:C48)</f>
        <v>410486.68865983991</v>
      </c>
      <c r="D49" s="175">
        <f>SUM(D37:D48)</f>
        <v>421374.58999999997</v>
      </c>
      <c r="E49" s="175">
        <f>SUM(E37:E48)</f>
        <v>10887.901340160126</v>
      </c>
      <c r="F49" s="175">
        <f>SUM(F37:F48)</f>
        <v>0</v>
      </c>
    </row>
    <row r="51" spans="1:6">
      <c r="D51" s="140"/>
    </row>
    <row r="52" spans="1:6">
      <c r="D52" s="140"/>
    </row>
  </sheetData>
  <mergeCells count="19">
    <mergeCell ref="A49:B49"/>
    <mergeCell ref="A35:E35"/>
    <mergeCell ref="A19:O19"/>
    <mergeCell ref="G36:J36"/>
    <mergeCell ref="G37:J37"/>
    <mergeCell ref="G38:J38"/>
    <mergeCell ref="G39:J39"/>
    <mergeCell ref="A20:B20"/>
    <mergeCell ref="A33:B33"/>
    <mergeCell ref="H43:I43"/>
    <mergeCell ref="H44:I44"/>
    <mergeCell ref="H45:I45"/>
    <mergeCell ref="H42:I42"/>
    <mergeCell ref="A1:O1"/>
    <mergeCell ref="G40:J40"/>
    <mergeCell ref="A36:B36"/>
    <mergeCell ref="A2:B2"/>
    <mergeCell ref="A15:B15"/>
    <mergeCell ref="A17:L17"/>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EDC67-1461-41A3-A964-502622609666}">
  <sheetPr>
    <tabColor rgb="FFC00000"/>
  </sheetPr>
  <dimension ref="A1:G111"/>
  <sheetViews>
    <sheetView zoomScale="125" zoomScaleNormal="125" workbookViewId="0">
      <pane ySplit="15" topLeftCell="A99" activePane="bottomLeft" state="frozen"/>
      <selection pane="bottomLeft" activeCell="G111" sqref="G111"/>
    </sheetView>
  </sheetViews>
  <sheetFormatPr baseColWidth="10" defaultColWidth="11.42578125" defaultRowHeight="11.25"/>
  <cols>
    <col min="1" max="1" width="10.42578125" style="11" customWidth="1"/>
    <col min="2" max="2" width="11.140625" style="11" customWidth="1"/>
    <col min="3" max="4" width="15" style="11" bestFit="1" customWidth="1"/>
    <col min="5" max="5" width="14.42578125" style="11" bestFit="1" customWidth="1"/>
    <col min="6" max="6" width="13.5703125" style="11" customWidth="1"/>
    <col min="7" max="7" width="20.28515625" style="11" bestFit="1" customWidth="1"/>
    <col min="8" max="16384" width="11.42578125" style="11"/>
  </cols>
  <sheetData>
    <row r="1" spans="1:7" ht="12.75">
      <c r="A1" s="440" t="s">
        <v>499</v>
      </c>
      <c r="B1" s="440"/>
      <c r="C1" s="440"/>
      <c r="D1" s="440"/>
      <c r="E1" s="440"/>
      <c r="F1" s="440"/>
      <c r="G1" s="440"/>
    </row>
    <row r="2" spans="1:7" ht="12.75">
      <c r="A2" s="441" t="s">
        <v>36</v>
      </c>
      <c r="B2" s="441"/>
      <c r="C2" s="124" t="s">
        <v>397</v>
      </c>
      <c r="D2" s="124" t="s">
        <v>130</v>
      </c>
      <c r="E2" s="124" t="s">
        <v>402</v>
      </c>
      <c r="F2" s="136" t="s">
        <v>403</v>
      </c>
      <c r="G2" s="136"/>
    </row>
    <row r="3" spans="1:7" ht="12.75">
      <c r="A3" s="144">
        <v>45658</v>
      </c>
      <c r="B3" s="115">
        <v>45688</v>
      </c>
      <c r="C3" s="113">
        <f>SUMIF($A$19:$A$1027,"Enero",$E$19:$E$1027)</f>
        <v>44492</v>
      </c>
      <c r="D3" s="113">
        <f>SUMIF($A$19:$A$1027,"Enero",$D$19:$D$1027)</f>
        <v>10440.050000000001</v>
      </c>
      <c r="E3" s="315">
        <f>IFERROR(D3/C3,0)</f>
        <v>0.23465004944709164</v>
      </c>
      <c r="F3" s="126">
        <f>E3</f>
        <v>0.23465004944709164</v>
      </c>
      <c r="G3" s="138"/>
    </row>
    <row r="4" spans="1:7" ht="12.75">
      <c r="A4" s="116">
        <v>45689</v>
      </c>
      <c r="B4" s="114">
        <v>45716</v>
      </c>
      <c r="C4" s="113">
        <f>SUMIF($A$19:$A$1027,"Febrero",$E$19:$E$1027)</f>
        <v>53214.916666666664</v>
      </c>
      <c r="D4" s="113">
        <f>SUMIF($A$19:$A$1027,"Febrero",$D$19:$D$1027)</f>
        <v>11915.909999999998</v>
      </c>
      <c r="E4" s="315">
        <f>IFERROR(D4/C4,0)</f>
        <v>0.22392048595396966</v>
      </c>
      <c r="F4" s="126">
        <f>AVERAGE($E$3:E4)</f>
        <v>0.22928526770053065</v>
      </c>
      <c r="G4" s="138"/>
    </row>
    <row r="5" spans="1:7" ht="12.75">
      <c r="A5" s="144">
        <v>45717</v>
      </c>
      <c r="B5" s="115">
        <v>45747</v>
      </c>
      <c r="C5" s="113">
        <f>SUMIF($A$19:$A$1027,"Marzo",$E$19:$E$1027)</f>
        <v>51405</v>
      </c>
      <c r="D5" s="113">
        <f>SUMIF($A$19:$A$1027,"Marzo",$D$19:$D$1027)</f>
        <v>11822.65</v>
      </c>
      <c r="E5" s="315">
        <f>IFERROR(D5/C5,0)</f>
        <v>0.22999027331971597</v>
      </c>
      <c r="F5" s="126">
        <f>AVERAGE($E$3:E5)</f>
        <v>0.22952026957359242</v>
      </c>
      <c r="G5" s="138"/>
    </row>
    <row r="6" spans="1:7" ht="12.75">
      <c r="A6" s="116">
        <v>45748</v>
      </c>
      <c r="B6" s="114">
        <v>45777</v>
      </c>
      <c r="C6" s="113">
        <f>SUMIF($A$19:$A$1027,"Abril",$E$19:$E$1027)</f>
        <v>62640</v>
      </c>
      <c r="D6" s="113">
        <f>SUMIF($A$19:$A$1027,"Abril",$D$19:$D$1027)</f>
        <v>8026.4400000000005</v>
      </c>
      <c r="E6" s="315">
        <f t="shared" ref="E6:E14" si="0">IFERROR(D6/C6,0)</f>
        <v>0.12813601532567051</v>
      </c>
      <c r="F6" s="126">
        <f>AVERAGE($E$3:E6)</f>
        <v>0.20417420601161196</v>
      </c>
      <c r="G6" s="138"/>
    </row>
    <row r="7" spans="1:7" ht="12.75">
      <c r="A7" s="144">
        <v>45778</v>
      </c>
      <c r="B7" s="115">
        <v>45808</v>
      </c>
      <c r="C7" s="113">
        <f>SUMIF($A$19:$A$1027,"Mayo",$E$19:$E$1027)</f>
        <v>91868</v>
      </c>
      <c r="D7" s="113">
        <f>SUMIF($A$19:$A$1027,"Mayo",$D$19:$D$1027)</f>
        <v>16554.689999999999</v>
      </c>
      <c r="E7" s="315">
        <f t="shared" si="0"/>
        <v>0.18020083162798797</v>
      </c>
      <c r="F7" s="126">
        <f>AVERAGE($E$3:E7)</f>
        <v>0.19937953113488716</v>
      </c>
      <c r="G7" s="138"/>
    </row>
    <row r="8" spans="1:7" ht="12.75">
      <c r="A8" s="116">
        <v>45809</v>
      </c>
      <c r="B8" s="114">
        <v>45838</v>
      </c>
      <c r="C8" s="113">
        <f>SUMIF($A$19:$A$1027,"Junio",$E$19:$E$1027)</f>
        <v>117238</v>
      </c>
      <c r="D8" s="113">
        <f>SUMIF($A$19:$A$1027,"Junio",$D$19:$D$1027)</f>
        <v>20613.88</v>
      </c>
      <c r="E8" s="315">
        <f t="shared" si="0"/>
        <v>0.17582933861034819</v>
      </c>
      <c r="F8" s="126">
        <f>AVERAGE($E$3:E8)</f>
        <v>0.19545449904746401</v>
      </c>
      <c r="G8" s="138"/>
    </row>
    <row r="9" spans="1:7" ht="12.75">
      <c r="A9" s="144">
        <v>45839</v>
      </c>
      <c r="B9" s="115">
        <v>45869</v>
      </c>
      <c r="C9" s="113">
        <f>SUMIF($A$19:$A$1027,"Julio",$E$19:$E$1027)</f>
        <v>89741</v>
      </c>
      <c r="D9" s="113">
        <f>SUMIF($A$19:$A$1027,"Julio",$D$19:$D$1027)</f>
        <v>17329.079999999998</v>
      </c>
      <c r="E9" s="315">
        <f t="shared" si="0"/>
        <v>0.19310103520130151</v>
      </c>
      <c r="F9" s="126">
        <f>AVERAGE($E$3:E9)</f>
        <v>0.19511828992658367</v>
      </c>
      <c r="G9" s="138"/>
    </row>
    <row r="10" spans="1:7" ht="12.75">
      <c r="A10" s="116">
        <v>45870</v>
      </c>
      <c r="B10" s="114">
        <v>45900</v>
      </c>
      <c r="C10" s="113">
        <f>SUMIF($A$19:$A$1027,"Agosto",$E$19:$E$1027)</f>
        <v>64609</v>
      </c>
      <c r="D10" s="113">
        <f>SUMIF($A$19:$A$1027,"Agosto",$D$19:$D$1027)</f>
        <v>12946.05</v>
      </c>
      <c r="E10" s="315">
        <f t="shared" si="0"/>
        <v>0.20037533470569113</v>
      </c>
      <c r="F10" s="126">
        <f>AVERAGE($E$3:E10)</f>
        <v>0.19577542052397209</v>
      </c>
      <c r="G10" s="138"/>
    </row>
    <row r="11" spans="1:7" ht="12.75">
      <c r="A11" s="144">
        <v>45901</v>
      </c>
      <c r="B11" s="115">
        <v>45930</v>
      </c>
      <c r="C11" s="113">
        <f>SUMIF($A$19:$A$1027,"Septiembre",$E$19:$E$1027)</f>
        <v>160607</v>
      </c>
      <c r="D11" s="113">
        <f>SUMIF($A$19:$A$1027,"Septiembre",$D$19:$D$1027)</f>
        <v>30263.61</v>
      </c>
      <c r="E11" s="315">
        <f t="shared" si="0"/>
        <v>0.18843269595970288</v>
      </c>
      <c r="F11" s="126">
        <f>AVERAGE($E$3:E11)</f>
        <v>0.19495956223905331</v>
      </c>
      <c r="G11" s="138"/>
    </row>
    <row r="12" spans="1:7" ht="12.75">
      <c r="A12" s="116">
        <v>45931</v>
      </c>
      <c r="B12" s="114">
        <v>45961</v>
      </c>
      <c r="C12" s="113">
        <f>SUMIF($A$19:$A$1027,"Octubre",$E$19:$E$1027)</f>
        <v>124034</v>
      </c>
      <c r="D12" s="113">
        <f>SUMIF($A$19:$A$1027,"Octubre",$D$19:$D$1027)</f>
        <v>23770.18</v>
      </c>
      <c r="E12" s="315">
        <f t="shared" si="0"/>
        <v>0.19164245287582438</v>
      </c>
      <c r="F12" s="126">
        <f>AVERAGE($E$3:E12)</f>
        <v>0.19462785130273041</v>
      </c>
      <c r="G12" s="138"/>
    </row>
    <row r="13" spans="1:7" ht="12.75">
      <c r="A13" s="144">
        <v>45962</v>
      </c>
      <c r="B13" s="115">
        <v>45991</v>
      </c>
      <c r="C13" s="113">
        <f>SUMIF($A$19:$A$1027,"Noviembre",$E$19:$E$1027)</f>
        <v>41993</v>
      </c>
      <c r="D13" s="113">
        <f>SUMIF($A$19:$A$1027,"Noviembre",$D$19:$D$1027)</f>
        <v>9825.15</v>
      </c>
      <c r="E13" s="315">
        <f t="shared" si="0"/>
        <v>0.23397113804681732</v>
      </c>
      <c r="F13" s="126">
        <f>AVERAGE($E$3:E13)</f>
        <v>0.19820451373401105</v>
      </c>
      <c r="G13" s="138"/>
    </row>
    <row r="14" spans="1:7" ht="12.75">
      <c r="A14" s="144">
        <v>45992</v>
      </c>
      <c r="B14" s="114">
        <v>46022</v>
      </c>
      <c r="C14" s="113">
        <f>SUMIF($A$19:$A$1027,"Diciembre",$E$19:$E$1027)</f>
        <v>42631</v>
      </c>
      <c r="D14" s="113">
        <f>SUMIF($A$19:$A$1027,"Diciembre",$D$19:$D$1027)</f>
        <v>8586.66</v>
      </c>
      <c r="E14" s="315">
        <f t="shared" si="0"/>
        <v>0.20141821679059838</v>
      </c>
      <c r="F14" s="126">
        <f>AVERAGE($E$3:E14)</f>
        <v>0.19847232232206</v>
      </c>
      <c r="G14" s="138"/>
    </row>
    <row r="15" spans="1:7" ht="12.75">
      <c r="A15" s="434" t="s">
        <v>47</v>
      </c>
      <c r="B15" s="434"/>
      <c r="C15" s="39">
        <f>SUM(C3:C14)</f>
        <v>944472.91666666663</v>
      </c>
      <c r="D15" s="39">
        <f>SUM(D3:D14)</f>
        <v>182094.35</v>
      </c>
      <c r="E15" s="39"/>
      <c r="F15" s="39"/>
      <c r="G15" s="39"/>
    </row>
    <row r="16" spans="1:7" ht="15" customHeight="1"/>
    <row r="17" spans="1:7" ht="12.75">
      <c r="A17" s="451" t="s">
        <v>498</v>
      </c>
      <c r="B17" s="451"/>
      <c r="C17" s="451"/>
      <c r="D17" s="451"/>
      <c r="E17" s="451"/>
      <c r="F17" s="451"/>
      <c r="G17" s="451"/>
    </row>
    <row r="18" spans="1:7">
      <c r="A18" s="312" t="s">
        <v>72</v>
      </c>
      <c r="B18" s="312" t="s">
        <v>101</v>
      </c>
      <c r="C18" s="312" t="s">
        <v>398</v>
      </c>
      <c r="D18" s="313" t="s">
        <v>130</v>
      </c>
      <c r="E18" s="312" t="s">
        <v>399</v>
      </c>
      <c r="F18" s="312" t="s">
        <v>400</v>
      </c>
      <c r="G18" s="312" t="s">
        <v>401</v>
      </c>
    </row>
    <row r="19" spans="1:7">
      <c r="A19" s="310" t="s">
        <v>75</v>
      </c>
      <c r="B19" s="311">
        <v>45674</v>
      </c>
      <c r="C19" s="310" t="s">
        <v>500</v>
      </c>
      <c r="D19" s="314">
        <v>7540.45</v>
      </c>
      <c r="E19" s="314">
        <v>31145</v>
      </c>
      <c r="F19" s="314">
        <f t="shared" ref="F19:F30" si="1">D19/E19</f>
        <v>0.24210788248515011</v>
      </c>
      <c r="G19" s="314">
        <f>F19</f>
        <v>0.24210788248515011</v>
      </c>
    </row>
    <row r="20" spans="1:7">
      <c r="A20" s="310" t="s">
        <v>75</v>
      </c>
      <c r="B20" s="311">
        <v>45679</v>
      </c>
      <c r="C20" s="310" t="s">
        <v>501</v>
      </c>
      <c r="D20" s="314">
        <v>1923.5</v>
      </c>
      <c r="E20" s="314">
        <v>9042</v>
      </c>
      <c r="F20" s="314">
        <f t="shared" si="1"/>
        <v>0.21272948462729485</v>
      </c>
      <c r="G20" s="314">
        <f>AVERAGE(F19:F20)</f>
        <v>0.22741868355622247</v>
      </c>
    </row>
    <row r="21" spans="1:7">
      <c r="A21" s="310" t="s">
        <v>75</v>
      </c>
      <c r="B21" s="311">
        <v>45688</v>
      </c>
      <c r="C21" s="310" t="s">
        <v>502</v>
      </c>
      <c r="D21" s="314">
        <v>976.1</v>
      </c>
      <c r="E21" s="314">
        <v>4305</v>
      </c>
      <c r="F21" s="314">
        <f t="shared" si="1"/>
        <v>0.2267363530778165</v>
      </c>
      <c r="G21" s="314">
        <f>AVERAGE(F20:F21)</f>
        <v>0.21973291885255569</v>
      </c>
    </row>
    <row r="22" spans="1:7">
      <c r="A22" s="310" t="s">
        <v>76</v>
      </c>
      <c r="B22" s="311">
        <v>45701</v>
      </c>
      <c r="C22" s="310" t="s">
        <v>511</v>
      </c>
      <c r="D22" s="314">
        <v>7664.65</v>
      </c>
      <c r="E22" s="314">
        <v>31766</v>
      </c>
      <c r="F22" s="314">
        <f t="shared" si="1"/>
        <v>0.24128470691934772</v>
      </c>
      <c r="G22" s="314">
        <f>AVERAGE($F$19:F22)</f>
        <v>0.2307146067774023</v>
      </c>
    </row>
    <row r="23" spans="1:7">
      <c r="A23" s="310" t="s">
        <v>76</v>
      </c>
      <c r="B23" s="311">
        <v>45709</v>
      </c>
      <c r="C23" s="310" t="s">
        <v>512</v>
      </c>
      <c r="D23" s="314">
        <v>-2023.94</v>
      </c>
      <c r="E23" s="314">
        <f>D23/0.24</f>
        <v>-8433.0833333333339</v>
      </c>
      <c r="F23" s="314">
        <f t="shared" ref="F23:F28" si="2">D23/E23</f>
        <v>0.24</v>
      </c>
      <c r="G23" s="314">
        <f>AVERAGE($F$19:F23)</f>
        <v>0.23257168542192183</v>
      </c>
    </row>
    <row r="24" spans="1:7">
      <c r="A24" s="310" t="s">
        <v>76</v>
      </c>
      <c r="B24" s="311">
        <v>45709</v>
      </c>
      <c r="C24" s="310" t="s">
        <v>513</v>
      </c>
      <c r="D24" s="314">
        <v>3859.3</v>
      </c>
      <c r="E24" s="314">
        <v>18378</v>
      </c>
      <c r="F24" s="314">
        <f t="shared" si="2"/>
        <v>0.20999564696920231</v>
      </c>
      <c r="G24" s="314">
        <f>AVERAGE($F$19:F24)</f>
        <v>0.22880901234646858</v>
      </c>
    </row>
    <row r="25" spans="1:7">
      <c r="A25" s="310" t="s">
        <v>76</v>
      </c>
      <c r="B25" s="311">
        <v>45716</v>
      </c>
      <c r="C25" s="310" t="s">
        <v>514</v>
      </c>
      <c r="D25" s="314">
        <v>2415.9</v>
      </c>
      <c r="E25" s="314">
        <v>11504</v>
      </c>
      <c r="F25" s="314">
        <f t="shared" si="2"/>
        <v>0.21000521557719054</v>
      </c>
      <c r="G25" s="314">
        <f>AVERAGE($F$19:F25)</f>
        <v>0.22612275566514314</v>
      </c>
    </row>
    <row r="26" spans="1:7">
      <c r="A26" s="310" t="s">
        <v>77</v>
      </c>
      <c r="B26" s="311">
        <v>45730</v>
      </c>
      <c r="C26" s="310" t="s">
        <v>517</v>
      </c>
      <c r="D26" s="314">
        <v>5751.85</v>
      </c>
      <c r="E26" s="314">
        <v>22202</v>
      </c>
      <c r="F26" s="314">
        <f t="shared" si="2"/>
        <v>0.25906900279254125</v>
      </c>
      <c r="G26" s="314">
        <f>AVERAGE($F$19:F26)</f>
        <v>0.23024103655606792</v>
      </c>
    </row>
    <row r="27" spans="1:7">
      <c r="A27" s="310" t="s">
        <v>77</v>
      </c>
      <c r="B27" s="311">
        <v>45740</v>
      </c>
      <c r="C27" s="310" t="s">
        <v>518</v>
      </c>
      <c r="D27" s="314">
        <v>4355.8999999999996</v>
      </c>
      <c r="E27" s="314">
        <v>21204</v>
      </c>
      <c r="F27" s="314">
        <f t="shared" si="2"/>
        <v>0.2054282210903603</v>
      </c>
      <c r="G27" s="314">
        <f>AVERAGE($F$19:F27)</f>
        <v>0.22748405705987818</v>
      </c>
    </row>
    <row r="28" spans="1:7">
      <c r="A28" s="310" t="s">
        <v>77</v>
      </c>
      <c r="B28" s="311">
        <v>45747</v>
      </c>
      <c r="C28" s="310" t="s">
        <v>519</v>
      </c>
      <c r="D28" s="314">
        <v>1714.9</v>
      </c>
      <c r="E28" s="314">
        <v>7999</v>
      </c>
      <c r="F28" s="314">
        <f t="shared" si="2"/>
        <v>0.21438929866233281</v>
      </c>
      <c r="G28" s="314">
        <f>AVERAGE($F$19:F28)</f>
        <v>0.22617458122012363</v>
      </c>
    </row>
    <row r="29" spans="1:7">
      <c r="A29" s="310" t="s">
        <v>78</v>
      </c>
      <c r="B29" s="311">
        <v>45762</v>
      </c>
      <c r="C29" s="310" t="s">
        <v>520</v>
      </c>
      <c r="D29" s="314">
        <v>5902.48</v>
      </c>
      <c r="E29" s="314">
        <v>29608</v>
      </c>
      <c r="F29" s="314">
        <f t="shared" si="1"/>
        <v>0.19935422858686841</v>
      </c>
      <c r="G29" s="314">
        <f>AVERAGE($F$19:F29)</f>
        <v>0.22373636734437319</v>
      </c>
    </row>
    <row r="30" spans="1:7">
      <c r="A30" s="310" t="s">
        <v>78</v>
      </c>
      <c r="B30" s="311">
        <v>45776</v>
      </c>
      <c r="C30" s="310" t="s">
        <v>521</v>
      </c>
      <c r="D30" s="314">
        <v>2088.86</v>
      </c>
      <c r="E30" s="314">
        <v>12336</v>
      </c>
      <c r="F30" s="314">
        <f t="shared" si="1"/>
        <v>0.16933041504539559</v>
      </c>
      <c r="G30" s="314">
        <f>AVERAGE($F$19:F30)</f>
        <v>0.21920253798612502</v>
      </c>
    </row>
    <row r="31" spans="1:7">
      <c r="A31" s="310" t="s">
        <v>78</v>
      </c>
      <c r="B31" s="311">
        <v>45776</v>
      </c>
      <c r="C31" s="310" t="s">
        <v>522</v>
      </c>
      <c r="D31" s="314">
        <v>2035.1</v>
      </c>
      <c r="E31" s="314">
        <v>12000</v>
      </c>
      <c r="F31" s="314">
        <f t="shared" ref="F31:F49" si="3">D31/E31</f>
        <v>0.16959166666666667</v>
      </c>
      <c r="G31" s="314">
        <f>AVERAGE($F$19:F31)</f>
        <v>0.21538631711539746</v>
      </c>
    </row>
    <row r="32" spans="1:7">
      <c r="A32" s="310" t="s">
        <v>78</v>
      </c>
      <c r="B32" s="311">
        <v>45777</v>
      </c>
      <c r="C32" s="310" t="s">
        <v>523</v>
      </c>
      <c r="D32" s="314">
        <v>-2000</v>
      </c>
      <c r="E32" s="314">
        <v>8696</v>
      </c>
      <c r="F32" s="314">
        <f t="shared" si="3"/>
        <v>-0.22999080036798528</v>
      </c>
      <c r="G32" s="314">
        <f>AVERAGE($F$19:F32)</f>
        <v>0.18357366586658444</v>
      </c>
    </row>
    <row r="33" spans="1:7">
      <c r="A33" s="310" t="s">
        <v>79</v>
      </c>
      <c r="B33" s="311">
        <v>45789</v>
      </c>
      <c r="C33" s="310" t="s">
        <v>524</v>
      </c>
      <c r="D33" s="314">
        <v>2105.31</v>
      </c>
      <c r="E33" s="314">
        <v>8001</v>
      </c>
      <c r="F33" s="314">
        <f t="shared" si="3"/>
        <v>0.26313085864266966</v>
      </c>
      <c r="G33" s="314">
        <f>AVERAGE($F$19:F33)</f>
        <v>0.18887747871832344</v>
      </c>
    </row>
    <row r="34" spans="1:7">
      <c r="A34" s="310" t="s">
        <v>79</v>
      </c>
      <c r="B34" s="311">
        <v>45791</v>
      </c>
      <c r="C34" s="310" t="s">
        <v>525</v>
      </c>
      <c r="D34" s="314">
        <v>2535.16</v>
      </c>
      <c r="E34" s="314">
        <v>13000</v>
      </c>
      <c r="F34" s="314">
        <f t="shared" si="3"/>
        <v>0.19501230769230768</v>
      </c>
      <c r="G34" s="314">
        <f>AVERAGE($F$19:F34)</f>
        <v>0.18926090552919747</v>
      </c>
    </row>
    <row r="35" spans="1:7">
      <c r="A35" s="310" t="s">
        <v>79</v>
      </c>
      <c r="B35" s="311">
        <v>45797</v>
      </c>
      <c r="C35" s="310" t="s">
        <v>526</v>
      </c>
      <c r="D35" s="314">
        <v>2373.66</v>
      </c>
      <c r="E35" s="314">
        <v>14116</v>
      </c>
      <c r="F35" s="314">
        <f t="shared" si="3"/>
        <v>0.16815386795126097</v>
      </c>
      <c r="G35" s="314">
        <f>AVERAGE($F$19:F35)</f>
        <v>0.1880193150834365</v>
      </c>
    </row>
    <row r="36" spans="1:7">
      <c r="A36" s="310" t="s">
        <v>79</v>
      </c>
      <c r="B36" s="311">
        <v>45798</v>
      </c>
      <c r="C36" s="310" t="s">
        <v>527</v>
      </c>
      <c r="D36" s="314">
        <v>4254.68</v>
      </c>
      <c r="E36" s="314">
        <v>25153</v>
      </c>
      <c r="F36" s="314">
        <f t="shared" si="3"/>
        <v>0.1691519898222876</v>
      </c>
      <c r="G36" s="314">
        <f>AVERAGE($F$19:F36)</f>
        <v>0.18697113034670598</v>
      </c>
    </row>
    <row r="37" spans="1:7">
      <c r="A37" s="310" t="s">
        <v>79</v>
      </c>
      <c r="B37" s="311">
        <v>45804</v>
      </c>
      <c r="C37" s="310" t="s">
        <v>528</v>
      </c>
      <c r="D37" s="314">
        <v>3523.1</v>
      </c>
      <c r="E37" s="314">
        <v>21300</v>
      </c>
      <c r="F37" s="314">
        <f t="shared" si="3"/>
        <v>0.16540375586854458</v>
      </c>
      <c r="G37" s="314">
        <f>AVERAGE($F$19:F37)</f>
        <v>0.18583600537417119</v>
      </c>
    </row>
    <row r="38" spans="1:7">
      <c r="A38" s="310" t="s">
        <v>79</v>
      </c>
      <c r="B38" s="311">
        <v>45807</v>
      </c>
      <c r="C38" s="310" t="s">
        <v>529</v>
      </c>
      <c r="D38" s="314">
        <v>1762.78</v>
      </c>
      <c r="E38" s="314">
        <v>10298</v>
      </c>
      <c r="F38" s="314">
        <f t="shared" si="3"/>
        <v>0.17117692755874928</v>
      </c>
      <c r="G38" s="314">
        <f>AVERAGE($F$19:F38)</f>
        <v>0.18510305148340009</v>
      </c>
    </row>
    <row r="39" spans="1:7">
      <c r="A39" s="310" t="s">
        <v>80</v>
      </c>
      <c r="B39" s="311">
        <v>45824</v>
      </c>
      <c r="C39" s="310" t="s">
        <v>530</v>
      </c>
      <c r="D39" s="314">
        <v>6212.4</v>
      </c>
      <c r="E39" s="314">
        <v>31545</v>
      </c>
      <c r="F39" s="314">
        <f t="shared" si="3"/>
        <v>0.19693770803613883</v>
      </c>
      <c r="G39" s="314">
        <f>AVERAGE($F$19:F39)</f>
        <v>0.18566660655734002</v>
      </c>
    </row>
    <row r="40" spans="1:7">
      <c r="A40" s="310" t="s">
        <v>80</v>
      </c>
      <c r="B40" s="311">
        <v>45825</v>
      </c>
      <c r="C40" s="310" t="s">
        <v>531</v>
      </c>
      <c r="D40" s="314">
        <v>2515.1</v>
      </c>
      <c r="E40" s="314">
        <v>15000</v>
      </c>
      <c r="F40" s="314">
        <f t="shared" si="3"/>
        <v>0.16767333333333334</v>
      </c>
      <c r="G40" s="314">
        <f>AVERAGE($F$19:F40)</f>
        <v>0.18484873050170336</v>
      </c>
    </row>
    <row r="41" spans="1:7">
      <c r="A41" s="310" t="s">
        <v>80</v>
      </c>
      <c r="B41" s="311">
        <v>45825</v>
      </c>
      <c r="C41" s="310" t="s">
        <v>532</v>
      </c>
      <c r="D41" s="314">
        <v>1683.1</v>
      </c>
      <c r="E41" s="314">
        <v>9800</v>
      </c>
      <c r="F41" s="314">
        <f t="shared" si="3"/>
        <v>0.17174489795918366</v>
      </c>
      <c r="G41" s="314">
        <f>AVERAGE($F$19:F41)</f>
        <v>0.1842789986520286</v>
      </c>
    </row>
    <row r="42" spans="1:7">
      <c r="A42" s="310" t="s">
        <v>80</v>
      </c>
      <c r="B42" s="311">
        <v>45831</v>
      </c>
      <c r="C42" s="310" t="s">
        <v>533</v>
      </c>
      <c r="D42" s="314">
        <v>2528.38</v>
      </c>
      <c r="E42" s="314">
        <v>15083</v>
      </c>
      <c r="F42" s="314">
        <f t="shared" si="3"/>
        <v>0.16763110786978719</v>
      </c>
      <c r="G42" s="314">
        <f>AVERAGE($F$19:F42)</f>
        <v>0.18358533653610187</v>
      </c>
    </row>
    <row r="43" spans="1:7">
      <c r="A43" s="310" t="s">
        <v>80</v>
      </c>
      <c r="B43" s="311">
        <v>45833</v>
      </c>
      <c r="C43" s="310" t="s">
        <v>534</v>
      </c>
      <c r="D43" s="314">
        <v>3587.1</v>
      </c>
      <c r="E43" s="314">
        <v>21700</v>
      </c>
      <c r="F43" s="314">
        <f t="shared" si="3"/>
        <v>0.16530414746543778</v>
      </c>
      <c r="G43" s="314">
        <f>AVERAGE($F$19:F43)</f>
        <v>0.18285408897327532</v>
      </c>
    </row>
    <row r="44" spans="1:7">
      <c r="A44" s="310" t="s">
        <v>80</v>
      </c>
      <c r="B44" s="311">
        <v>45834</v>
      </c>
      <c r="C44" s="310" t="s">
        <v>535</v>
      </c>
      <c r="D44" s="314">
        <v>2511.9</v>
      </c>
      <c r="E44" s="314">
        <v>14980</v>
      </c>
      <c r="F44" s="314">
        <f t="shared" si="3"/>
        <v>0.16768357810413886</v>
      </c>
      <c r="G44" s="314">
        <f>AVERAGE($F$19:F44)</f>
        <v>0.18227060778600085</v>
      </c>
    </row>
    <row r="45" spans="1:7">
      <c r="A45" s="310" t="s">
        <v>80</v>
      </c>
      <c r="B45" s="311">
        <v>45838</v>
      </c>
      <c r="C45" s="310" t="s">
        <v>536</v>
      </c>
      <c r="D45" s="314">
        <v>1575.9</v>
      </c>
      <c r="E45" s="314">
        <v>9130</v>
      </c>
      <c r="F45" s="314">
        <f t="shared" si="3"/>
        <v>0.1726067907995619</v>
      </c>
      <c r="G45" s="314">
        <f>AVERAGE($F$19:F45)</f>
        <v>0.18191268863835497</v>
      </c>
    </row>
    <row r="46" spans="1:7">
      <c r="A46" s="310" t="s">
        <v>81</v>
      </c>
      <c r="B46" s="311">
        <v>45854</v>
      </c>
      <c r="C46" s="310" t="s">
        <v>546</v>
      </c>
      <c r="D46" s="314">
        <v>6798.65</v>
      </c>
      <c r="E46" s="314">
        <v>32000</v>
      </c>
      <c r="F46" s="314">
        <f t="shared" si="3"/>
        <v>0.21245781249999998</v>
      </c>
      <c r="G46" s="314">
        <f>AVERAGE($F$19:F46)</f>
        <v>0.18300358591912799</v>
      </c>
    </row>
    <row r="47" spans="1:7">
      <c r="A47" s="310" t="s">
        <v>81</v>
      </c>
      <c r="B47" s="311">
        <v>45869</v>
      </c>
      <c r="C47" s="310" t="s">
        <v>547</v>
      </c>
      <c r="D47" s="314">
        <v>1806.43</v>
      </c>
      <c r="E47" s="314">
        <v>9698</v>
      </c>
      <c r="F47" s="314">
        <f t="shared" si="3"/>
        <v>0.18626830274283357</v>
      </c>
      <c r="G47" s="314">
        <f>AVERAGE($F$19:F47)</f>
        <v>0.18311616236132475</v>
      </c>
    </row>
    <row r="48" spans="1:7">
      <c r="A48" s="310" t="s">
        <v>81</v>
      </c>
      <c r="B48" s="311">
        <v>45869</v>
      </c>
      <c r="C48" s="310" t="s">
        <v>548</v>
      </c>
      <c r="D48" s="314">
        <v>3519.91</v>
      </c>
      <c r="E48" s="314">
        <v>19523</v>
      </c>
      <c r="F48" s="314">
        <f t="shared" si="3"/>
        <v>0.18029554883982993</v>
      </c>
      <c r="G48" s="314">
        <f>AVERAGE($F$19:F48)</f>
        <v>0.18302214191060825</v>
      </c>
    </row>
    <row r="49" spans="1:7">
      <c r="A49" s="310" t="s">
        <v>81</v>
      </c>
      <c r="B49" s="311">
        <v>45869</v>
      </c>
      <c r="C49" s="310" t="s">
        <v>549</v>
      </c>
      <c r="D49" s="314">
        <v>3882.14</v>
      </c>
      <c r="E49" s="314">
        <v>21600</v>
      </c>
      <c r="F49" s="314">
        <f t="shared" si="3"/>
        <v>0.1797287037037037</v>
      </c>
      <c r="G49" s="314">
        <f>AVERAGE($F$19:F49)</f>
        <v>0.18291590196845003</v>
      </c>
    </row>
    <row r="50" spans="1:7">
      <c r="A50" s="310" t="s">
        <v>81</v>
      </c>
      <c r="B50" s="311">
        <v>45869</v>
      </c>
      <c r="C50" s="310" t="s">
        <v>550</v>
      </c>
      <c r="D50" s="314">
        <v>1321.95</v>
      </c>
      <c r="E50" s="314">
        <v>6920</v>
      </c>
      <c r="F50" s="314">
        <f t="shared" ref="F50:F56" si="4">D50/E50</f>
        <v>0.19103323699421965</v>
      </c>
      <c r="G50" s="314">
        <f>AVERAGE($F$19:F50)</f>
        <v>0.18316956868800535</v>
      </c>
    </row>
    <row r="51" spans="1:7">
      <c r="A51" s="310" t="s">
        <v>82</v>
      </c>
      <c r="B51" s="311">
        <v>45882</v>
      </c>
      <c r="C51" s="310" t="s">
        <v>551</v>
      </c>
      <c r="D51" s="314">
        <v>3635.04</v>
      </c>
      <c r="E51" s="314">
        <v>14520</v>
      </c>
      <c r="F51" s="314">
        <f t="shared" si="4"/>
        <v>0.25034710743801653</v>
      </c>
      <c r="G51" s="314">
        <f>AVERAGE($F$19:F51)</f>
        <v>0.18520525168042992</v>
      </c>
    </row>
    <row r="52" spans="1:7">
      <c r="A52" s="310" t="s">
        <v>82</v>
      </c>
      <c r="B52" s="311">
        <v>45882</v>
      </c>
      <c r="C52" s="310" t="s">
        <v>552</v>
      </c>
      <c r="D52" s="314">
        <v>1554.07</v>
      </c>
      <c r="E52" s="314">
        <v>8251</v>
      </c>
      <c r="F52" s="314">
        <f t="shared" si="4"/>
        <v>0.18834929099503089</v>
      </c>
      <c r="G52" s="314">
        <f>AVERAGE($F$19:F52)</f>
        <v>0.18529772342497702</v>
      </c>
    </row>
    <row r="53" spans="1:7">
      <c r="A53" s="310" t="s">
        <v>82</v>
      </c>
      <c r="B53" s="311">
        <v>45887</v>
      </c>
      <c r="C53" s="310" t="s">
        <v>553</v>
      </c>
      <c r="D53" s="314">
        <v>2382.4699999999998</v>
      </c>
      <c r="E53" s="314">
        <v>13001</v>
      </c>
      <c r="F53" s="314">
        <f t="shared" si="4"/>
        <v>0.183252826705638</v>
      </c>
      <c r="G53" s="314">
        <f>AVERAGE($F$19:F53)</f>
        <v>0.18523929780442447</v>
      </c>
    </row>
    <row r="54" spans="1:7">
      <c r="A54" s="310" t="s">
        <v>82</v>
      </c>
      <c r="B54" s="311">
        <v>45894</v>
      </c>
      <c r="C54" s="310" t="s">
        <v>554</v>
      </c>
      <c r="D54" s="314">
        <v>1935.31</v>
      </c>
      <c r="E54" s="314">
        <v>10437</v>
      </c>
      <c r="F54" s="314">
        <f t="shared" si="4"/>
        <v>0.1854278049247868</v>
      </c>
      <c r="G54" s="314">
        <f>AVERAGE($F$19:F54)</f>
        <v>0.18524453411332342</v>
      </c>
    </row>
    <row r="55" spans="1:7">
      <c r="A55" s="310" t="s">
        <v>82</v>
      </c>
      <c r="B55" s="311">
        <v>45896</v>
      </c>
      <c r="C55" s="310" t="s">
        <v>555</v>
      </c>
      <c r="D55" s="314">
        <v>1332.41</v>
      </c>
      <c r="E55" s="314">
        <v>6980</v>
      </c>
      <c r="F55" s="314">
        <f t="shared" si="4"/>
        <v>0.1908896848137536</v>
      </c>
      <c r="G55" s="314">
        <f>AVERAGE($F$19:F55)</f>
        <v>0.18539710575387561</v>
      </c>
    </row>
    <row r="56" spans="1:7">
      <c r="A56" s="310" t="s">
        <v>82</v>
      </c>
      <c r="B56" s="311">
        <v>45900</v>
      </c>
      <c r="C56" s="310" t="s">
        <v>556</v>
      </c>
      <c r="D56" s="314">
        <v>2106.75</v>
      </c>
      <c r="E56" s="314">
        <v>11420</v>
      </c>
      <c r="F56" s="314">
        <f t="shared" si="4"/>
        <v>0.18447898423817863</v>
      </c>
      <c r="G56" s="314">
        <f>AVERAGE($F$19:F56)</f>
        <v>0.18537294466135726</v>
      </c>
    </row>
    <row r="57" spans="1:7">
      <c r="A57" s="310" t="s">
        <v>83</v>
      </c>
      <c r="B57" s="311">
        <v>45916</v>
      </c>
      <c r="C57" s="310" t="s">
        <v>560</v>
      </c>
      <c r="D57" s="314">
        <v>8994.7000000000007</v>
      </c>
      <c r="E57" s="314">
        <v>43932</v>
      </c>
      <c r="F57" s="314">
        <f>D57/E57</f>
        <v>0.20474141855595013</v>
      </c>
      <c r="G57" s="314">
        <f>AVERAGE($F$19:F57)</f>
        <v>0.18586957219711606</v>
      </c>
    </row>
    <row r="58" spans="1:7">
      <c r="A58" s="310" t="s">
        <v>83</v>
      </c>
      <c r="B58" s="311">
        <v>45916</v>
      </c>
      <c r="C58" s="310" t="s">
        <v>561</v>
      </c>
      <c r="D58" s="314">
        <v>3276.97</v>
      </c>
      <c r="E58" s="314">
        <v>18130</v>
      </c>
      <c r="F58" s="314">
        <f>D58/E58</f>
        <v>0.18074848317705458</v>
      </c>
      <c r="G58" s="314">
        <f>AVERAGE($F$19:F58)</f>
        <v>0.18574154497161449</v>
      </c>
    </row>
    <row r="59" spans="1:7">
      <c r="A59" s="310" t="s">
        <v>83</v>
      </c>
      <c r="B59" s="311">
        <v>45919</v>
      </c>
      <c r="C59" s="310" t="s">
        <v>562</v>
      </c>
      <c r="D59" s="314">
        <v>3779.59</v>
      </c>
      <c r="E59" s="314">
        <v>21012</v>
      </c>
      <c r="F59" s="314">
        <f t="shared" ref="F59:F75" si="5">D59/E59</f>
        <v>0.17987768893965353</v>
      </c>
      <c r="G59" s="314">
        <f>AVERAGE($F$19:F59)</f>
        <v>0.18559852409278618</v>
      </c>
    </row>
    <row r="60" spans="1:7">
      <c r="A60" s="310" t="s">
        <v>83</v>
      </c>
      <c r="B60" s="311">
        <v>45922</v>
      </c>
      <c r="C60" s="310" t="s">
        <v>563</v>
      </c>
      <c r="D60" s="314">
        <v>2778.01</v>
      </c>
      <c r="E60" s="314">
        <v>15269</v>
      </c>
      <c r="F60" s="314">
        <f t="shared" si="5"/>
        <v>0.1819379134193464</v>
      </c>
      <c r="G60" s="314">
        <f>AVERAGE($F$19:F60)</f>
        <v>0.18551136669579951</v>
      </c>
    </row>
    <row r="61" spans="1:7">
      <c r="A61" s="310" t="s">
        <v>83</v>
      </c>
      <c r="B61" s="311">
        <v>45924</v>
      </c>
      <c r="C61" s="310" t="s">
        <v>564</v>
      </c>
      <c r="D61" s="314">
        <v>2228.83</v>
      </c>
      <c r="E61" s="314">
        <v>12120</v>
      </c>
      <c r="F61" s="314">
        <f t="shared" si="5"/>
        <v>0.18389686468646865</v>
      </c>
      <c r="G61" s="314">
        <f>AVERAGE($F$19:F61)</f>
        <v>0.18547382013744299</v>
      </c>
    </row>
    <row r="62" spans="1:7">
      <c r="A62" s="310" t="s">
        <v>83</v>
      </c>
      <c r="B62" s="311">
        <v>45926</v>
      </c>
      <c r="C62" s="310" t="s">
        <v>565</v>
      </c>
      <c r="D62" s="314">
        <v>2661.34</v>
      </c>
      <c r="E62" s="314">
        <v>14600</v>
      </c>
      <c r="F62" s="314">
        <f t="shared" si="5"/>
        <v>0.18228356164383563</v>
      </c>
      <c r="G62" s="314">
        <f>AVERAGE($F$19:F62)</f>
        <v>0.18540131426258827</v>
      </c>
    </row>
    <row r="63" spans="1:7">
      <c r="A63" s="310" t="s">
        <v>83</v>
      </c>
      <c r="B63" s="311">
        <v>45930</v>
      </c>
      <c r="C63" s="310" t="s">
        <v>566</v>
      </c>
      <c r="D63" s="314">
        <v>4335.22</v>
      </c>
      <c r="E63" s="314">
        <v>23538</v>
      </c>
      <c r="F63" s="314">
        <f t="shared" si="5"/>
        <v>0.18417962443708047</v>
      </c>
      <c r="G63" s="314">
        <f>AVERAGE($F$19:F63)</f>
        <v>0.18537416559979919</v>
      </c>
    </row>
    <row r="64" spans="1:7">
      <c r="A64" s="310" t="s">
        <v>83</v>
      </c>
      <c r="B64" s="311">
        <v>45930</v>
      </c>
      <c r="C64" s="310" t="s">
        <v>567</v>
      </c>
      <c r="D64" s="314">
        <v>2208.9499999999998</v>
      </c>
      <c r="E64" s="314">
        <v>12006</v>
      </c>
      <c r="F64" s="314">
        <f t="shared" si="5"/>
        <v>0.18398717308012658</v>
      </c>
      <c r="G64" s="314">
        <f>AVERAGE($F$19:F64)</f>
        <v>0.18534401358850197</v>
      </c>
    </row>
    <row r="65" spans="1:7">
      <c r="A65" s="310" t="s">
        <v>84</v>
      </c>
      <c r="B65" s="311">
        <v>45944</v>
      </c>
      <c r="C65" s="310" t="s">
        <v>569</v>
      </c>
      <c r="D65" s="314">
        <v>8326.39</v>
      </c>
      <c r="E65" s="314">
        <v>40100</v>
      </c>
      <c r="F65" s="314">
        <f t="shared" si="5"/>
        <v>0.20764064837905236</v>
      </c>
      <c r="G65" s="314">
        <f>AVERAGE($F$19:F65)</f>
        <v>0.1858184100734073</v>
      </c>
    </row>
    <row r="66" spans="1:7">
      <c r="A66" s="310" t="s">
        <v>84</v>
      </c>
      <c r="B66" s="311">
        <v>45944</v>
      </c>
      <c r="C66" s="310" t="s">
        <v>570</v>
      </c>
      <c r="D66" s="314">
        <v>2556.6999999999998</v>
      </c>
      <c r="E66" s="314">
        <v>14000</v>
      </c>
      <c r="F66" s="314">
        <f t="shared" si="5"/>
        <v>0.18262142857142855</v>
      </c>
      <c r="G66" s="314">
        <f>AVERAGE($F$19:F66)</f>
        <v>0.18575180629211607</v>
      </c>
    </row>
    <row r="67" spans="1:7">
      <c r="A67" s="310" t="s">
        <v>84</v>
      </c>
      <c r="B67" s="311">
        <v>45952</v>
      </c>
      <c r="C67" s="310" t="s">
        <v>571</v>
      </c>
      <c r="D67" s="314">
        <v>5610.79</v>
      </c>
      <c r="E67" s="314">
        <v>30852</v>
      </c>
      <c r="F67" s="314">
        <f t="shared" ref="F67:F74" si="6">D67/E67</f>
        <v>0.18186146765201608</v>
      </c>
      <c r="G67" s="314">
        <f>AVERAGE($F$19:F67)</f>
        <v>0.18567241162599157</v>
      </c>
    </row>
    <row r="68" spans="1:7">
      <c r="A68" s="310" t="s">
        <v>84</v>
      </c>
      <c r="B68" s="311">
        <v>45953</v>
      </c>
      <c r="C68" s="310" t="s">
        <v>572</v>
      </c>
      <c r="D68" s="314">
        <v>1423.45</v>
      </c>
      <c r="E68" s="314">
        <v>7502</v>
      </c>
      <c r="F68" s="314">
        <f t="shared" si="6"/>
        <v>0.18974273527059451</v>
      </c>
      <c r="G68" s="314">
        <f>AVERAGE($F$19:F68)</f>
        <v>0.18575381809888367</v>
      </c>
    </row>
    <row r="69" spans="1:7">
      <c r="A69" s="310" t="s">
        <v>84</v>
      </c>
      <c r="B69" s="311">
        <v>45954</v>
      </c>
      <c r="C69" s="310" t="s">
        <v>573</v>
      </c>
      <c r="D69" s="314">
        <v>2204.41</v>
      </c>
      <c r="E69" s="314">
        <v>11980</v>
      </c>
      <c r="F69" s="314">
        <f t="shared" si="6"/>
        <v>0.18400751252086811</v>
      </c>
      <c r="G69" s="314">
        <f>AVERAGE($F$19:F69)</f>
        <v>0.18571957681304022</v>
      </c>
    </row>
    <row r="70" spans="1:7">
      <c r="A70" s="310" t="s">
        <v>84</v>
      </c>
      <c r="B70" s="311">
        <v>45961</v>
      </c>
      <c r="C70" s="310" t="s">
        <v>574</v>
      </c>
      <c r="D70" s="314">
        <v>3648.44</v>
      </c>
      <c r="E70" s="314">
        <v>19600</v>
      </c>
      <c r="F70" s="314">
        <f t="shared" si="6"/>
        <v>0.18614489795918368</v>
      </c>
      <c r="G70" s="314">
        <f>AVERAGE($F$19:F70)</f>
        <v>0.18572775606585065</v>
      </c>
    </row>
    <row r="71" spans="1:7">
      <c r="A71" s="310" t="s">
        <v>85</v>
      </c>
      <c r="B71" s="311">
        <v>45978</v>
      </c>
      <c r="C71" s="310" t="s">
        <v>578</v>
      </c>
      <c r="D71" s="314">
        <v>7330.05</v>
      </c>
      <c r="E71" s="314">
        <v>30093</v>
      </c>
      <c r="F71" s="314">
        <f t="shared" si="6"/>
        <v>0.24357990230286114</v>
      </c>
      <c r="G71" s="314">
        <f>AVERAGE($F$19:F71)</f>
        <v>0.18681930599485083</v>
      </c>
    </row>
    <row r="72" spans="1:7">
      <c r="A72" s="310" t="s">
        <v>85</v>
      </c>
      <c r="B72" s="311">
        <v>45985</v>
      </c>
      <c r="C72" s="310" t="s">
        <v>579</v>
      </c>
      <c r="D72" s="314">
        <v>2495.1</v>
      </c>
      <c r="E72" s="314">
        <v>11900</v>
      </c>
      <c r="F72" s="314">
        <f t="shared" si="6"/>
        <v>0.20967226890756302</v>
      </c>
      <c r="G72" s="314">
        <f>AVERAGE($F$19:F72)</f>
        <v>0.18724250901175291</v>
      </c>
    </row>
    <row r="73" spans="1:7">
      <c r="A73" s="310" t="s">
        <v>86</v>
      </c>
      <c r="B73" s="311">
        <v>46008</v>
      </c>
      <c r="C73" s="310" t="s">
        <v>586</v>
      </c>
      <c r="D73" s="314">
        <v>1881.79</v>
      </c>
      <c r="E73" s="314">
        <v>10516</v>
      </c>
      <c r="F73" s="314">
        <f t="shared" si="6"/>
        <v>0.17894541650817802</v>
      </c>
      <c r="G73" s="314">
        <f>AVERAGE($F$19:F73)</f>
        <v>0.18709165278441517</v>
      </c>
    </row>
    <row r="74" spans="1:7">
      <c r="A74" s="310" t="s">
        <v>86</v>
      </c>
      <c r="B74" s="311">
        <v>46017</v>
      </c>
      <c r="C74" s="310" t="s">
        <v>587</v>
      </c>
      <c r="D74" s="314">
        <v>5749.77</v>
      </c>
      <c r="E74" s="314">
        <v>27115</v>
      </c>
      <c r="F74" s="314">
        <f t="shared" si="6"/>
        <v>0.21205126313848424</v>
      </c>
      <c r="G74" s="314">
        <f>AVERAGE($F$19:F74)</f>
        <v>0.1875373601121664</v>
      </c>
    </row>
    <row r="75" spans="1:7">
      <c r="A75" s="310" t="s">
        <v>86</v>
      </c>
      <c r="B75" s="311">
        <v>46017</v>
      </c>
      <c r="C75" s="310" t="s">
        <v>588</v>
      </c>
      <c r="D75" s="314">
        <v>955.1</v>
      </c>
      <c r="E75" s="314">
        <v>5000</v>
      </c>
      <c r="F75" s="314">
        <f t="shared" si="5"/>
        <v>0.19102</v>
      </c>
      <c r="G75" s="314">
        <f>AVERAGE($F$19:F75)</f>
        <v>0.187598459057567</v>
      </c>
    </row>
    <row r="76" spans="1:7">
      <c r="A76" s="310"/>
      <c r="B76" s="311"/>
      <c r="C76" s="310"/>
      <c r="D76" s="314"/>
      <c r="E76" s="314"/>
      <c r="F76" s="314" t="e">
        <f>D76/E76</f>
        <v>#DIV/0!</v>
      </c>
      <c r="G76" s="314" t="e">
        <f>AVERAGE($F$19:F76)</f>
        <v>#DIV/0!</v>
      </c>
    </row>
    <row r="77" spans="1:7">
      <c r="A77" s="310"/>
      <c r="B77" s="311"/>
      <c r="C77" s="310"/>
      <c r="D77" s="314"/>
      <c r="E77" s="314"/>
      <c r="F77" s="314" t="e">
        <f>D77/E77</f>
        <v>#DIV/0!</v>
      </c>
      <c r="G77" s="314" t="e">
        <f>AVERAGE($F$19:F77)</f>
        <v>#DIV/0!</v>
      </c>
    </row>
    <row r="78" spans="1:7">
      <c r="A78" s="310"/>
      <c r="B78" s="311"/>
      <c r="C78" s="310"/>
      <c r="D78" s="314"/>
      <c r="E78" s="314"/>
      <c r="F78" s="314" t="e">
        <f>D78/E78</f>
        <v>#DIV/0!</v>
      </c>
      <c r="G78" s="314" t="e">
        <f>AVERAGE($F$19:F78)</f>
        <v>#DIV/0!</v>
      </c>
    </row>
    <row r="79" spans="1:7">
      <c r="A79" s="310"/>
      <c r="B79" s="311"/>
      <c r="C79" s="310"/>
      <c r="D79" s="314"/>
      <c r="E79" s="314"/>
      <c r="F79" s="314" t="e">
        <f>D79/E79</f>
        <v>#DIV/0!</v>
      </c>
      <c r="G79" s="314" t="e">
        <f>AVERAGE($F$19:F79)</f>
        <v>#DIV/0!</v>
      </c>
    </row>
    <row r="80" spans="1:7">
      <c r="B80" s="309"/>
    </row>
    <row r="81" spans="1:7">
      <c r="A81" s="452" t="s">
        <v>75</v>
      </c>
      <c r="B81" s="453"/>
      <c r="C81" s="453"/>
      <c r="D81" s="453"/>
      <c r="E81" s="453"/>
    </row>
    <row r="82" spans="1:7">
      <c r="A82" s="351" t="s">
        <v>62</v>
      </c>
      <c r="B82" s="351" t="s">
        <v>417</v>
      </c>
      <c r="C82" s="351" t="s">
        <v>418</v>
      </c>
      <c r="D82" s="351" t="s">
        <v>421</v>
      </c>
      <c r="E82" s="351" t="s">
        <v>131</v>
      </c>
      <c r="G82" s="352" t="s">
        <v>422</v>
      </c>
    </row>
    <row r="83" spans="1:7">
      <c r="A83" s="310" t="s">
        <v>580</v>
      </c>
      <c r="B83" s="314">
        <v>20350</v>
      </c>
      <c r="C83" s="314">
        <v>3072.51</v>
      </c>
      <c r="D83" s="314">
        <f>C83/B83</f>
        <v>0.15098329238329239</v>
      </c>
      <c r="E83" s="314">
        <f t="shared" ref="E83:E106" si="7">(B83*$D$107)-C83</f>
        <v>8.4758622506342363E-3</v>
      </c>
      <c r="G83" s="310" t="s">
        <v>423</v>
      </c>
    </row>
    <row r="84" spans="1:7">
      <c r="A84" s="310" t="s">
        <v>568</v>
      </c>
      <c r="B84" s="314">
        <v>2910</v>
      </c>
      <c r="C84" s="314">
        <v>439.36</v>
      </c>
      <c r="D84" s="314">
        <f t="shared" ref="D84:D93" si="8">C84/B84</f>
        <v>0.15098281786941581</v>
      </c>
      <c r="E84" s="314">
        <f t="shared" si="7"/>
        <v>2.5928628574547474E-3</v>
      </c>
      <c r="G84" s="310" t="s">
        <v>424</v>
      </c>
    </row>
    <row r="85" spans="1:7">
      <c r="A85" s="310" t="s">
        <v>589</v>
      </c>
      <c r="B85" s="314">
        <v>2410</v>
      </c>
      <c r="C85" s="314">
        <v>363.87</v>
      </c>
      <c r="D85" s="314">
        <f t="shared" si="8"/>
        <v>0.15098340248962655</v>
      </c>
      <c r="E85" s="314">
        <f t="shared" si="7"/>
        <v>7.3841906754523734E-4</v>
      </c>
      <c r="G85" s="310" t="s">
        <v>425</v>
      </c>
    </row>
    <row r="86" spans="1:7">
      <c r="A86" s="310" t="s">
        <v>577</v>
      </c>
      <c r="B86" s="314">
        <v>9880</v>
      </c>
      <c r="C86" s="314">
        <v>1491.72</v>
      </c>
      <c r="D86" s="314">
        <f t="shared" si="8"/>
        <v>0.1509838056680162</v>
      </c>
      <c r="E86" s="314">
        <f t="shared" si="7"/>
        <v>-9.5619071066721517E-4</v>
      </c>
      <c r="G86" s="310" t="s">
        <v>426</v>
      </c>
    </row>
    <row r="87" spans="1:7">
      <c r="A87" s="310" t="s">
        <v>590</v>
      </c>
      <c r="B87" s="314">
        <v>100</v>
      </c>
      <c r="C87" s="314">
        <v>15.1</v>
      </c>
      <c r="D87" s="314">
        <f t="shared" si="8"/>
        <v>0.151</v>
      </c>
      <c r="E87" s="314">
        <f t="shared" si="7"/>
        <v>-1.6291112420105947E-3</v>
      </c>
      <c r="G87" s="310" t="s">
        <v>427</v>
      </c>
    </row>
    <row r="88" spans="1:7">
      <c r="A88" s="310" t="s">
        <v>591</v>
      </c>
      <c r="B88" s="314">
        <v>6967.5</v>
      </c>
      <c r="C88" s="314">
        <v>1051.98</v>
      </c>
      <c r="D88" s="314">
        <f t="shared" si="8"/>
        <v>0.15098385360602798</v>
      </c>
      <c r="E88" s="314">
        <f t="shared" si="7"/>
        <v>-1.0083257870974194E-3</v>
      </c>
    </row>
    <row r="89" spans="1:7">
      <c r="A89" s="310" t="s">
        <v>581</v>
      </c>
      <c r="B89" s="314">
        <v>1060</v>
      </c>
      <c r="C89" s="314">
        <v>160.04</v>
      </c>
      <c r="D89" s="314">
        <f t="shared" si="8"/>
        <v>0.1509811320754717</v>
      </c>
      <c r="E89" s="314">
        <f t="shared" si="7"/>
        <v>2.7314208346922442E-3</v>
      </c>
    </row>
    <row r="90" spans="1:7">
      <c r="A90" s="310" t="s">
        <v>592</v>
      </c>
      <c r="B90" s="314">
        <v>2010</v>
      </c>
      <c r="C90" s="314">
        <v>303.48</v>
      </c>
      <c r="D90" s="314">
        <f t="shared" si="8"/>
        <v>0.15098507462686567</v>
      </c>
      <c r="E90" s="314">
        <f t="shared" si="7"/>
        <v>-2.7451359644601325E-3</v>
      </c>
    </row>
    <row r="91" spans="1:7">
      <c r="A91" s="310" t="s">
        <v>582</v>
      </c>
      <c r="B91" s="314">
        <v>6464</v>
      </c>
      <c r="C91" s="314">
        <v>975.96</v>
      </c>
      <c r="D91" s="314">
        <f t="shared" si="8"/>
        <v>0.15098391089108912</v>
      </c>
      <c r="E91" s="314">
        <f t="shared" si="7"/>
        <v>-1.3057506836275934E-3</v>
      </c>
    </row>
    <row r="92" spans="1:7">
      <c r="A92" s="310" t="s">
        <v>583</v>
      </c>
      <c r="B92" s="314">
        <v>2630</v>
      </c>
      <c r="C92" s="314">
        <v>397.09</v>
      </c>
      <c r="D92" s="314">
        <f t="shared" si="8"/>
        <v>0.15098479087452471</v>
      </c>
      <c r="E92" s="314">
        <f t="shared" si="7"/>
        <v>-2.8456256648610179E-3</v>
      </c>
    </row>
    <row r="93" spans="1:7">
      <c r="A93" s="310" t="s">
        <v>593</v>
      </c>
      <c r="B93" s="314">
        <v>640</v>
      </c>
      <c r="C93" s="314">
        <v>96.63</v>
      </c>
      <c r="D93" s="314">
        <f t="shared" si="8"/>
        <v>0.150984375</v>
      </c>
      <c r="E93" s="314">
        <f t="shared" si="7"/>
        <v>-4.2631194887121637E-4</v>
      </c>
    </row>
    <row r="94" spans="1:7">
      <c r="A94" s="310" t="s">
        <v>584</v>
      </c>
      <c r="B94" s="314">
        <v>1450</v>
      </c>
      <c r="C94" s="314">
        <v>218.93</v>
      </c>
      <c r="D94" s="314">
        <f>C94/B94</f>
        <v>0.15098620689655173</v>
      </c>
      <c r="E94" s="314">
        <f t="shared" si="7"/>
        <v>-3.6221130091576015E-3</v>
      </c>
    </row>
    <row r="95" spans="1:7">
      <c r="A95" s="310"/>
      <c r="B95" s="314"/>
      <c r="C95" s="314"/>
      <c r="D95" s="314" t="e">
        <f>C95/B95</f>
        <v>#DIV/0!</v>
      </c>
      <c r="E95" s="314">
        <f t="shared" si="7"/>
        <v>0</v>
      </c>
    </row>
    <row r="96" spans="1:7">
      <c r="A96" s="310"/>
      <c r="B96" s="314"/>
      <c r="C96" s="314"/>
      <c r="D96" s="314" t="e">
        <f>C96/B96</f>
        <v>#DIV/0!</v>
      </c>
      <c r="E96" s="314">
        <f t="shared" si="7"/>
        <v>0</v>
      </c>
    </row>
    <row r="97" spans="1:5">
      <c r="A97" s="310"/>
      <c r="B97" s="314"/>
      <c r="C97" s="314"/>
      <c r="D97" s="314" t="e">
        <f t="shared" ref="D97:D102" si="9">C97/B97</f>
        <v>#DIV/0!</v>
      </c>
      <c r="E97" s="314">
        <f t="shared" si="7"/>
        <v>0</v>
      </c>
    </row>
    <row r="98" spans="1:5">
      <c r="A98" s="310"/>
      <c r="B98" s="314"/>
      <c r="C98" s="314"/>
      <c r="D98" s="314" t="e">
        <f t="shared" si="9"/>
        <v>#DIV/0!</v>
      </c>
      <c r="E98" s="314">
        <f t="shared" si="7"/>
        <v>0</v>
      </c>
    </row>
    <row r="99" spans="1:5">
      <c r="A99" s="310"/>
      <c r="B99" s="314"/>
      <c r="C99" s="314"/>
      <c r="D99" s="314" t="e">
        <f t="shared" si="9"/>
        <v>#DIV/0!</v>
      </c>
      <c r="E99" s="314">
        <f t="shared" si="7"/>
        <v>0</v>
      </c>
    </row>
    <row r="100" spans="1:5">
      <c r="A100" s="310"/>
      <c r="B100" s="314"/>
      <c r="C100" s="314"/>
      <c r="D100" s="314" t="e">
        <f t="shared" si="9"/>
        <v>#DIV/0!</v>
      </c>
      <c r="E100" s="314">
        <f t="shared" si="7"/>
        <v>0</v>
      </c>
    </row>
    <row r="101" spans="1:5">
      <c r="A101" s="310"/>
      <c r="B101" s="314"/>
      <c r="C101" s="314"/>
      <c r="D101" s="314" t="e">
        <f t="shared" si="9"/>
        <v>#DIV/0!</v>
      </c>
      <c r="E101" s="314">
        <f t="shared" si="7"/>
        <v>0</v>
      </c>
    </row>
    <row r="102" spans="1:5">
      <c r="A102" s="310"/>
      <c r="B102" s="314"/>
      <c r="C102" s="314"/>
      <c r="D102" s="314" t="e">
        <f t="shared" si="9"/>
        <v>#DIV/0!</v>
      </c>
      <c r="E102" s="314">
        <f t="shared" si="7"/>
        <v>0</v>
      </c>
    </row>
    <row r="103" spans="1:5">
      <c r="A103" s="310"/>
      <c r="B103" s="314"/>
      <c r="C103" s="314"/>
      <c r="D103" s="314" t="e">
        <f>C103/B103</f>
        <v>#DIV/0!</v>
      </c>
      <c r="E103" s="314">
        <f t="shared" si="7"/>
        <v>0</v>
      </c>
    </row>
    <row r="104" spans="1:5">
      <c r="A104" s="310"/>
      <c r="B104" s="314"/>
      <c r="C104" s="314"/>
      <c r="D104" s="314" t="e">
        <f>C104/B104</f>
        <v>#DIV/0!</v>
      </c>
      <c r="E104" s="314">
        <f t="shared" si="7"/>
        <v>0</v>
      </c>
    </row>
    <row r="105" spans="1:5">
      <c r="A105" s="310"/>
      <c r="B105" s="314"/>
      <c r="C105" s="314"/>
      <c r="D105" s="314" t="e">
        <f>C105/B105</f>
        <v>#DIV/0!</v>
      </c>
      <c r="E105" s="314">
        <f t="shared" si="7"/>
        <v>0</v>
      </c>
    </row>
    <row r="106" spans="1:5">
      <c r="A106" s="310"/>
      <c r="B106" s="314"/>
      <c r="C106" s="314"/>
      <c r="D106" s="314" t="e">
        <f>C106/B106</f>
        <v>#DIV/0!</v>
      </c>
      <c r="E106" s="314">
        <f t="shared" si="7"/>
        <v>0</v>
      </c>
    </row>
    <row r="107" spans="1:5">
      <c r="A107" s="349" t="s">
        <v>65</v>
      </c>
      <c r="B107" s="350">
        <f>SUM(B83:B106)</f>
        <v>56871.5</v>
      </c>
      <c r="C107" s="350">
        <f>SUM(C83:C106)</f>
        <v>8586.67</v>
      </c>
      <c r="D107" s="350">
        <f>C107/B107</f>
        <v>0.15098370888757989</v>
      </c>
      <c r="E107" s="350">
        <f>SUM(E83:E106)</f>
        <v>-4.2632564145606011E-13</v>
      </c>
    </row>
    <row r="108" spans="1:5">
      <c r="B108" s="110"/>
      <c r="C108" s="110"/>
    </row>
    <row r="109" spans="1:5">
      <c r="B109" s="110"/>
      <c r="C109" s="110"/>
    </row>
    <row r="110" spans="1:5">
      <c r="B110" s="110"/>
      <c r="C110" s="110"/>
    </row>
    <row r="111" spans="1:5">
      <c r="B111" s="110"/>
      <c r="C111" s="110"/>
    </row>
  </sheetData>
  <mergeCells count="5">
    <mergeCell ref="A17:G17"/>
    <mergeCell ref="A1:G1"/>
    <mergeCell ref="A2:B2"/>
    <mergeCell ref="A15:B15"/>
    <mergeCell ref="A81:E81"/>
  </mergeCells>
  <phoneticPr fontId="108" type="noConversion"/>
  <pageMargins left="0.7" right="0.7" top="0.75" bottom="0.75" header="0.3" footer="0.3"/>
  <pageSetup paperSize="9" orientation="landscape" r:id="rId1"/>
  <ignoredErrors>
    <ignoredError sqref="D10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U28"/>
  <sheetViews>
    <sheetView workbookViewId="0">
      <selection activeCell="T6" sqref="T6"/>
    </sheetView>
  </sheetViews>
  <sheetFormatPr baseColWidth="10" defaultColWidth="11.42578125" defaultRowHeight="15" outlineLevelCol="1"/>
  <cols>
    <col min="1" max="1" width="9.28515625" style="5" customWidth="1"/>
    <col min="2" max="3" width="11.42578125" style="5"/>
    <col min="4" max="4" width="21.42578125" style="5" customWidth="1"/>
    <col min="5" max="5" width="13.7109375" style="5" hidden="1" customWidth="1" outlineLevel="1"/>
    <col min="6" max="6" width="13.28515625" style="5" hidden="1" customWidth="1" outlineLevel="1"/>
    <col min="7" max="7" width="13.7109375" style="5" hidden="1" customWidth="1" outlineLevel="1"/>
    <col min="8" max="8" width="13.7109375" style="5" hidden="1" customWidth="1" outlineLevel="1" collapsed="1"/>
    <col min="9" max="10" width="13.7109375" style="5" hidden="1" customWidth="1" outlineLevel="1"/>
    <col min="11" max="11" width="13.7109375" style="5" hidden="1" customWidth="1" outlineLevel="1" collapsed="1"/>
    <col min="12" max="12" width="13.7109375" style="5" customWidth="1" collapsed="1"/>
    <col min="13" max="14" width="13.7109375" style="5" customWidth="1"/>
    <col min="15" max="15" width="15.28515625" style="5" customWidth="1"/>
    <col min="16" max="16" width="14.5703125" style="5" bestFit="1" customWidth="1"/>
    <col min="17" max="17" width="14.5703125" style="5" customWidth="1"/>
    <col min="18" max="18" width="14.5703125" style="5" bestFit="1" customWidth="1"/>
    <col min="19" max="21" width="15.28515625" style="5" customWidth="1"/>
    <col min="22" max="22" width="13" style="5" bestFit="1" customWidth="1"/>
    <col min="23" max="16384" width="11.42578125" style="5"/>
  </cols>
  <sheetData>
    <row r="1" spans="1:21" ht="13.5" customHeight="1">
      <c r="A1" s="378" t="s">
        <v>135</v>
      </c>
      <c r="B1" s="469">
        <v>2025</v>
      </c>
      <c r="C1" s="470"/>
      <c r="D1" s="471"/>
      <c r="E1" s="464"/>
      <c r="F1" s="464"/>
      <c r="G1" s="464"/>
      <c r="H1" s="464"/>
      <c r="I1" s="464"/>
      <c r="J1" s="464"/>
      <c r="K1" s="464"/>
      <c r="L1" s="464"/>
      <c r="M1" s="464"/>
      <c r="N1" s="464"/>
      <c r="O1" s="464"/>
      <c r="P1" s="464"/>
      <c r="Q1" s="464"/>
      <c r="R1" s="464"/>
    </row>
    <row r="2" spans="1:21" ht="13.5" customHeight="1">
      <c r="A2" s="457"/>
      <c r="B2" s="458"/>
      <c r="C2" s="458"/>
      <c r="D2" s="459"/>
      <c r="E2" s="151"/>
      <c r="F2" s="151"/>
      <c r="G2" s="151"/>
      <c r="H2" s="455"/>
      <c r="I2" s="456"/>
      <c r="J2" s="157"/>
      <c r="K2" s="157"/>
      <c r="L2" s="157"/>
      <c r="M2" s="151"/>
      <c r="N2" s="151"/>
      <c r="O2" s="151"/>
      <c r="P2" s="151"/>
      <c r="Q2" s="151"/>
      <c r="R2" s="151"/>
      <c r="S2" s="150"/>
      <c r="T2" s="150"/>
      <c r="U2" s="150"/>
    </row>
    <row r="3" spans="1:21" ht="51" customHeight="1">
      <c r="A3" s="472" t="s">
        <v>141</v>
      </c>
      <c r="B3" s="473"/>
      <c r="C3" s="473"/>
      <c r="D3" s="473"/>
      <c r="E3" s="406" t="s">
        <v>75</v>
      </c>
      <c r="F3" s="406" t="s">
        <v>76</v>
      </c>
      <c r="G3" s="406" t="s">
        <v>77</v>
      </c>
      <c r="H3" s="406" t="s">
        <v>78</v>
      </c>
      <c r="I3" s="406" t="s">
        <v>79</v>
      </c>
      <c r="J3" s="406" t="s">
        <v>80</v>
      </c>
      <c r="K3" s="406" t="s">
        <v>503</v>
      </c>
      <c r="L3" s="406" t="s">
        <v>81</v>
      </c>
      <c r="M3" s="406" t="s">
        <v>82</v>
      </c>
      <c r="N3" s="406" t="s">
        <v>448</v>
      </c>
      <c r="O3" s="406" t="s">
        <v>447</v>
      </c>
      <c r="P3" s="406" t="s">
        <v>85</v>
      </c>
      <c r="Q3" s="406" t="s">
        <v>504</v>
      </c>
      <c r="R3" s="406" t="s">
        <v>86</v>
      </c>
      <c r="S3" s="6" t="s">
        <v>65</v>
      </c>
      <c r="T3" s="6" t="s">
        <v>31</v>
      </c>
      <c r="U3" s="6" t="s">
        <v>131</v>
      </c>
    </row>
    <row r="4" spans="1:21" ht="13.5" customHeight="1">
      <c r="A4" s="466" t="s">
        <v>136</v>
      </c>
      <c r="B4" s="467"/>
      <c r="C4" s="467"/>
      <c r="D4" s="468"/>
      <c r="E4" s="307">
        <v>196635.45</v>
      </c>
      <c r="F4" s="307">
        <v>191075.05</v>
      </c>
      <c r="G4" s="307">
        <v>196199.22</v>
      </c>
      <c r="H4" s="34">
        <v>197117</v>
      </c>
      <c r="I4" s="34">
        <v>197681.46</v>
      </c>
      <c r="J4" s="307">
        <v>203676.14</v>
      </c>
      <c r="K4" s="34">
        <v>173409.22</v>
      </c>
      <c r="L4" s="34">
        <v>215480.84</v>
      </c>
      <c r="M4" s="307">
        <v>216394.76</v>
      </c>
      <c r="N4" s="307">
        <v>219660.21</v>
      </c>
      <c r="O4" s="307">
        <v>221329.87</v>
      </c>
      <c r="P4" s="307">
        <v>216688.71</v>
      </c>
      <c r="Q4" s="34">
        <v>176944.94</v>
      </c>
      <c r="R4" s="34">
        <v>223512.28</v>
      </c>
      <c r="S4" s="32">
        <f>SUM(E4:R4)</f>
        <v>2845805.1499999994</v>
      </c>
      <c r="T4" s="32">
        <f>1834406.85+1011398.29</f>
        <v>2845805.14</v>
      </c>
      <c r="U4" s="32">
        <f>T4-S4</f>
        <v>-9.9999993108212948E-3</v>
      </c>
    </row>
    <row r="5" spans="1:21" ht="13.5" customHeight="1">
      <c r="A5" s="466" t="s">
        <v>137</v>
      </c>
      <c r="B5" s="467"/>
      <c r="C5" s="467"/>
      <c r="D5" s="468"/>
      <c r="E5" s="307">
        <v>65298.52</v>
      </c>
      <c r="F5" s="307">
        <v>64736.52</v>
      </c>
      <c r="G5" s="307">
        <v>64467.35</v>
      </c>
      <c r="H5" s="34">
        <v>61707.81</v>
      </c>
      <c r="I5" s="34">
        <v>62666.27</v>
      </c>
      <c r="J5" s="307">
        <v>65948.14</v>
      </c>
      <c r="K5" s="34">
        <v>0</v>
      </c>
      <c r="L5" s="34">
        <f>66694.53-11.47-982.29</f>
        <v>65700.77</v>
      </c>
      <c r="M5" s="307">
        <v>61886.78</v>
      </c>
      <c r="N5" s="307">
        <f>60925.9-37</f>
        <v>60888.9</v>
      </c>
      <c r="O5" s="307">
        <v>59878.58</v>
      </c>
      <c r="P5" s="307">
        <v>62564.58</v>
      </c>
      <c r="Q5" s="34">
        <v>0</v>
      </c>
      <c r="R5" s="34">
        <v>59298.720000000001</v>
      </c>
      <c r="S5" s="32">
        <f>SUM(E5:R5)</f>
        <v>755042.94</v>
      </c>
      <c r="T5" s="32">
        <f>486261.03+268781.9</f>
        <v>755042.93</v>
      </c>
      <c r="U5" s="32">
        <f t="shared" ref="U5:U26" si="0">T5-S5</f>
        <v>-9.9999998928979039E-3</v>
      </c>
    </row>
    <row r="6" spans="1:21" ht="13.5" customHeight="1">
      <c r="A6" s="474" t="s">
        <v>138</v>
      </c>
      <c r="B6" s="474"/>
      <c r="C6" s="474"/>
      <c r="D6" s="474"/>
      <c r="E6" s="307">
        <v>166258.47</v>
      </c>
      <c r="F6" s="307">
        <v>161074.45000000001</v>
      </c>
      <c r="G6" s="307">
        <v>165711.54999999999</v>
      </c>
      <c r="H6" s="34">
        <v>166768.07999999999</v>
      </c>
      <c r="I6" s="34">
        <v>166556.85</v>
      </c>
      <c r="J6" s="307">
        <v>170566.21</v>
      </c>
      <c r="K6" s="34">
        <v>158630.46</v>
      </c>
      <c r="L6" s="34">
        <f>179295.98-982.29</f>
        <v>178313.69</v>
      </c>
      <c r="M6" s="307">
        <v>179576.83</v>
      </c>
      <c r="N6" s="307">
        <v>183651.15</v>
      </c>
      <c r="O6" s="307">
        <v>184417.24</v>
      </c>
      <c r="P6" s="307">
        <v>180567.91</v>
      </c>
      <c r="Q6" s="34">
        <v>162735.35</v>
      </c>
      <c r="R6" s="34">
        <v>186633.41</v>
      </c>
      <c r="S6" s="32">
        <f>SUM(E6:R6)</f>
        <v>2411461.65</v>
      </c>
      <c r="T6" s="32"/>
      <c r="U6" s="32">
        <f t="shared" si="0"/>
        <v>-2411461.65</v>
      </c>
    </row>
    <row r="7" spans="1:21" ht="13.5" customHeight="1">
      <c r="A7" s="474" t="s">
        <v>139</v>
      </c>
      <c r="B7" s="474"/>
      <c r="C7" s="474"/>
      <c r="D7" s="474"/>
      <c r="E7" s="307">
        <v>15730.1</v>
      </c>
      <c r="F7" s="307">
        <v>15273.78</v>
      </c>
      <c r="G7" s="307">
        <v>15414.12</v>
      </c>
      <c r="H7" s="34">
        <v>15518.4</v>
      </c>
      <c r="I7" s="34">
        <v>15631.87</v>
      </c>
      <c r="J7" s="307">
        <v>17782.16</v>
      </c>
      <c r="K7" s="34">
        <v>14778.76</v>
      </c>
      <c r="L7" s="34">
        <v>20305.580000000002</v>
      </c>
      <c r="M7" s="307">
        <v>20133.169999999998</v>
      </c>
      <c r="N7" s="307">
        <v>20010.14</v>
      </c>
      <c r="O7" s="307">
        <v>20669.3</v>
      </c>
      <c r="P7" s="307">
        <v>19677.89</v>
      </c>
      <c r="Q7" s="34">
        <v>14209.59</v>
      </c>
      <c r="R7" s="34">
        <v>20756.05</v>
      </c>
      <c r="S7" s="32">
        <f>SUM(E7:R7)</f>
        <v>245890.91</v>
      </c>
      <c r="T7" s="32"/>
      <c r="U7" s="32">
        <f t="shared" si="0"/>
        <v>-245890.91</v>
      </c>
    </row>
    <row r="8" spans="1:21" ht="13.5" customHeight="1">
      <c r="A8" s="474" t="s">
        <v>140</v>
      </c>
      <c r="B8" s="474"/>
      <c r="C8" s="474"/>
      <c r="D8" s="474"/>
      <c r="E8" s="307">
        <v>79945.399999999994</v>
      </c>
      <c r="F8" s="307">
        <v>79463.34</v>
      </c>
      <c r="G8" s="307">
        <v>79540.899999999994</v>
      </c>
      <c r="H8" s="34">
        <v>76538.33</v>
      </c>
      <c r="I8" s="34">
        <v>78159.009999999995</v>
      </c>
      <c r="J8" s="307">
        <v>81275.91</v>
      </c>
      <c r="K8" s="34">
        <v>0</v>
      </c>
      <c r="L8" s="34">
        <v>82562.34</v>
      </c>
      <c r="M8" s="307">
        <v>78571.539999999994</v>
      </c>
      <c r="N8" s="307">
        <v>76887.820000000007</v>
      </c>
      <c r="O8" s="307">
        <v>76121.91</v>
      </c>
      <c r="P8" s="307">
        <v>79007.490000000005</v>
      </c>
      <c r="Q8" s="34">
        <v>0</v>
      </c>
      <c r="R8" s="34">
        <v>75421.539999999994</v>
      </c>
      <c r="S8" s="32">
        <f>SUM(E8:R8)</f>
        <v>943495.53000000014</v>
      </c>
      <c r="T8" s="32"/>
      <c r="U8" s="32">
        <f t="shared" si="0"/>
        <v>-943495.53000000014</v>
      </c>
    </row>
    <row r="9" spans="1:21" ht="13.5" customHeight="1">
      <c r="A9" s="460" t="s">
        <v>131</v>
      </c>
      <c r="B9" s="461"/>
      <c r="C9" s="461"/>
      <c r="D9" s="462"/>
      <c r="E9" s="33">
        <f t="shared" ref="E9:R9" si="1">E4+E5-E6-E7-E8</f>
        <v>0</v>
      </c>
      <c r="F9" s="33">
        <f t="shared" si="1"/>
        <v>0</v>
      </c>
      <c r="G9" s="33">
        <f t="shared" si="1"/>
        <v>0</v>
      </c>
      <c r="H9" s="33">
        <f t="shared" si="1"/>
        <v>0</v>
      </c>
      <c r="I9" s="33">
        <f t="shared" si="1"/>
        <v>0</v>
      </c>
      <c r="J9" s="33">
        <f t="shared" si="1"/>
        <v>0</v>
      </c>
      <c r="K9" s="33">
        <f t="shared" si="1"/>
        <v>9.0949470177292824E-12</v>
      </c>
      <c r="L9" s="33">
        <f t="shared" si="1"/>
        <v>0</v>
      </c>
      <c r="M9" s="33">
        <f t="shared" si="1"/>
        <v>0</v>
      </c>
      <c r="N9" s="33">
        <f t="shared" si="1"/>
        <v>0</v>
      </c>
      <c r="O9" s="33">
        <f t="shared" si="1"/>
        <v>0</v>
      </c>
      <c r="P9" s="33">
        <f t="shared" si="1"/>
        <v>0</v>
      </c>
      <c r="Q9" s="33">
        <f t="shared" si="1"/>
        <v>-3.637978807091713E-12</v>
      </c>
      <c r="R9" s="33">
        <f t="shared" si="1"/>
        <v>0</v>
      </c>
      <c r="S9" s="33">
        <f>SUM(S4:S8)</f>
        <v>7201696.1799999997</v>
      </c>
      <c r="T9" s="33"/>
      <c r="U9" s="32">
        <f t="shared" si="0"/>
        <v>-7201696.1799999997</v>
      </c>
    </row>
    <row r="10" spans="1:21" ht="13.5" customHeight="1">
      <c r="A10" s="465" t="s">
        <v>142</v>
      </c>
      <c r="B10" s="465"/>
      <c r="C10" s="465"/>
      <c r="D10" s="465"/>
      <c r="E10" s="34">
        <v>129812.39</v>
      </c>
      <c r="F10" s="34">
        <v>125161.02</v>
      </c>
      <c r="G10" s="307">
        <v>128314.83999999998</v>
      </c>
      <c r="H10" s="34">
        <v>129797.09</v>
      </c>
      <c r="I10" s="34">
        <v>127483.79</v>
      </c>
      <c r="J10" s="307">
        <v>131337.92999999996</v>
      </c>
      <c r="K10" s="34">
        <v>116194.71</v>
      </c>
      <c r="L10" s="34">
        <v>137045.79</v>
      </c>
      <c r="M10" s="307">
        <v>138102.05000000005</v>
      </c>
      <c r="N10" s="307">
        <v>139824.20000000001</v>
      </c>
      <c r="O10" s="307">
        <v>139830.33999999994</v>
      </c>
      <c r="P10" s="307">
        <v>135870.19999999998</v>
      </c>
      <c r="Q10" s="34">
        <v>114732.31000000001</v>
      </c>
      <c r="R10" s="34">
        <v>140900.18999999994</v>
      </c>
      <c r="S10" s="32">
        <f t="shared" ref="S10:S27" si="2">SUM(E10:R10)</f>
        <v>1834406.8499999996</v>
      </c>
      <c r="T10" s="32"/>
      <c r="U10" s="32">
        <f t="shared" si="0"/>
        <v>-1834406.8499999996</v>
      </c>
    </row>
    <row r="11" spans="1:21" ht="13.5" customHeight="1">
      <c r="A11" s="465" t="s">
        <v>143</v>
      </c>
      <c r="B11" s="465"/>
      <c r="C11" s="465"/>
      <c r="D11" s="465"/>
      <c r="E11" s="34">
        <v>15798.739999999998</v>
      </c>
      <c r="F11" s="34">
        <v>15856.69</v>
      </c>
      <c r="G11" s="307">
        <v>15790.970000000001</v>
      </c>
      <c r="H11" s="34">
        <v>15758.710000000001</v>
      </c>
      <c r="I11" s="34">
        <v>16202.65</v>
      </c>
      <c r="J11" s="307">
        <v>18849.75</v>
      </c>
      <c r="K11" s="34">
        <v>11460.18</v>
      </c>
      <c r="L11" s="34">
        <v>24100.899999999998</v>
      </c>
      <c r="M11" s="307">
        <v>23494.84</v>
      </c>
      <c r="N11" s="307">
        <v>22939.29</v>
      </c>
      <c r="O11" s="307">
        <v>24319.29</v>
      </c>
      <c r="P11" s="307">
        <v>24263.559999999998</v>
      </c>
      <c r="Q11" s="34">
        <v>12486.159999999998</v>
      </c>
      <c r="R11" s="34">
        <v>24697.25</v>
      </c>
      <c r="S11" s="32">
        <f t="shared" si="2"/>
        <v>266018.98</v>
      </c>
      <c r="T11" s="32"/>
      <c r="U11" s="32">
        <f t="shared" si="0"/>
        <v>-266018.98</v>
      </c>
    </row>
    <row r="12" spans="1:21" ht="13.5" customHeight="1">
      <c r="A12" s="465" t="s">
        <v>537</v>
      </c>
      <c r="B12" s="465"/>
      <c r="C12" s="465"/>
      <c r="D12" s="465"/>
      <c r="E12" s="34">
        <v>11898.68</v>
      </c>
      <c r="F12" s="34">
        <v>11730.880000000001</v>
      </c>
      <c r="G12" s="307">
        <v>12857.55</v>
      </c>
      <c r="H12" s="34">
        <v>12826.19</v>
      </c>
      <c r="I12" s="34">
        <v>13145.13</v>
      </c>
      <c r="J12" s="307">
        <v>13972.86</v>
      </c>
      <c r="K12" s="34">
        <v>11663.829999999998</v>
      </c>
      <c r="L12" s="34">
        <v>13031.86</v>
      </c>
      <c r="M12" s="307">
        <v>13086.4</v>
      </c>
      <c r="N12" s="307">
        <v>13741.03</v>
      </c>
      <c r="O12" s="307">
        <v>15791.7</v>
      </c>
      <c r="P12" s="307">
        <v>15653.55</v>
      </c>
      <c r="Q12" s="34">
        <v>14113.97</v>
      </c>
      <c r="R12" s="34">
        <v>15890.390000000001</v>
      </c>
      <c r="S12" s="32">
        <f t="shared" si="2"/>
        <v>189404.02000000002</v>
      </c>
      <c r="T12" s="32"/>
      <c r="U12" s="32">
        <f t="shared" si="0"/>
        <v>-189404.02000000002</v>
      </c>
    </row>
    <row r="13" spans="1:21" ht="13.5" customHeight="1">
      <c r="A13" s="465" t="s">
        <v>538</v>
      </c>
      <c r="B13" s="465"/>
      <c r="C13" s="465"/>
      <c r="D13" s="465"/>
      <c r="E13" s="34">
        <v>10500.99</v>
      </c>
      <c r="F13" s="34">
        <v>9574.9299999999985</v>
      </c>
      <c r="G13" s="307">
        <v>10430.289999999999</v>
      </c>
      <c r="H13" s="34">
        <v>9264.09</v>
      </c>
      <c r="I13" s="34">
        <v>9193.6</v>
      </c>
      <c r="J13" s="307">
        <v>9531.0799999999981</v>
      </c>
      <c r="K13" s="34">
        <v>8174.82</v>
      </c>
      <c r="L13" s="34">
        <v>9396.73</v>
      </c>
      <c r="M13" s="307">
        <v>9793.64</v>
      </c>
      <c r="N13" s="307">
        <v>9786.2000000000007</v>
      </c>
      <c r="O13" s="307">
        <v>7571.6999999999989</v>
      </c>
      <c r="P13" s="307">
        <v>7383.76</v>
      </c>
      <c r="Q13" s="34">
        <v>6801.6699999999992</v>
      </c>
      <c r="R13" s="34">
        <v>7792.49</v>
      </c>
      <c r="S13" s="32">
        <f t="shared" si="2"/>
        <v>125195.98999999998</v>
      </c>
      <c r="T13" s="32"/>
      <c r="U13" s="32">
        <f t="shared" si="0"/>
        <v>-125195.98999999998</v>
      </c>
    </row>
    <row r="14" spans="1:21" ht="13.5" customHeight="1">
      <c r="A14" s="465" t="s">
        <v>540</v>
      </c>
      <c r="B14" s="465"/>
      <c r="C14" s="465"/>
      <c r="D14" s="465"/>
      <c r="E14" s="34">
        <v>6751.85</v>
      </c>
      <c r="F14" s="34">
        <v>7819.55</v>
      </c>
      <c r="G14" s="307">
        <v>7818.71</v>
      </c>
      <c r="H14" s="34">
        <v>7818.71</v>
      </c>
      <c r="I14" s="34">
        <v>7818.71</v>
      </c>
      <c r="J14" s="307">
        <v>7818.71</v>
      </c>
      <c r="K14" s="34">
        <v>7649.46</v>
      </c>
      <c r="L14" s="34">
        <v>9662.93</v>
      </c>
      <c r="M14" s="307">
        <v>9391.27</v>
      </c>
      <c r="N14" s="307">
        <v>7836.37</v>
      </c>
      <c r="O14" s="307">
        <v>7836.37</v>
      </c>
      <c r="P14" s="307">
        <v>7836.37</v>
      </c>
      <c r="Q14" s="34">
        <v>7532.9599999999991</v>
      </c>
      <c r="R14" s="34">
        <v>7883.7599999999993</v>
      </c>
      <c r="S14" s="32">
        <f t="shared" si="2"/>
        <v>111475.72999999997</v>
      </c>
      <c r="T14" s="32"/>
      <c r="U14" s="32">
        <f t="shared" si="0"/>
        <v>-111475.72999999997</v>
      </c>
    </row>
    <row r="15" spans="1:21" ht="13.5" customHeight="1">
      <c r="A15" s="465" t="s">
        <v>539</v>
      </c>
      <c r="B15" s="465"/>
      <c r="C15" s="465"/>
      <c r="D15" s="465"/>
      <c r="E15" s="34">
        <v>2871.82</v>
      </c>
      <c r="F15" s="34">
        <v>2871.82</v>
      </c>
      <c r="G15" s="307">
        <v>2871.82</v>
      </c>
      <c r="H15" s="34">
        <v>2871.82</v>
      </c>
      <c r="I15" s="34">
        <v>2871.82</v>
      </c>
      <c r="J15" s="307">
        <v>2871.82</v>
      </c>
      <c r="K15" s="34">
        <v>2871.81</v>
      </c>
      <c r="L15" s="34">
        <v>2871.82</v>
      </c>
      <c r="M15" s="307">
        <v>3274.3100000000004</v>
      </c>
      <c r="N15" s="307">
        <v>4596.79</v>
      </c>
      <c r="O15" s="307">
        <v>4596.79</v>
      </c>
      <c r="P15" s="307">
        <v>4687.6900000000005</v>
      </c>
      <c r="Q15" s="34">
        <v>4081.16</v>
      </c>
      <c r="R15" s="34">
        <v>4601.34</v>
      </c>
      <c r="S15" s="32">
        <f t="shared" si="2"/>
        <v>48812.630000000005</v>
      </c>
      <c r="T15" s="32"/>
      <c r="U15" s="32">
        <f t="shared" si="0"/>
        <v>-48812.630000000005</v>
      </c>
    </row>
    <row r="16" spans="1:21" ht="13.5" customHeight="1">
      <c r="A16" s="465" t="s">
        <v>144</v>
      </c>
      <c r="B16" s="465"/>
      <c r="C16" s="465"/>
      <c r="D16" s="465"/>
      <c r="E16" s="34">
        <v>19000.98</v>
      </c>
      <c r="F16" s="34">
        <v>18060.16</v>
      </c>
      <c r="G16" s="307">
        <v>18115.039999999997</v>
      </c>
      <c r="H16" s="34">
        <v>18780.39</v>
      </c>
      <c r="I16" s="34">
        <v>20965.759999999998</v>
      </c>
      <c r="J16" s="307">
        <v>19293.990000000002</v>
      </c>
      <c r="K16" s="34">
        <v>15394.41</v>
      </c>
      <c r="L16" s="34">
        <v>19370.8</v>
      </c>
      <c r="M16" s="307">
        <v>19252.25</v>
      </c>
      <c r="N16" s="307">
        <v>20936.329999999998</v>
      </c>
      <c r="O16" s="307">
        <v>21383.68</v>
      </c>
      <c r="P16" s="307">
        <v>20993.58</v>
      </c>
      <c r="Q16" s="34">
        <v>17196.71</v>
      </c>
      <c r="R16" s="34">
        <v>21746.860000000004</v>
      </c>
      <c r="S16" s="32">
        <f t="shared" si="2"/>
        <v>270490.94</v>
      </c>
      <c r="T16" s="32"/>
      <c r="U16" s="32">
        <f t="shared" si="0"/>
        <v>-270490.94</v>
      </c>
    </row>
    <row r="17" spans="1:21" ht="13.5" customHeight="1">
      <c r="A17" s="463" t="s">
        <v>541</v>
      </c>
      <c r="B17" s="463"/>
      <c r="C17" s="463"/>
      <c r="D17" s="463"/>
      <c r="E17" s="35">
        <f t="shared" ref="E17:R17" si="3">IFERROR(E10/SUM(E$10:E$16)*E$5,0)</f>
        <v>43107.979485198615</v>
      </c>
      <c r="F17" s="35">
        <f t="shared" si="3"/>
        <v>42404.74554082493</v>
      </c>
      <c r="G17" s="35">
        <f t="shared" si="3"/>
        <v>42161.827659019225</v>
      </c>
      <c r="H17" s="35">
        <f t="shared" si="3"/>
        <v>40633.198396246393</v>
      </c>
      <c r="I17" s="35">
        <f t="shared" si="3"/>
        <v>40413.165730176712</v>
      </c>
      <c r="J17" s="35">
        <f t="shared" si="3"/>
        <v>42525.806876299794</v>
      </c>
      <c r="K17" s="35">
        <f t="shared" si="3"/>
        <v>0</v>
      </c>
      <c r="L17" s="35">
        <f t="shared" si="3"/>
        <v>41785.684268332829</v>
      </c>
      <c r="M17" s="35">
        <f t="shared" si="3"/>
        <v>39495.832458692632</v>
      </c>
      <c r="N17" s="35">
        <f t="shared" si="3"/>
        <v>38758.688846650926</v>
      </c>
      <c r="O17" s="35">
        <f t="shared" si="3"/>
        <v>37829.698269452732</v>
      </c>
      <c r="P17" s="35">
        <f t="shared" si="3"/>
        <v>39229.833421021336</v>
      </c>
      <c r="Q17" s="35">
        <f t="shared" si="3"/>
        <v>0</v>
      </c>
      <c r="R17" s="35">
        <f t="shared" si="3"/>
        <v>37381.395396963409</v>
      </c>
      <c r="S17" s="32">
        <f t="shared" si="2"/>
        <v>485727.85634887958</v>
      </c>
      <c r="T17" s="32"/>
      <c r="U17" s="32">
        <f t="shared" si="0"/>
        <v>-485727.85634887958</v>
      </c>
    </row>
    <row r="18" spans="1:21" ht="13.5" customHeight="1">
      <c r="A18" s="463" t="s">
        <v>542</v>
      </c>
      <c r="B18" s="463"/>
      <c r="C18" s="463"/>
      <c r="D18" s="463"/>
      <c r="E18" s="35">
        <f t="shared" ref="E18:R18" si="4">IFERROR(E11/SUM(E$10:E$16)*E$5,0)</f>
        <v>5246.4310980792106</v>
      </c>
      <c r="F18" s="35">
        <f t="shared" si="4"/>
        <v>5372.2708920855966</v>
      </c>
      <c r="G18" s="35">
        <f t="shared" si="4"/>
        <v>5188.61384785067</v>
      </c>
      <c r="H18" s="35">
        <f t="shared" si="4"/>
        <v>4933.2907995002961</v>
      </c>
      <c r="I18" s="35">
        <f t="shared" si="4"/>
        <v>5136.3422731474157</v>
      </c>
      <c r="J18" s="35">
        <f t="shared" si="4"/>
        <v>6103.3459882193383</v>
      </c>
      <c r="K18" s="35">
        <f t="shared" si="4"/>
        <v>0</v>
      </c>
      <c r="L18" s="35">
        <f t="shared" si="4"/>
        <v>7348.4387808094107</v>
      </c>
      <c r="M18" s="35">
        <f t="shared" si="4"/>
        <v>6719.2939155051617</v>
      </c>
      <c r="N18" s="35">
        <f t="shared" si="4"/>
        <v>6358.6761338387141</v>
      </c>
      <c r="O18" s="35">
        <f t="shared" si="4"/>
        <v>6579.3403836915477</v>
      </c>
      <c r="P18" s="35">
        <f t="shared" si="4"/>
        <v>7005.6231388557353</v>
      </c>
      <c r="Q18" s="35">
        <f t="shared" si="4"/>
        <v>0</v>
      </c>
      <c r="R18" s="35">
        <f t="shared" si="4"/>
        <v>6552.2812103209726</v>
      </c>
      <c r="S18" s="32">
        <f t="shared" si="2"/>
        <v>72543.948461904074</v>
      </c>
      <c r="T18" s="32"/>
      <c r="U18" s="32">
        <f t="shared" si="0"/>
        <v>-72543.948461904074</v>
      </c>
    </row>
    <row r="19" spans="1:21" ht="13.5" customHeight="1">
      <c r="A19" s="463" t="s">
        <v>543</v>
      </c>
      <c r="B19" s="463"/>
      <c r="C19" s="463"/>
      <c r="D19" s="463"/>
      <c r="E19" s="35">
        <f t="shared" ref="E19:R19" si="5">IFERROR(E12/SUM(E$10:E$16)*E$5,0)</f>
        <v>3951.3027480731471</v>
      </c>
      <c r="F19" s="35">
        <f t="shared" si="5"/>
        <v>3974.4401361538307</v>
      </c>
      <c r="G19" s="35">
        <f t="shared" si="5"/>
        <v>4224.7475601202696</v>
      </c>
      <c r="H19" s="35">
        <f t="shared" si="5"/>
        <v>4015.2604572101845</v>
      </c>
      <c r="I19" s="35">
        <f t="shared" si="5"/>
        <v>4167.089143135122</v>
      </c>
      <c r="J19" s="35">
        <f t="shared" si="5"/>
        <v>4524.2615432539142</v>
      </c>
      <c r="K19" s="35">
        <f t="shared" si="5"/>
        <v>0</v>
      </c>
      <c r="L19" s="35">
        <f t="shared" si="5"/>
        <v>3973.4543278499536</v>
      </c>
      <c r="M19" s="35">
        <f t="shared" si="5"/>
        <v>3742.5821114707205</v>
      </c>
      <c r="N19" s="35">
        <f t="shared" si="5"/>
        <v>3808.9565769194155</v>
      </c>
      <c r="O19" s="35">
        <f t="shared" si="5"/>
        <v>4272.2863018263206</v>
      </c>
      <c r="P19" s="35">
        <f t="shared" si="5"/>
        <v>4519.6530140356654</v>
      </c>
      <c r="Q19" s="35">
        <f t="shared" si="5"/>
        <v>0</v>
      </c>
      <c r="R19" s="35">
        <f t="shared" si="5"/>
        <v>4215.7853130074118</v>
      </c>
      <c r="S19" s="32">
        <f t="shared" si="2"/>
        <v>49389.819233055961</v>
      </c>
      <c r="T19" s="32"/>
      <c r="U19" s="32">
        <f t="shared" si="0"/>
        <v>-49389.819233055961</v>
      </c>
    </row>
    <row r="20" spans="1:21" ht="13.5" customHeight="1">
      <c r="A20" s="463" t="s">
        <v>575</v>
      </c>
      <c r="B20" s="463"/>
      <c r="C20" s="463"/>
      <c r="D20" s="463"/>
      <c r="E20" s="35">
        <f t="shared" ref="E20:R20" si="6">IFERROR(E13/SUM(E$10:E$16)*E$5,0)</f>
        <v>3487.1591339954211</v>
      </c>
      <c r="F20" s="35">
        <f t="shared" si="6"/>
        <v>3244.0009694808396</v>
      </c>
      <c r="G20" s="35">
        <f t="shared" si="6"/>
        <v>3427.1958677078323</v>
      </c>
      <c r="H20" s="35">
        <f t="shared" si="6"/>
        <v>2900.1390318587437</v>
      </c>
      <c r="I20" s="35">
        <f t="shared" si="6"/>
        <v>2914.4292027790566</v>
      </c>
      <c r="J20" s="35">
        <f t="shared" si="6"/>
        <v>3086.0610290002551</v>
      </c>
      <c r="K20" s="35">
        <f t="shared" si="6"/>
        <v>0</v>
      </c>
      <c r="L20" s="35">
        <f t="shared" si="6"/>
        <v>2865.0919735277616</v>
      </c>
      <c r="M20" s="35">
        <f t="shared" si="6"/>
        <v>2800.8850310386433</v>
      </c>
      <c r="N20" s="35">
        <f t="shared" si="6"/>
        <v>2712.6940886562934</v>
      </c>
      <c r="O20" s="35">
        <f t="shared" si="6"/>
        <v>2048.4476143504717</v>
      </c>
      <c r="P20" s="35">
        <f t="shared" si="6"/>
        <v>2131.9146863756773</v>
      </c>
      <c r="Q20" s="35">
        <f t="shared" si="6"/>
        <v>0</v>
      </c>
      <c r="R20" s="35">
        <f t="shared" si="6"/>
        <v>2067.3793968402988</v>
      </c>
      <c r="S20" s="32">
        <f t="shared" si="2"/>
        <v>33685.398025611292</v>
      </c>
      <c r="T20" s="32"/>
      <c r="U20" s="32">
        <f t="shared" si="0"/>
        <v>-33685.398025611292</v>
      </c>
    </row>
    <row r="21" spans="1:21" ht="13.5" customHeight="1">
      <c r="A21" s="463" t="s">
        <v>576</v>
      </c>
      <c r="B21" s="463"/>
      <c r="C21" s="463"/>
      <c r="D21" s="463"/>
      <c r="E21" s="35">
        <f t="shared" ref="E21:R21" si="7">IFERROR(E14/SUM(E$10:E$16)*E$5,0)</f>
        <v>2242.1481592561258</v>
      </c>
      <c r="F21" s="35">
        <f t="shared" si="7"/>
        <v>2649.27553317924</v>
      </c>
      <c r="G21" s="35">
        <f t="shared" si="7"/>
        <v>2569.0801121355121</v>
      </c>
      <c r="H21" s="35">
        <f t="shared" si="7"/>
        <v>2447.6603800032467</v>
      </c>
      <c r="I21" s="35">
        <f t="shared" si="7"/>
        <v>2478.5803985447087</v>
      </c>
      <c r="J21" s="35">
        <f t="shared" si="7"/>
        <v>2531.6140697648734</v>
      </c>
      <c r="K21" s="35">
        <f t="shared" si="7"/>
        <v>0</v>
      </c>
      <c r="L21" s="35">
        <f t="shared" si="7"/>
        <v>2946.2571749705071</v>
      </c>
      <c r="M21" s="35">
        <f t="shared" si="7"/>
        <v>2685.8111555501614</v>
      </c>
      <c r="N21" s="35">
        <f t="shared" si="7"/>
        <v>2172.2092922200154</v>
      </c>
      <c r="O21" s="35">
        <f t="shared" si="7"/>
        <v>2120.0514325273857</v>
      </c>
      <c r="P21" s="35">
        <f t="shared" si="7"/>
        <v>2262.5968735270058</v>
      </c>
      <c r="Q21" s="35">
        <f t="shared" si="7"/>
        <v>0</v>
      </c>
      <c r="R21" s="35">
        <f t="shared" si="7"/>
        <v>2091.5937002978094</v>
      </c>
      <c r="S21" s="32">
        <f t="shared" si="2"/>
        <v>29196.878281976595</v>
      </c>
      <c r="T21" s="32"/>
      <c r="U21" s="32">
        <f t="shared" si="0"/>
        <v>-29196.878281976595</v>
      </c>
    </row>
    <row r="22" spans="1:21" ht="13.5" customHeight="1">
      <c r="A22" s="463" t="s">
        <v>544</v>
      </c>
      <c r="B22" s="463"/>
      <c r="C22" s="463"/>
      <c r="D22" s="463"/>
      <c r="E22" s="35">
        <f t="shared" ref="E22:R22" si="8">IFERROR(E15/SUM(E$10:E$16)*E$5,0)</f>
        <v>953.67135329056885</v>
      </c>
      <c r="F22" s="35">
        <f t="shared" si="8"/>
        <v>972.97702063351551</v>
      </c>
      <c r="G22" s="35">
        <f t="shared" si="8"/>
        <v>943.62569370561209</v>
      </c>
      <c r="H22" s="35">
        <f t="shared" si="8"/>
        <v>899.02810470025418</v>
      </c>
      <c r="I22" s="35">
        <f t="shared" si="8"/>
        <v>910.38505842378936</v>
      </c>
      <c r="J22" s="35">
        <f t="shared" si="8"/>
        <v>929.86437888502815</v>
      </c>
      <c r="K22" s="35">
        <f t="shared" si="8"/>
        <v>0</v>
      </c>
      <c r="L22" s="35">
        <f t="shared" si="8"/>
        <v>875.62677989220686</v>
      </c>
      <c r="M22" s="35">
        <f t="shared" si="8"/>
        <v>936.42056130102219</v>
      </c>
      <c r="N22" s="35">
        <f t="shared" si="8"/>
        <v>1274.211140155971</v>
      </c>
      <c r="O22" s="35">
        <f t="shared" si="8"/>
        <v>1243.6155036742218</v>
      </c>
      <c r="P22" s="35">
        <f t="shared" si="8"/>
        <v>1353.4777885760643</v>
      </c>
      <c r="Q22" s="35">
        <f t="shared" si="8"/>
        <v>0</v>
      </c>
      <c r="R22" s="35">
        <f t="shared" si="8"/>
        <v>1220.7542792941849</v>
      </c>
      <c r="S22" s="32">
        <f t="shared" si="2"/>
        <v>12513.657662532438</v>
      </c>
      <c r="T22" s="32"/>
      <c r="U22" s="32">
        <f t="shared" si="0"/>
        <v>-12513.657662532438</v>
      </c>
    </row>
    <row r="23" spans="1:21" ht="13.5" customHeight="1">
      <c r="A23" s="463" t="s">
        <v>545</v>
      </c>
      <c r="B23" s="463"/>
      <c r="C23" s="463"/>
      <c r="D23" s="463"/>
      <c r="E23" s="35">
        <f t="shared" ref="E23:R23" si="9">IFERROR(E16/SUM(E$10:E$16)*E$5,0)</f>
        <v>6309.8280221068981</v>
      </c>
      <c r="F23" s="35">
        <f t="shared" si="9"/>
        <v>6118.8099076420494</v>
      </c>
      <c r="G23" s="35">
        <f t="shared" si="9"/>
        <v>5952.2592594608668</v>
      </c>
      <c r="H23" s="35">
        <f t="shared" si="9"/>
        <v>5879.2328304808816</v>
      </c>
      <c r="I23" s="35">
        <f t="shared" si="9"/>
        <v>6646.278193793185</v>
      </c>
      <c r="J23" s="35">
        <f t="shared" si="9"/>
        <v>6247.1861145767998</v>
      </c>
      <c r="K23" s="35">
        <f t="shared" si="9"/>
        <v>0</v>
      </c>
      <c r="L23" s="35">
        <f t="shared" si="9"/>
        <v>5906.2166946173365</v>
      </c>
      <c r="M23" s="35">
        <f t="shared" si="9"/>
        <v>5505.9547664416632</v>
      </c>
      <c r="N23" s="35">
        <f t="shared" si="9"/>
        <v>5803.4639215586649</v>
      </c>
      <c r="O23" s="35">
        <f t="shared" si="9"/>
        <v>5785.1404944773176</v>
      </c>
      <c r="P23" s="35">
        <f t="shared" si="9"/>
        <v>6061.4810776085205</v>
      </c>
      <c r="Q23" s="35">
        <f t="shared" si="9"/>
        <v>0</v>
      </c>
      <c r="R23" s="35">
        <f t="shared" si="9"/>
        <v>5769.5307032759029</v>
      </c>
      <c r="S23" s="32">
        <f t="shared" si="2"/>
        <v>71985.381986040084</v>
      </c>
      <c r="T23" s="32"/>
      <c r="U23" s="32">
        <f t="shared" si="0"/>
        <v>-71985.381986040084</v>
      </c>
    </row>
    <row r="24" spans="1:21" ht="13.5" customHeight="1">
      <c r="A24" s="454" t="s">
        <v>145</v>
      </c>
      <c r="B24" s="454"/>
      <c r="C24" s="454"/>
      <c r="D24" s="454"/>
      <c r="E24" s="35">
        <f t="shared" ref="E24:R24" si="10">E6</f>
        <v>166258.47</v>
      </c>
      <c r="F24" s="35">
        <f t="shared" si="10"/>
        <v>161074.45000000001</v>
      </c>
      <c r="G24" s="35">
        <f t="shared" si="10"/>
        <v>165711.54999999999</v>
      </c>
      <c r="H24" s="35">
        <f t="shared" si="10"/>
        <v>166768.07999999999</v>
      </c>
      <c r="I24" s="35">
        <f t="shared" si="10"/>
        <v>166556.85</v>
      </c>
      <c r="J24" s="35">
        <f t="shared" si="10"/>
        <v>170566.21</v>
      </c>
      <c r="K24" s="35">
        <f t="shared" si="10"/>
        <v>158630.46</v>
      </c>
      <c r="L24" s="35">
        <f t="shared" si="10"/>
        <v>178313.69</v>
      </c>
      <c r="M24" s="35">
        <f t="shared" si="10"/>
        <v>179576.83</v>
      </c>
      <c r="N24" s="35">
        <f t="shared" si="10"/>
        <v>183651.15</v>
      </c>
      <c r="O24" s="35">
        <f t="shared" si="10"/>
        <v>184417.24</v>
      </c>
      <c r="P24" s="35">
        <f t="shared" si="10"/>
        <v>180567.91</v>
      </c>
      <c r="Q24" s="35">
        <f t="shared" si="10"/>
        <v>162735.35</v>
      </c>
      <c r="R24" s="35">
        <f t="shared" si="10"/>
        <v>186633.41</v>
      </c>
      <c r="S24" s="32">
        <f t="shared" si="2"/>
        <v>2411461.65</v>
      </c>
      <c r="T24" s="32"/>
      <c r="U24" s="32">
        <f t="shared" si="0"/>
        <v>-2411461.65</v>
      </c>
    </row>
    <row r="25" spans="1:21" ht="13.5" customHeight="1">
      <c r="A25" s="454" t="s">
        <v>146</v>
      </c>
      <c r="B25" s="454"/>
      <c r="C25" s="454"/>
      <c r="D25" s="454"/>
      <c r="E25" s="35">
        <f>E7</f>
        <v>15730.1</v>
      </c>
      <c r="F25" s="35">
        <f>F7</f>
        <v>15273.78</v>
      </c>
      <c r="G25" s="35">
        <f t="shared" ref="G25:O25" si="11">G7</f>
        <v>15414.12</v>
      </c>
      <c r="H25" s="35">
        <f t="shared" si="11"/>
        <v>15518.4</v>
      </c>
      <c r="I25" s="35">
        <f t="shared" si="11"/>
        <v>15631.87</v>
      </c>
      <c r="J25" s="35">
        <f t="shared" si="11"/>
        <v>17782.16</v>
      </c>
      <c r="K25" s="35">
        <f t="shared" si="11"/>
        <v>14778.76</v>
      </c>
      <c r="L25" s="35">
        <f t="shared" ref="L25:N26" si="12">L7</f>
        <v>20305.580000000002</v>
      </c>
      <c r="M25" s="35">
        <f t="shared" si="12"/>
        <v>20133.169999999998</v>
      </c>
      <c r="N25" s="35">
        <f t="shared" si="12"/>
        <v>20010.14</v>
      </c>
      <c r="O25" s="35">
        <f t="shared" si="11"/>
        <v>20669.3</v>
      </c>
      <c r="P25" s="35">
        <f t="shared" ref="P25:R26" si="13">P7</f>
        <v>19677.89</v>
      </c>
      <c r="Q25" s="35">
        <f t="shared" si="13"/>
        <v>14209.59</v>
      </c>
      <c r="R25" s="35">
        <f t="shared" si="13"/>
        <v>20756.05</v>
      </c>
      <c r="S25" s="32">
        <f t="shared" si="2"/>
        <v>245890.91</v>
      </c>
      <c r="T25" s="32"/>
      <c r="U25" s="32">
        <f t="shared" si="0"/>
        <v>-245890.91</v>
      </c>
    </row>
    <row r="26" spans="1:21" ht="13.5" customHeight="1">
      <c r="A26" s="454" t="s">
        <v>147</v>
      </c>
      <c r="B26" s="454"/>
      <c r="C26" s="454"/>
      <c r="D26" s="454"/>
      <c r="E26" s="35">
        <f>E8</f>
        <v>79945.399999999994</v>
      </c>
      <c r="F26" s="35">
        <f>F8</f>
        <v>79463.34</v>
      </c>
      <c r="G26" s="35">
        <f t="shared" ref="G26:O26" si="14">G8</f>
        <v>79540.899999999994</v>
      </c>
      <c r="H26" s="35">
        <f t="shared" si="14"/>
        <v>76538.33</v>
      </c>
      <c r="I26" s="35">
        <f t="shared" si="14"/>
        <v>78159.009999999995</v>
      </c>
      <c r="J26" s="35">
        <f t="shared" si="14"/>
        <v>81275.91</v>
      </c>
      <c r="K26" s="35">
        <f t="shared" si="14"/>
        <v>0</v>
      </c>
      <c r="L26" s="35">
        <f t="shared" si="12"/>
        <v>82562.34</v>
      </c>
      <c r="M26" s="35">
        <f t="shared" si="12"/>
        <v>78571.539999999994</v>
      </c>
      <c r="N26" s="35">
        <f t="shared" si="12"/>
        <v>76887.820000000007</v>
      </c>
      <c r="O26" s="35">
        <f t="shared" si="14"/>
        <v>76121.91</v>
      </c>
      <c r="P26" s="35">
        <f t="shared" si="13"/>
        <v>79007.490000000005</v>
      </c>
      <c r="Q26" s="35">
        <f t="shared" si="13"/>
        <v>0</v>
      </c>
      <c r="R26" s="35">
        <f t="shared" si="13"/>
        <v>75421.539999999994</v>
      </c>
      <c r="S26" s="32">
        <f t="shared" si="2"/>
        <v>943495.53000000014</v>
      </c>
      <c r="T26" s="32"/>
      <c r="U26" s="32">
        <f t="shared" si="0"/>
        <v>-943495.53000000014</v>
      </c>
    </row>
    <row r="27" spans="1:21" ht="12" customHeight="1">
      <c r="A27" s="454" t="s">
        <v>131</v>
      </c>
      <c r="B27" s="454"/>
      <c r="C27" s="454"/>
      <c r="D27" s="454"/>
      <c r="E27" s="35">
        <f>IFERROR(E10+E11+E12+E13+E14+E15+E16+E17+E18+E19+E20+E21+E22+E23-E24-E25-E26,"")</f>
        <v>0</v>
      </c>
      <c r="F27" s="35">
        <f>IFERROR(F10+F11+F12+F13+F14+F15+F16+F17+F18+F19+F20+F21+F22+F23-F24-F25-F26,"")</f>
        <v>-2.9103830456733704E-11</v>
      </c>
      <c r="G27" s="35">
        <f t="shared" ref="G27:O27" si="15">IFERROR(G10+G11+G12+G13+G14+G15+G16+G17+G18+G19+G20+G21+G22+G23-G24-G25-G26,"")</f>
        <v>2.9103830456733704E-11</v>
      </c>
      <c r="H27" s="35">
        <f t="shared" si="15"/>
        <v>1.4551915228366852E-11</v>
      </c>
      <c r="I27" s="35">
        <f t="shared" si="15"/>
        <v>1.4551915228366852E-11</v>
      </c>
      <c r="J27" s="35">
        <f t="shared" si="15"/>
        <v>-2.9103830456733704E-11</v>
      </c>
      <c r="K27" s="35">
        <f t="shared" si="15"/>
        <v>9.0949470177292824E-12</v>
      </c>
      <c r="L27" s="35">
        <f>IFERROR(L10+L11+L12+L13+L14+L15+L16+L17+L18+L19+L20+L21+L22+L23-L24-L25-L26,"")</f>
        <v>-1.0000000023865141E-2</v>
      </c>
      <c r="M27" s="35">
        <f>IFERROR(M10+M11+M12+M13+M14+M15+M16+M17+M18+M19+M20+M21+M22+M23-M24-M25-M26,"")</f>
        <v>5.8207660913467407E-11</v>
      </c>
      <c r="N27" s="35">
        <f>IFERROR(N10+N11+N12+N13+N14+N15+N16+N17+N18+N19+N20+N21+N22+N23-N24-N25-N26,"")</f>
        <v>-1.4551915228366852E-11</v>
      </c>
      <c r="O27" s="35">
        <f t="shared" si="15"/>
        <v>-1.0186340659856796E-10</v>
      </c>
      <c r="P27" s="35">
        <f>IFERROR(P10+P11+P12+P13+P14+P15+P16+P17+P18+P19+P20+P21+P22+P23-P24-P25-P26,"")</f>
        <v>-2.9103830456733704E-11</v>
      </c>
      <c r="Q27" s="35">
        <f>IFERROR(Q10+Q11+Q12+Q13+Q14+Q15+Q16+Q17+Q18+Q19+Q20+Q21+Q22+Q23-Q24-Q25-Q26,"")</f>
        <v>-3.637978807091713E-12</v>
      </c>
      <c r="R27" s="35">
        <f>IFERROR(R10+R11+R12+R13+R14+R15+R16+R17+R18+R19+R20+R21+R22+R23-R24-R25-R26,"")</f>
        <v>0</v>
      </c>
      <c r="S27" s="32">
        <f t="shared" si="2"/>
        <v>-1.0000000105719664E-2</v>
      </c>
      <c r="T27" s="32"/>
      <c r="U27" s="32">
        <f>SUM(G27:T27)</f>
        <v>-2.0000000182335498E-2</v>
      </c>
    </row>
    <row r="28" spans="1:21">
      <c r="G28" s="301"/>
      <c r="K28" s="301"/>
    </row>
  </sheetData>
  <mergeCells count="29">
    <mergeCell ref="E1:R1"/>
    <mergeCell ref="A27:D27"/>
    <mergeCell ref="A14:D14"/>
    <mergeCell ref="A15:D15"/>
    <mergeCell ref="A16:D16"/>
    <mergeCell ref="A4:D4"/>
    <mergeCell ref="A5:D5"/>
    <mergeCell ref="B1:D1"/>
    <mergeCell ref="A10:D10"/>
    <mergeCell ref="A11:D11"/>
    <mergeCell ref="A12:D12"/>
    <mergeCell ref="A13:D13"/>
    <mergeCell ref="A3:D3"/>
    <mergeCell ref="A6:D6"/>
    <mergeCell ref="A7:D7"/>
    <mergeCell ref="A8:D8"/>
    <mergeCell ref="A25:D25"/>
    <mergeCell ref="H2:I2"/>
    <mergeCell ref="A2:D2"/>
    <mergeCell ref="A9:D9"/>
    <mergeCell ref="A26:D26"/>
    <mergeCell ref="A17:D17"/>
    <mergeCell ref="A18:D18"/>
    <mergeCell ref="A19:D19"/>
    <mergeCell ref="A20:D20"/>
    <mergeCell ref="A21:D21"/>
    <mergeCell ref="A22:D22"/>
    <mergeCell ref="A23:D23"/>
    <mergeCell ref="A24:D24"/>
  </mergeCells>
  <phoneticPr fontId="108" type="noConversion"/>
  <pageMargins left="0.7" right="0.7" top="0.75" bottom="0.75" header="0.3" footer="0.3"/>
  <pageSetup orientation="portrait" r:id="rId1"/>
  <ignoredErrors>
    <ignoredError sqref="S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02B59-BA07-4923-B656-FCDE0FD209F7}">
  <sheetPr>
    <tabColor rgb="FFC00000"/>
  </sheetPr>
  <dimension ref="A2:M37"/>
  <sheetViews>
    <sheetView workbookViewId="0">
      <selection activeCell="F7" sqref="F7"/>
    </sheetView>
  </sheetViews>
  <sheetFormatPr baseColWidth="10" defaultRowHeight="15"/>
  <sheetData>
    <row r="2" spans="1:13" ht="21">
      <c r="A2" s="475" t="s">
        <v>361</v>
      </c>
      <c r="B2" s="475"/>
      <c r="C2" s="475"/>
      <c r="D2" s="475"/>
      <c r="E2" s="475"/>
      <c r="F2" s="475"/>
      <c r="G2" s="475"/>
      <c r="H2" s="475"/>
      <c r="I2" s="475"/>
      <c r="J2" s="475"/>
      <c r="K2" s="475"/>
      <c r="L2" s="475"/>
      <c r="M2" s="475"/>
    </row>
    <row r="4" spans="1:13">
      <c r="A4" s="149"/>
      <c r="B4" s="277" t="s">
        <v>75</v>
      </c>
      <c r="C4" s="277" t="s">
        <v>76</v>
      </c>
      <c r="D4" s="277" t="s">
        <v>77</v>
      </c>
      <c r="E4" s="277" t="s">
        <v>78</v>
      </c>
      <c r="F4" s="277" t="s">
        <v>79</v>
      </c>
      <c r="G4" s="277" t="s">
        <v>80</v>
      </c>
      <c r="H4" s="277" t="s">
        <v>81</v>
      </c>
      <c r="I4" s="277" t="s">
        <v>82</v>
      </c>
      <c r="J4" s="277" t="s">
        <v>83</v>
      </c>
      <c r="K4" s="277" t="s">
        <v>84</v>
      </c>
      <c r="L4" s="277" t="s">
        <v>85</v>
      </c>
      <c r="M4" s="277" t="s">
        <v>86</v>
      </c>
    </row>
    <row r="5" spans="1:13">
      <c r="A5" s="149" t="s">
        <v>356</v>
      </c>
      <c r="B5" s="357">
        <v>0</v>
      </c>
      <c r="C5" s="357">
        <v>0</v>
      </c>
      <c r="D5" s="357">
        <v>0</v>
      </c>
      <c r="E5" s="357">
        <v>0</v>
      </c>
      <c r="F5" s="357">
        <v>0</v>
      </c>
      <c r="G5" s="357">
        <v>0</v>
      </c>
      <c r="H5" s="357">
        <v>0</v>
      </c>
      <c r="I5" s="357">
        <v>0</v>
      </c>
      <c r="J5" s="357">
        <v>0</v>
      </c>
      <c r="K5" s="357">
        <v>0</v>
      </c>
      <c r="L5" s="357">
        <v>0</v>
      </c>
      <c r="M5" s="357">
        <v>0</v>
      </c>
    </row>
    <row r="6" spans="1:13">
      <c r="A6" s="149" t="s">
        <v>357</v>
      </c>
      <c r="B6" s="357">
        <v>0</v>
      </c>
      <c r="C6" s="357">
        <v>0</v>
      </c>
      <c r="D6" s="357">
        <v>0</v>
      </c>
      <c r="E6" s="357">
        <v>0</v>
      </c>
      <c r="F6" s="357">
        <v>0</v>
      </c>
      <c r="G6" s="357">
        <v>0</v>
      </c>
      <c r="H6" s="357">
        <v>0</v>
      </c>
      <c r="I6" s="357">
        <v>0</v>
      </c>
      <c r="J6" s="357">
        <v>0</v>
      </c>
      <c r="K6" s="357">
        <v>0</v>
      </c>
      <c r="L6" s="357">
        <v>0</v>
      </c>
      <c r="M6" s="357">
        <v>0</v>
      </c>
    </row>
    <row r="7" spans="1:13">
      <c r="A7" s="149" t="s">
        <v>358</v>
      </c>
      <c r="B7" s="357">
        <v>0</v>
      </c>
      <c r="C7" s="357">
        <v>0</v>
      </c>
      <c r="D7" s="357">
        <v>0</v>
      </c>
      <c r="E7" s="357">
        <v>0</v>
      </c>
      <c r="F7" s="357">
        <v>0</v>
      </c>
      <c r="G7" s="357">
        <v>0</v>
      </c>
      <c r="H7" s="357">
        <v>0</v>
      </c>
      <c r="I7" s="357">
        <v>0</v>
      </c>
      <c r="J7" s="357">
        <v>0</v>
      </c>
      <c r="K7" s="357">
        <v>0</v>
      </c>
      <c r="L7" s="357">
        <v>0</v>
      </c>
      <c r="M7" s="357">
        <v>0</v>
      </c>
    </row>
    <row r="8" spans="1:13">
      <c r="A8" s="149" t="s">
        <v>359</v>
      </c>
      <c r="B8" s="357">
        <v>0</v>
      </c>
      <c r="C8" s="357">
        <v>0</v>
      </c>
      <c r="D8" s="357">
        <v>0</v>
      </c>
      <c r="E8" s="357">
        <v>0</v>
      </c>
      <c r="F8" s="357">
        <v>0</v>
      </c>
      <c r="G8" s="357">
        <v>0</v>
      </c>
      <c r="H8" s="357">
        <v>0</v>
      </c>
      <c r="I8" s="357">
        <v>0</v>
      </c>
      <c r="J8" s="357">
        <v>0</v>
      </c>
      <c r="K8" s="357">
        <v>0</v>
      </c>
      <c r="L8" s="357">
        <v>0</v>
      </c>
      <c r="M8" s="357">
        <v>0</v>
      </c>
    </row>
    <row r="9" spans="1:13">
      <c r="A9" s="149" t="s">
        <v>65</v>
      </c>
      <c r="B9" s="278">
        <f>SUM(B5:B8)</f>
        <v>0</v>
      </c>
      <c r="C9" s="278">
        <f t="shared" ref="C9:M9" si="0">SUM(C5:C8)</f>
        <v>0</v>
      </c>
      <c r="D9" s="278">
        <f t="shared" si="0"/>
        <v>0</v>
      </c>
      <c r="E9" s="278">
        <f t="shared" si="0"/>
        <v>0</v>
      </c>
      <c r="F9" s="278">
        <f t="shared" si="0"/>
        <v>0</v>
      </c>
      <c r="G9" s="278">
        <f t="shared" si="0"/>
        <v>0</v>
      </c>
      <c r="H9" s="278">
        <f t="shared" si="0"/>
        <v>0</v>
      </c>
      <c r="I9" s="278">
        <f t="shared" si="0"/>
        <v>0</v>
      </c>
      <c r="J9" s="278">
        <f t="shared" si="0"/>
        <v>0</v>
      </c>
      <c r="K9" s="278">
        <f t="shared" si="0"/>
        <v>0</v>
      </c>
      <c r="L9" s="278">
        <f t="shared" si="0"/>
        <v>0</v>
      </c>
      <c r="M9" s="278">
        <f t="shared" si="0"/>
        <v>0</v>
      </c>
    </row>
    <row r="37" ht="6" customHeight="1"/>
  </sheetData>
  <mergeCells count="1">
    <mergeCell ref="A2:M2"/>
  </mergeCells>
  <phoneticPr fontId="10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2:T7"/>
  <sheetViews>
    <sheetView workbookViewId="0">
      <selection activeCell="R6" sqref="R6"/>
    </sheetView>
  </sheetViews>
  <sheetFormatPr baseColWidth="10" defaultColWidth="11.42578125" defaultRowHeight="12.75"/>
  <cols>
    <col min="1" max="1" width="7.42578125" style="18" bestFit="1" customWidth="1"/>
    <col min="2" max="2" width="7.42578125" style="18" customWidth="1"/>
    <col min="3" max="3" width="14.140625" style="18" bestFit="1" customWidth="1"/>
    <col min="4" max="4" width="13.140625" style="18" bestFit="1" customWidth="1"/>
    <col min="5" max="5" width="11.42578125" style="18" customWidth="1"/>
    <col min="6" max="6" width="12.28515625" style="18" customWidth="1"/>
    <col min="7" max="7" width="9.28515625" style="18" bestFit="1" customWidth="1"/>
    <col min="8" max="8" width="13.28515625" style="18" bestFit="1" customWidth="1"/>
    <col min="9" max="9" width="12.28515625" style="18" bestFit="1" customWidth="1"/>
    <col min="10" max="19" width="11.42578125" style="18" bestFit="1" customWidth="1"/>
    <col min="20" max="20" width="12.42578125" style="18" customWidth="1"/>
    <col min="21" max="16384" width="11.42578125" style="18"/>
  </cols>
  <sheetData>
    <row r="2" spans="1:20" ht="13.5">
      <c r="A2" s="476" t="s">
        <v>35</v>
      </c>
      <c r="B2" s="476"/>
      <c r="C2" s="476"/>
      <c r="D2" s="476"/>
      <c r="E2" s="476"/>
      <c r="F2" s="476"/>
      <c r="G2" s="476"/>
      <c r="H2" s="476"/>
      <c r="I2" s="476"/>
      <c r="J2" s="476"/>
      <c r="K2" s="476"/>
      <c r="L2" s="476"/>
      <c r="M2" s="476"/>
      <c r="N2" s="476"/>
      <c r="O2" s="476"/>
      <c r="P2" s="476"/>
      <c r="Q2" s="476"/>
      <c r="R2" s="476"/>
      <c r="S2" s="476"/>
      <c r="T2" s="476"/>
    </row>
    <row r="4" spans="1:20">
      <c r="A4" s="225" t="s">
        <v>3</v>
      </c>
      <c r="B4" s="225" t="s">
        <v>352</v>
      </c>
      <c r="C4" s="225" t="s">
        <v>102</v>
      </c>
      <c r="D4" s="225" t="s">
        <v>103</v>
      </c>
      <c r="E4" s="225" t="s">
        <v>349</v>
      </c>
      <c r="F4" s="225" t="s">
        <v>350</v>
      </c>
      <c r="G4" s="225" t="s">
        <v>348</v>
      </c>
      <c r="H4" s="225" t="s">
        <v>75</v>
      </c>
      <c r="I4" s="225" t="s">
        <v>76</v>
      </c>
      <c r="J4" s="225" t="s">
        <v>77</v>
      </c>
      <c r="K4" s="225" t="s">
        <v>78</v>
      </c>
      <c r="L4" s="225" t="s">
        <v>79</v>
      </c>
      <c r="M4" s="225" t="s">
        <v>80</v>
      </c>
      <c r="N4" s="225" t="s">
        <v>81</v>
      </c>
      <c r="O4" s="225" t="s">
        <v>82</v>
      </c>
      <c r="P4" s="225" t="s">
        <v>83</v>
      </c>
      <c r="Q4" s="225" t="s">
        <v>84</v>
      </c>
      <c r="R4" s="225" t="s">
        <v>85</v>
      </c>
      <c r="S4" s="225" t="s">
        <v>86</v>
      </c>
      <c r="T4" s="225" t="s">
        <v>61</v>
      </c>
    </row>
    <row r="5" spans="1:20">
      <c r="A5" s="244">
        <v>1300001</v>
      </c>
      <c r="B5" s="244">
        <v>7470001</v>
      </c>
      <c r="C5" s="245" t="s">
        <v>346</v>
      </c>
      <c r="D5" s="217">
        <v>78248.92</v>
      </c>
      <c r="E5" s="244">
        <v>15</v>
      </c>
      <c r="F5" s="244">
        <f>2024-2010</f>
        <v>14</v>
      </c>
      <c r="G5" s="244">
        <f>E5-F5</f>
        <v>1</v>
      </c>
      <c r="H5" s="316">
        <f>D5/12</f>
        <v>6520.7433333333329</v>
      </c>
      <c r="I5" s="316">
        <v>6520.74</v>
      </c>
      <c r="J5" s="316">
        <v>6520.74</v>
      </c>
      <c r="K5" s="316">
        <v>6520.74</v>
      </c>
      <c r="L5" s="316">
        <v>6520.74</v>
      </c>
      <c r="M5" s="316">
        <v>6520.74</v>
      </c>
      <c r="N5" s="316">
        <v>6520.74</v>
      </c>
      <c r="O5" s="316">
        <v>6520.74</v>
      </c>
      <c r="P5" s="316">
        <v>6520.74</v>
      </c>
      <c r="Q5" s="316">
        <v>6520.74</v>
      </c>
      <c r="R5" s="316">
        <v>6520.74</v>
      </c>
      <c r="S5" s="316">
        <v>6520.74</v>
      </c>
      <c r="T5" s="316">
        <f>SUM(H5:S5)</f>
        <v>78248.883333333331</v>
      </c>
    </row>
    <row r="6" spans="1:20">
      <c r="A6" s="244">
        <v>1300005</v>
      </c>
      <c r="B6" s="244">
        <v>7470005</v>
      </c>
      <c r="C6" s="245" t="s">
        <v>347</v>
      </c>
      <c r="D6" s="217">
        <v>15438.04</v>
      </c>
      <c r="E6" s="244">
        <v>12</v>
      </c>
      <c r="F6" s="244">
        <f>2023-2012</f>
        <v>11</v>
      </c>
      <c r="G6" s="244">
        <f>E6-F6</f>
        <v>1</v>
      </c>
      <c r="H6" s="316">
        <v>1286.5</v>
      </c>
      <c r="I6" s="316">
        <v>1286.5</v>
      </c>
      <c r="J6" s="316">
        <v>1286.5</v>
      </c>
      <c r="K6" s="316">
        <v>1286.5</v>
      </c>
      <c r="L6" s="316">
        <v>1286.5</v>
      </c>
      <c r="M6" s="316">
        <v>1286.5</v>
      </c>
      <c r="N6" s="316">
        <v>1286.5</v>
      </c>
      <c r="O6" s="316">
        <v>1286.5</v>
      </c>
      <c r="P6" s="316">
        <v>1286.5</v>
      </c>
      <c r="Q6" s="316">
        <v>1286.5</v>
      </c>
      <c r="R6" s="316">
        <v>1286.5</v>
      </c>
      <c r="S6" s="316">
        <v>1286.5</v>
      </c>
      <c r="T6" s="316">
        <f>SUM(H6:S6)</f>
        <v>15438</v>
      </c>
    </row>
    <row r="7" spans="1:20">
      <c r="A7" s="247"/>
      <c r="B7" s="247"/>
      <c r="C7" s="247" t="s">
        <v>65</v>
      </c>
      <c r="D7" s="248">
        <f>SUM(D5:D6)</f>
        <v>93686.959999999992</v>
      </c>
      <c r="E7" s="247"/>
      <c r="F7" s="247"/>
      <c r="G7" s="247"/>
      <c r="H7" s="248">
        <f t="shared" ref="H7:T7" si="0">SUM(H5:H6)</f>
        <v>7807.2433333333329</v>
      </c>
      <c r="I7" s="248">
        <f t="shared" si="0"/>
        <v>7807.24</v>
      </c>
      <c r="J7" s="248">
        <f t="shared" si="0"/>
        <v>7807.24</v>
      </c>
      <c r="K7" s="248">
        <f t="shared" si="0"/>
        <v>7807.24</v>
      </c>
      <c r="L7" s="248">
        <f t="shared" si="0"/>
        <v>7807.24</v>
      </c>
      <c r="M7" s="248">
        <f t="shared" si="0"/>
        <v>7807.24</v>
      </c>
      <c r="N7" s="248">
        <f t="shared" si="0"/>
        <v>7807.24</v>
      </c>
      <c r="O7" s="248">
        <f t="shared" si="0"/>
        <v>7807.24</v>
      </c>
      <c r="P7" s="248">
        <f t="shared" si="0"/>
        <v>7807.24</v>
      </c>
      <c r="Q7" s="248">
        <f t="shared" si="0"/>
        <v>7807.24</v>
      </c>
      <c r="R7" s="248">
        <f t="shared" si="0"/>
        <v>7807.24</v>
      </c>
      <c r="S7" s="248">
        <f t="shared" si="0"/>
        <v>7807.24</v>
      </c>
      <c r="T7" s="248">
        <f t="shared" si="0"/>
        <v>93686.883333333331</v>
      </c>
    </row>
  </sheetData>
  <mergeCells count="1">
    <mergeCell ref="A2:T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818EA-A20B-4101-AFCE-9A84BCD66B75}">
  <sheetPr>
    <tabColor rgb="FFC00000"/>
  </sheetPr>
  <dimension ref="A1:S21"/>
  <sheetViews>
    <sheetView workbookViewId="0">
      <selection activeCell="B5" sqref="B5"/>
    </sheetView>
  </sheetViews>
  <sheetFormatPr baseColWidth="10" defaultRowHeight="15"/>
  <cols>
    <col min="1" max="1" width="18.7109375" bestFit="1" customWidth="1"/>
    <col min="2" max="11" width="16.85546875" customWidth="1"/>
    <col min="12" max="13" width="13" bestFit="1" customWidth="1"/>
    <col min="14" max="14" width="12.42578125" bestFit="1" customWidth="1"/>
  </cols>
  <sheetData>
    <row r="1" spans="1:11" s="103" customFormat="1" ht="12.75">
      <c r="A1" s="279" t="s">
        <v>362</v>
      </c>
      <c r="B1" s="279">
        <v>-2551.59</v>
      </c>
      <c r="C1" s="280"/>
    </row>
    <row r="2" spans="1:11" s="103" customFormat="1" ht="12.75">
      <c r="A2" s="279" t="s">
        <v>363</v>
      </c>
      <c r="B2" s="289">
        <v>508599.27</v>
      </c>
      <c r="C2" s="280"/>
    </row>
    <row r="3" spans="1:11" s="103" customFormat="1" ht="12.75">
      <c r="B3" s="290" t="s">
        <v>376</v>
      </c>
      <c r="C3" s="290" t="s">
        <v>375</v>
      </c>
      <c r="D3" s="291" t="s">
        <v>373</v>
      </c>
      <c r="E3" s="291" t="s">
        <v>374</v>
      </c>
    </row>
    <row r="4" spans="1:11" s="103" customFormat="1">
      <c r="A4" s="281" t="s">
        <v>364</v>
      </c>
      <c r="B4" s="282" t="s">
        <v>445</v>
      </c>
      <c r="C4" s="282" t="s">
        <v>446</v>
      </c>
      <c r="D4" s="282" t="s">
        <v>366</v>
      </c>
      <c r="E4" s="282" t="s">
        <v>365</v>
      </c>
      <c r="F4" s="282" t="s">
        <v>369</v>
      </c>
      <c r="G4" s="282" t="s">
        <v>370</v>
      </c>
      <c r="H4" s="282" t="s">
        <v>371</v>
      </c>
      <c r="I4" s="282" t="s">
        <v>372</v>
      </c>
      <c r="J4" s="282" t="s">
        <v>106</v>
      </c>
      <c r="K4" s="282" t="s">
        <v>107</v>
      </c>
    </row>
    <row r="5" spans="1:11" s="103" customFormat="1">
      <c r="A5" s="283" t="s">
        <v>179</v>
      </c>
      <c r="B5" s="284">
        <v>0</v>
      </c>
      <c r="C5" s="284">
        <v>0</v>
      </c>
      <c r="D5" s="284">
        <v>17.98</v>
      </c>
      <c r="E5" s="284">
        <v>0</v>
      </c>
      <c r="F5" s="285">
        <v>60778.07</v>
      </c>
      <c r="G5" s="284">
        <v>12.1</v>
      </c>
      <c r="H5" s="286">
        <f>F5</f>
        <v>60778.07</v>
      </c>
      <c r="I5" s="286">
        <f>B1+D5-E5</f>
        <v>-2533.61</v>
      </c>
      <c r="J5" s="286">
        <f>B2+F5</f>
        <v>569377.34</v>
      </c>
      <c r="K5" s="286">
        <f>I5+J5</f>
        <v>566843.73</v>
      </c>
    </row>
    <row r="6" spans="1:11" s="103" customFormat="1">
      <c r="A6" s="283" t="s">
        <v>180</v>
      </c>
      <c r="B6" s="284">
        <v>0</v>
      </c>
      <c r="C6" s="284">
        <v>0</v>
      </c>
      <c r="D6" s="284">
        <v>17.98</v>
      </c>
      <c r="E6" s="284">
        <v>291.22000000000003</v>
      </c>
      <c r="F6" s="285">
        <v>42041.83</v>
      </c>
      <c r="G6" s="284">
        <v>11.27</v>
      </c>
      <c r="H6" s="286">
        <f>H5+F6</f>
        <v>102819.9</v>
      </c>
      <c r="I6" s="286">
        <f t="shared" ref="I6:I16" si="0">I5+D6-E6</f>
        <v>-2806.8500000000004</v>
      </c>
      <c r="J6" s="286">
        <f t="shared" ref="J6:J16" si="1">J5+F6</f>
        <v>611419.16999999993</v>
      </c>
      <c r="K6" s="286">
        <f t="shared" ref="K6:K16" si="2">I6+J6</f>
        <v>608612.31999999995</v>
      </c>
    </row>
    <row r="7" spans="1:11" s="103" customFormat="1">
      <c r="A7" s="283" t="s">
        <v>181</v>
      </c>
      <c r="B7" s="284">
        <v>0</v>
      </c>
      <c r="C7" s="284">
        <v>0</v>
      </c>
      <c r="D7" s="284">
        <f>0.29+0.29+3.5+14.48</f>
        <v>18.560000000000002</v>
      </c>
      <c r="E7" s="284">
        <f>357500-357149.99</f>
        <v>350.01000000000931</v>
      </c>
      <c r="F7" s="285">
        <v>22735.7</v>
      </c>
      <c r="G7" s="284">
        <v>14.09</v>
      </c>
      <c r="H7" s="286">
        <f t="shared" ref="H7:H16" si="3">H6+F7</f>
        <v>125555.59999999999</v>
      </c>
      <c r="I7" s="286">
        <f t="shared" si="0"/>
        <v>-3138.3000000000097</v>
      </c>
      <c r="J7" s="286">
        <f t="shared" si="1"/>
        <v>634154.86999999988</v>
      </c>
      <c r="K7" s="286">
        <f t="shared" si="2"/>
        <v>631016.56999999983</v>
      </c>
    </row>
    <row r="8" spans="1:11" s="103" customFormat="1">
      <c r="A8" s="283" t="s">
        <v>182</v>
      </c>
      <c r="B8" s="284">
        <v>0</v>
      </c>
      <c r="C8" s="284">
        <v>0</v>
      </c>
      <c r="D8" s="284">
        <f>0.29+0.29+3.5+14.48</f>
        <v>18.560000000000002</v>
      </c>
      <c r="E8" s="284">
        <f>25000-22920.14</f>
        <v>2079.8600000000006</v>
      </c>
      <c r="F8" s="285">
        <v>21392.28</v>
      </c>
      <c r="G8" s="284">
        <v>17.79</v>
      </c>
      <c r="H8" s="286">
        <f t="shared" si="3"/>
        <v>146947.88</v>
      </c>
      <c r="I8" s="286">
        <f t="shared" si="0"/>
        <v>-5199.6000000000104</v>
      </c>
      <c r="J8" s="286">
        <f t="shared" si="1"/>
        <v>655547.14999999991</v>
      </c>
      <c r="K8" s="286">
        <f t="shared" si="2"/>
        <v>650347.54999999993</v>
      </c>
    </row>
    <row r="9" spans="1:11" s="103" customFormat="1">
      <c r="A9" s="283" t="s">
        <v>183</v>
      </c>
      <c r="B9" s="284">
        <v>0</v>
      </c>
      <c r="C9" s="284">
        <v>0</v>
      </c>
      <c r="D9" s="284">
        <f>3.5+14.48</f>
        <v>17.98</v>
      </c>
      <c r="E9" s="284">
        <v>0</v>
      </c>
      <c r="F9" s="285">
        <v>22161.49</v>
      </c>
      <c r="G9" s="284">
        <v>21.89</v>
      </c>
      <c r="H9" s="286">
        <f t="shared" si="3"/>
        <v>169109.37</v>
      </c>
      <c r="I9" s="286">
        <f t="shared" si="0"/>
        <v>-5181.6200000000108</v>
      </c>
      <c r="J9" s="286">
        <f t="shared" si="1"/>
        <v>677708.6399999999</v>
      </c>
      <c r="K9" s="286">
        <f t="shared" si="2"/>
        <v>672527.0199999999</v>
      </c>
    </row>
    <row r="10" spans="1:11" s="103" customFormat="1">
      <c r="A10" s="283" t="s">
        <v>184</v>
      </c>
      <c r="B10" s="284">
        <v>0</v>
      </c>
      <c r="C10" s="284">
        <v>0</v>
      </c>
      <c r="D10" s="284">
        <f>18.85+547.45</f>
        <v>566.30000000000007</v>
      </c>
      <c r="E10" s="284">
        <v>0</v>
      </c>
      <c r="F10" s="285">
        <v>21446.61</v>
      </c>
      <c r="G10" s="284">
        <v>18.62</v>
      </c>
      <c r="H10" s="286">
        <f t="shared" si="3"/>
        <v>190555.97999999998</v>
      </c>
      <c r="I10" s="286">
        <f>I9+D10-E10</f>
        <v>-4615.3200000000106</v>
      </c>
      <c r="J10" s="286">
        <f t="shared" si="1"/>
        <v>699155.24999999988</v>
      </c>
      <c r="K10" s="286">
        <f t="shared" si="2"/>
        <v>694539.92999999982</v>
      </c>
    </row>
    <row r="11" spans="1:11" s="103" customFormat="1">
      <c r="A11" s="283" t="s">
        <v>185</v>
      </c>
      <c r="B11" s="284">
        <v>0</v>
      </c>
      <c r="C11" s="284">
        <v>0</v>
      </c>
      <c r="D11" s="284">
        <v>17.98</v>
      </c>
      <c r="E11" s="284">
        <v>0</v>
      </c>
      <c r="F11" s="285">
        <v>22161.49</v>
      </c>
      <c r="G11" s="284">
        <v>19.03</v>
      </c>
      <c r="H11" s="286">
        <f t="shared" si="3"/>
        <v>212717.46999999997</v>
      </c>
      <c r="I11" s="286">
        <f t="shared" si="0"/>
        <v>-4597.3400000000111</v>
      </c>
      <c r="J11" s="286">
        <f t="shared" si="1"/>
        <v>721316.73999999987</v>
      </c>
      <c r="K11" s="286">
        <f t="shared" si="2"/>
        <v>716719.39999999991</v>
      </c>
    </row>
    <row r="12" spans="1:11" s="103" customFormat="1">
      <c r="A12" s="283" t="s">
        <v>186</v>
      </c>
      <c r="B12" s="284">
        <v>0</v>
      </c>
      <c r="C12" s="284">
        <v>0</v>
      </c>
      <c r="D12" s="284">
        <v>17.98</v>
      </c>
      <c r="E12" s="284">
        <v>0</v>
      </c>
      <c r="F12" s="285">
        <v>22161.49</v>
      </c>
      <c r="G12" s="284">
        <v>19.09</v>
      </c>
      <c r="H12" s="286">
        <f t="shared" si="3"/>
        <v>234878.95999999996</v>
      </c>
      <c r="I12" s="286">
        <f t="shared" si="0"/>
        <v>-4579.3600000000115</v>
      </c>
      <c r="J12" s="286">
        <f t="shared" si="1"/>
        <v>743478.22999999986</v>
      </c>
      <c r="K12" s="286">
        <f t="shared" si="2"/>
        <v>738898.86999999988</v>
      </c>
    </row>
    <row r="13" spans="1:11" s="103" customFormat="1">
      <c r="A13" s="283" t="s">
        <v>187</v>
      </c>
      <c r="B13" s="284">
        <v>0</v>
      </c>
      <c r="C13" s="284">
        <v>0</v>
      </c>
      <c r="D13" s="284">
        <v>17.98</v>
      </c>
      <c r="E13" s="284">
        <v>0</v>
      </c>
      <c r="F13" s="285">
        <v>21446.61</v>
      </c>
      <c r="G13" s="284">
        <v>18.41</v>
      </c>
      <c r="H13" s="286">
        <f t="shared" si="3"/>
        <v>256325.56999999995</v>
      </c>
      <c r="I13" s="286">
        <f t="shared" si="0"/>
        <v>-4561.3800000000119</v>
      </c>
      <c r="J13" s="286">
        <f t="shared" si="1"/>
        <v>764924.83999999985</v>
      </c>
      <c r="K13" s="286">
        <f t="shared" si="2"/>
        <v>760363.45999999985</v>
      </c>
    </row>
    <row r="14" spans="1:11" s="103" customFormat="1">
      <c r="A14" s="283" t="s">
        <v>188</v>
      </c>
      <c r="B14" s="284">
        <v>0</v>
      </c>
      <c r="C14" s="284">
        <v>0</v>
      </c>
      <c r="D14" s="284">
        <f>14.48+3.5+0.29</f>
        <v>18.27</v>
      </c>
      <c r="E14" s="284">
        <v>0</v>
      </c>
      <c r="F14" s="285">
        <v>22161.49</v>
      </c>
      <c r="G14" s="284">
        <v>18.98</v>
      </c>
      <c r="H14" s="286">
        <f t="shared" si="3"/>
        <v>278487.05999999994</v>
      </c>
      <c r="I14" s="286">
        <f t="shared" si="0"/>
        <v>-4543.1100000000115</v>
      </c>
      <c r="J14" s="286">
        <f t="shared" si="1"/>
        <v>787086.32999999984</v>
      </c>
      <c r="K14" s="286">
        <f t="shared" si="2"/>
        <v>782543.21999999986</v>
      </c>
    </row>
    <row r="15" spans="1:11" s="103" customFormat="1">
      <c r="A15" s="283" t="s">
        <v>189</v>
      </c>
      <c r="B15" s="284">
        <v>0</v>
      </c>
      <c r="C15" s="284">
        <v>0</v>
      </c>
      <c r="D15" s="284">
        <v>17.98</v>
      </c>
      <c r="E15" s="284">
        <v>0</v>
      </c>
      <c r="F15" s="285">
        <v>21446.61</v>
      </c>
      <c r="G15" s="284">
        <v>18.329999999999998</v>
      </c>
      <c r="H15" s="286">
        <f t="shared" si="3"/>
        <v>299933.66999999993</v>
      </c>
      <c r="I15" s="286">
        <f t="shared" si="0"/>
        <v>-4525.1300000000119</v>
      </c>
      <c r="J15" s="286">
        <f t="shared" si="1"/>
        <v>808532.93999999983</v>
      </c>
      <c r="K15" s="286">
        <f t="shared" si="2"/>
        <v>804007.80999999982</v>
      </c>
    </row>
    <row r="16" spans="1:11" s="103" customFormat="1">
      <c r="A16" s="283" t="s">
        <v>190</v>
      </c>
      <c r="B16" s="284">
        <v>0</v>
      </c>
      <c r="C16" s="284">
        <v>0</v>
      </c>
      <c r="D16" s="284">
        <f>0.4+14.48+3.5</f>
        <v>18.380000000000003</v>
      </c>
      <c r="E16" s="284">
        <v>0</v>
      </c>
      <c r="F16" s="285">
        <v>22161.49</v>
      </c>
      <c r="G16" s="284">
        <v>18.87</v>
      </c>
      <c r="H16" s="286">
        <f t="shared" si="3"/>
        <v>322095.15999999992</v>
      </c>
      <c r="I16" s="286">
        <f t="shared" si="0"/>
        <v>-4506.7500000000118</v>
      </c>
      <c r="J16" s="286">
        <f t="shared" si="1"/>
        <v>830694.42999999982</v>
      </c>
      <c r="K16" s="286">
        <f t="shared" si="2"/>
        <v>826187.67999999982</v>
      </c>
    </row>
    <row r="17" spans="1:19" s="103" customFormat="1">
      <c r="A17" s="287"/>
      <c r="B17" s="288">
        <f t="shared" ref="B17:G17" si="4">SUM(B5:B16)</f>
        <v>0</v>
      </c>
      <c r="C17" s="288">
        <f t="shared" si="4"/>
        <v>0</v>
      </c>
      <c r="D17" s="288">
        <f t="shared" si="4"/>
        <v>765.93000000000018</v>
      </c>
      <c r="E17" s="288">
        <f t="shared" si="4"/>
        <v>2721.0900000000101</v>
      </c>
      <c r="F17" s="288">
        <f t="shared" si="4"/>
        <v>322095.15999999992</v>
      </c>
      <c r="G17" s="288">
        <f t="shared" si="4"/>
        <v>208.46999999999997</v>
      </c>
      <c r="H17" s="288">
        <f>H16</f>
        <v>322095.15999999992</v>
      </c>
      <c r="I17" s="288">
        <f>I16</f>
        <v>-4506.7500000000118</v>
      </c>
      <c r="J17" s="288">
        <f>J16</f>
        <v>830694.42999999982</v>
      </c>
      <c r="K17" s="288">
        <f>K16</f>
        <v>826187.67999999982</v>
      </c>
    </row>
    <row r="19" spans="1:19">
      <c r="O19" s="103"/>
      <c r="S19" s="103"/>
    </row>
    <row r="20" spans="1:19">
      <c r="O20" s="103"/>
    </row>
    <row r="21" spans="1:19">
      <c r="O21" s="103"/>
    </row>
  </sheetData>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B20EE-E2B7-4CDA-952D-B22CA7008352}">
  <sheetPr>
    <tabColor rgb="FFC00000"/>
  </sheetPr>
  <dimension ref="A1:S21"/>
  <sheetViews>
    <sheetView workbookViewId="0">
      <selection activeCell="G14" sqref="G14"/>
    </sheetView>
  </sheetViews>
  <sheetFormatPr baseColWidth="10" defaultRowHeight="15"/>
  <cols>
    <col min="1" max="1" width="18.7109375" bestFit="1" customWidth="1"/>
    <col min="2" max="11" width="16.85546875" customWidth="1"/>
    <col min="14" max="14" width="12.42578125" bestFit="1" customWidth="1"/>
  </cols>
  <sheetData>
    <row r="1" spans="1:11" s="103" customFormat="1" ht="12.75">
      <c r="A1" s="279" t="s">
        <v>362</v>
      </c>
      <c r="B1" s="279">
        <v>26741000</v>
      </c>
      <c r="C1" s="280"/>
    </row>
    <row r="2" spans="1:11" s="103" customFormat="1" ht="12.75">
      <c r="A2" s="279" t="s">
        <v>363</v>
      </c>
      <c r="B2" s="289">
        <v>1125752.26</v>
      </c>
      <c r="C2" s="280"/>
    </row>
    <row r="3" spans="1:11" s="103" customFormat="1" ht="12.75">
      <c r="B3" s="290" t="s">
        <v>376</v>
      </c>
      <c r="C3" s="290" t="s">
        <v>375</v>
      </c>
      <c r="D3" s="291" t="s">
        <v>373</v>
      </c>
      <c r="E3" s="291" t="s">
        <v>374</v>
      </c>
    </row>
    <row r="4" spans="1:11" s="103" customFormat="1">
      <c r="A4" s="281" t="s">
        <v>364</v>
      </c>
      <c r="B4" s="282" t="s">
        <v>365</v>
      </c>
      <c r="C4" s="282" t="s">
        <v>366</v>
      </c>
      <c r="D4" s="282" t="s">
        <v>367</v>
      </c>
      <c r="E4" s="282" t="s">
        <v>368</v>
      </c>
      <c r="F4" s="282" t="s">
        <v>369</v>
      </c>
      <c r="G4" s="282" t="s">
        <v>370</v>
      </c>
      <c r="H4" s="282" t="s">
        <v>371</v>
      </c>
      <c r="I4" s="282" t="s">
        <v>372</v>
      </c>
      <c r="J4" s="282" t="s">
        <v>106</v>
      </c>
      <c r="K4" s="282" t="s">
        <v>107</v>
      </c>
    </row>
    <row r="5" spans="1:11" s="103" customFormat="1">
      <c r="A5" s="283" t="s">
        <v>179</v>
      </c>
      <c r="B5" s="284">
        <v>0</v>
      </c>
      <c r="C5" s="284">
        <v>0</v>
      </c>
      <c r="D5" s="284">
        <v>0</v>
      </c>
      <c r="E5" s="284">
        <v>0</v>
      </c>
      <c r="F5" s="285">
        <v>163523.04999999999</v>
      </c>
      <c r="G5" s="284">
        <v>0</v>
      </c>
      <c r="H5" s="286">
        <f>F5</f>
        <v>163523.04999999999</v>
      </c>
      <c r="I5" s="286">
        <f>B1+D5-E5</f>
        <v>26741000</v>
      </c>
      <c r="J5" s="286">
        <f>B2+F5</f>
        <v>1289275.31</v>
      </c>
      <c r="K5" s="286">
        <f>I5+J5</f>
        <v>28030275.309999999</v>
      </c>
    </row>
    <row r="6" spans="1:11" s="103" customFormat="1">
      <c r="A6" s="283" t="s">
        <v>180</v>
      </c>
      <c r="B6" s="284">
        <v>0</v>
      </c>
      <c r="C6" s="284">
        <v>0</v>
      </c>
      <c r="D6" s="284">
        <v>0</v>
      </c>
      <c r="E6" s="284">
        <v>0</v>
      </c>
      <c r="F6" s="285">
        <v>147698.23999999999</v>
      </c>
      <c r="G6" s="284">
        <v>0</v>
      </c>
      <c r="H6" s="286">
        <f>H5+F6</f>
        <v>311221.28999999998</v>
      </c>
      <c r="I6" s="286">
        <f t="shared" ref="I6:I16" si="0">I5+D6-E6</f>
        <v>26741000</v>
      </c>
      <c r="J6" s="286">
        <f t="shared" ref="J6:J16" si="1">J5+F6</f>
        <v>1436973.55</v>
      </c>
      <c r="K6" s="286">
        <f t="shared" ref="K6:K16" si="2">I6+J6</f>
        <v>28177973.550000001</v>
      </c>
    </row>
    <row r="7" spans="1:11" s="103" customFormat="1">
      <c r="A7" s="283" t="s">
        <v>181</v>
      </c>
      <c r="B7" s="284">
        <v>0</v>
      </c>
      <c r="C7" s="284">
        <v>0</v>
      </c>
      <c r="D7" s="284">
        <v>0</v>
      </c>
      <c r="E7" s="284">
        <v>0</v>
      </c>
      <c r="F7" s="285">
        <v>163523.04999999999</v>
      </c>
      <c r="G7" s="284">
        <v>0</v>
      </c>
      <c r="H7" s="286">
        <f t="shared" ref="H7:H16" si="3">H6+F7</f>
        <v>474744.33999999997</v>
      </c>
      <c r="I7" s="286">
        <f t="shared" si="0"/>
        <v>26741000</v>
      </c>
      <c r="J7" s="286">
        <f t="shared" si="1"/>
        <v>1600496.6</v>
      </c>
      <c r="K7" s="286">
        <f t="shared" si="2"/>
        <v>28341496.600000001</v>
      </c>
    </row>
    <row r="8" spans="1:11" s="103" customFormat="1">
      <c r="A8" s="283" t="s">
        <v>182</v>
      </c>
      <c r="B8" s="284">
        <v>0</v>
      </c>
      <c r="C8" s="284">
        <v>0</v>
      </c>
      <c r="D8" s="284">
        <v>0</v>
      </c>
      <c r="E8" s="284">
        <v>0</v>
      </c>
      <c r="F8" s="285">
        <v>158248.10999999999</v>
      </c>
      <c r="G8" s="284">
        <v>0</v>
      </c>
      <c r="H8" s="286">
        <f t="shared" si="3"/>
        <v>632992.44999999995</v>
      </c>
      <c r="I8" s="286">
        <f t="shared" si="0"/>
        <v>26741000</v>
      </c>
      <c r="J8" s="286">
        <f t="shared" si="1"/>
        <v>1758744.71</v>
      </c>
      <c r="K8" s="286">
        <f t="shared" si="2"/>
        <v>28499744.710000001</v>
      </c>
    </row>
    <row r="9" spans="1:11" s="103" customFormat="1">
      <c r="A9" s="283" t="s">
        <v>183</v>
      </c>
      <c r="B9" s="284">
        <v>0</v>
      </c>
      <c r="C9" s="284">
        <v>0</v>
      </c>
      <c r="D9" s="284">
        <v>0</v>
      </c>
      <c r="E9" s="284">
        <v>0</v>
      </c>
      <c r="F9" s="285">
        <v>163523.04999999999</v>
      </c>
      <c r="G9" s="284">
        <v>0</v>
      </c>
      <c r="H9" s="286">
        <f t="shared" si="3"/>
        <v>796515.5</v>
      </c>
      <c r="I9" s="286">
        <f t="shared" si="0"/>
        <v>26741000</v>
      </c>
      <c r="J9" s="286">
        <f t="shared" si="1"/>
        <v>1922267.76</v>
      </c>
      <c r="K9" s="286">
        <f t="shared" si="2"/>
        <v>28663267.760000002</v>
      </c>
    </row>
    <row r="10" spans="1:11" s="103" customFormat="1">
      <c r="A10" s="283" t="s">
        <v>184</v>
      </c>
      <c r="B10" s="284">
        <v>0</v>
      </c>
      <c r="C10" s="284">
        <v>0</v>
      </c>
      <c r="D10" s="284">
        <v>0</v>
      </c>
      <c r="E10" s="284">
        <v>0</v>
      </c>
      <c r="F10" s="285">
        <v>158248.10999999999</v>
      </c>
      <c r="G10" s="284">
        <v>0</v>
      </c>
      <c r="H10" s="286">
        <f t="shared" si="3"/>
        <v>954763.61</v>
      </c>
      <c r="I10" s="286">
        <f t="shared" si="0"/>
        <v>26741000</v>
      </c>
      <c r="J10" s="286">
        <f t="shared" si="1"/>
        <v>2080515.87</v>
      </c>
      <c r="K10" s="286">
        <f t="shared" si="2"/>
        <v>28821515.870000001</v>
      </c>
    </row>
    <row r="11" spans="1:11" s="103" customFormat="1">
      <c r="A11" s="283" t="s">
        <v>185</v>
      </c>
      <c r="B11" s="284">
        <v>0</v>
      </c>
      <c r="C11" s="284">
        <v>0</v>
      </c>
      <c r="D11" s="284">
        <v>0</v>
      </c>
      <c r="E11" s="284">
        <v>0</v>
      </c>
      <c r="F11" s="285">
        <v>163523.04999999999</v>
      </c>
      <c r="G11" s="284">
        <v>0</v>
      </c>
      <c r="H11" s="286">
        <f t="shared" si="3"/>
        <v>1118286.6599999999</v>
      </c>
      <c r="I11" s="286">
        <f t="shared" si="0"/>
        <v>26741000</v>
      </c>
      <c r="J11" s="286">
        <f t="shared" si="1"/>
        <v>2244038.92</v>
      </c>
      <c r="K11" s="286">
        <f t="shared" si="2"/>
        <v>28985038.920000002</v>
      </c>
    </row>
    <row r="12" spans="1:11" s="103" customFormat="1">
      <c r="A12" s="283" t="s">
        <v>186</v>
      </c>
      <c r="B12" s="284">
        <v>0</v>
      </c>
      <c r="C12" s="284">
        <v>0</v>
      </c>
      <c r="D12" s="284">
        <v>0</v>
      </c>
      <c r="E12" s="284">
        <v>0</v>
      </c>
      <c r="F12" s="285">
        <v>163523.04999999999</v>
      </c>
      <c r="G12" s="284">
        <v>0</v>
      </c>
      <c r="H12" s="286">
        <f t="shared" si="3"/>
        <v>1281809.71</v>
      </c>
      <c r="I12" s="286">
        <f t="shared" si="0"/>
        <v>26741000</v>
      </c>
      <c r="J12" s="286">
        <f t="shared" si="1"/>
        <v>2407561.9699999997</v>
      </c>
      <c r="K12" s="286">
        <f t="shared" si="2"/>
        <v>29148561.969999999</v>
      </c>
    </row>
    <row r="13" spans="1:11" s="103" customFormat="1">
      <c r="A13" s="283" t="s">
        <v>187</v>
      </c>
      <c r="B13" s="284">
        <v>0</v>
      </c>
      <c r="C13" s="284">
        <v>0</v>
      </c>
      <c r="D13" s="284">
        <v>0</v>
      </c>
      <c r="E13" s="284">
        <v>0</v>
      </c>
      <c r="F13" s="285">
        <v>158248.10999999999</v>
      </c>
      <c r="G13" s="284">
        <v>0</v>
      </c>
      <c r="H13" s="286">
        <f t="shared" si="3"/>
        <v>1440057.8199999998</v>
      </c>
      <c r="I13" s="286">
        <f t="shared" si="0"/>
        <v>26741000</v>
      </c>
      <c r="J13" s="286">
        <f t="shared" si="1"/>
        <v>2565810.0799999996</v>
      </c>
      <c r="K13" s="286">
        <f t="shared" si="2"/>
        <v>29306810.079999998</v>
      </c>
    </row>
    <row r="14" spans="1:11" s="103" customFormat="1">
      <c r="A14" s="283" t="s">
        <v>188</v>
      </c>
      <c r="B14" s="284">
        <v>0</v>
      </c>
      <c r="C14" s="284">
        <v>0</v>
      </c>
      <c r="D14" s="284">
        <v>0</v>
      </c>
      <c r="E14" s="284">
        <v>0</v>
      </c>
      <c r="F14" s="285">
        <v>36924.559999999998</v>
      </c>
      <c r="G14" s="284">
        <v>0</v>
      </c>
      <c r="H14" s="286">
        <f t="shared" si="3"/>
        <v>1476982.38</v>
      </c>
      <c r="I14" s="286">
        <f t="shared" si="0"/>
        <v>26741000</v>
      </c>
      <c r="J14" s="286">
        <f t="shared" si="1"/>
        <v>2602734.6399999997</v>
      </c>
      <c r="K14" s="286">
        <f t="shared" si="2"/>
        <v>29343734.640000001</v>
      </c>
    </row>
    <row r="15" spans="1:11" s="103" customFormat="1">
      <c r="A15" s="283" t="s">
        <v>189</v>
      </c>
      <c r="B15" s="284">
        <v>0</v>
      </c>
      <c r="C15" s="284">
        <v>0</v>
      </c>
      <c r="D15" s="284">
        <v>0</v>
      </c>
      <c r="E15" s="284">
        <v>0</v>
      </c>
      <c r="F15" s="285">
        <v>0</v>
      </c>
      <c r="G15" s="284">
        <v>0</v>
      </c>
      <c r="H15" s="286">
        <f t="shared" si="3"/>
        <v>1476982.38</v>
      </c>
      <c r="I15" s="286">
        <f t="shared" si="0"/>
        <v>26741000</v>
      </c>
      <c r="J15" s="286">
        <f t="shared" si="1"/>
        <v>2602734.6399999997</v>
      </c>
      <c r="K15" s="286">
        <f t="shared" si="2"/>
        <v>29343734.640000001</v>
      </c>
    </row>
    <row r="16" spans="1:11" s="103" customFormat="1">
      <c r="A16" s="283" t="s">
        <v>190</v>
      </c>
      <c r="B16" s="284">
        <v>0</v>
      </c>
      <c r="C16" s="284">
        <v>0</v>
      </c>
      <c r="D16" s="284">
        <v>0</v>
      </c>
      <c r="E16" s="284">
        <v>0</v>
      </c>
      <c r="F16" s="285">
        <v>0</v>
      </c>
      <c r="G16" s="284">
        <v>0</v>
      </c>
      <c r="H16" s="286">
        <f t="shared" si="3"/>
        <v>1476982.38</v>
      </c>
      <c r="I16" s="286">
        <f t="shared" si="0"/>
        <v>26741000</v>
      </c>
      <c r="J16" s="286">
        <f t="shared" si="1"/>
        <v>2602734.6399999997</v>
      </c>
      <c r="K16" s="286">
        <f t="shared" si="2"/>
        <v>29343734.640000001</v>
      </c>
    </row>
    <row r="17" spans="1:19" s="103" customFormat="1">
      <c r="A17" s="287"/>
      <c r="B17" s="288">
        <f t="shared" ref="B17:G17" si="4">SUM(B5:B16)</f>
        <v>0</v>
      </c>
      <c r="C17" s="288">
        <f t="shared" si="4"/>
        <v>0</v>
      </c>
      <c r="D17" s="288">
        <f t="shared" si="4"/>
        <v>0</v>
      </c>
      <c r="E17" s="288">
        <f t="shared" si="4"/>
        <v>0</v>
      </c>
      <c r="F17" s="288">
        <f t="shared" si="4"/>
        <v>1476982.38</v>
      </c>
      <c r="G17" s="288">
        <f t="shared" si="4"/>
        <v>0</v>
      </c>
      <c r="H17" s="288">
        <f>H16</f>
        <v>1476982.38</v>
      </c>
      <c r="I17" s="288">
        <f>I16</f>
        <v>26741000</v>
      </c>
      <c r="J17" s="288">
        <f>J16</f>
        <v>2602734.6399999997</v>
      </c>
      <c r="K17" s="288">
        <f>K16</f>
        <v>29343734.640000001</v>
      </c>
    </row>
    <row r="19" spans="1:19">
      <c r="O19" s="103"/>
      <c r="S19" s="103"/>
    </row>
    <row r="20" spans="1:19">
      <c r="O20" s="103"/>
    </row>
    <row r="21" spans="1:19">
      <c r="O21" s="103"/>
    </row>
  </sheetData>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A8814-10FA-4A8C-B5FB-6D59F29BDA84}">
  <sheetPr>
    <tabColor rgb="FFC00000"/>
  </sheetPr>
  <dimension ref="A2:J18"/>
  <sheetViews>
    <sheetView zoomScaleNormal="100" workbookViewId="0">
      <selection activeCell="D9" sqref="D9"/>
    </sheetView>
  </sheetViews>
  <sheetFormatPr baseColWidth="10" defaultColWidth="11.42578125" defaultRowHeight="15"/>
  <cols>
    <col min="1" max="1" width="19.140625" customWidth="1"/>
    <col min="2" max="2" width="21" customWidth="1"/>
    <col min="3" max="3" width="22.42578125" customWidth="1"/>
    <col min="4" max="4" width="22.7109375" customWidth="1"/>
    <col min="5" max="5" width="6.42578125" customWidth="1"/>
    <col min="6" max="6" width="13.140625" customWidth="1"/>
    <col min="7" max="7" width="14.42578125" customWidth="1"/>
    <col min="9" max="9" width="18.140625" bestFit="1" customWidth="1"/>
  </cols>
  <sheetData>
    <row r="2" spans="1:10" ht="15.75">
      <c r="A2" s="14" t="s">
        <v>506</v>
      </c>
      <c r="B2" s="264">
        <v>17012.77</v>
      </c>
      <c r="C2" s="361" t="s">
        <v>440</v>
      </c>
      <c r="D2" s="362">
        <v>12</v>
      </c>
    </row>
    <row r="3" spans="1:10" ht="15.75">
      <c r="A3" s="16" t="s">
        <v>65</v>
      </c>
      <c r="B3" s="265">
        <f>SUM(B2:B2)</f>
        <v>17012.77</v>
      </c>
      <c r="C3" s="363" t="s">
        <v>505</v>
      </c>
      <c r="D3" s="364">
        <v>12</v>
      </c>
    </row>
    <row r="4" spans="1:10" ht="15.75">
      <c r="B4" s="2"/>
      <c r="C4" s="2"/>
      <c r="D4" s="2"/>
    </row>
    <row r="5" spans="1:10" ht="15.75">
      <c r="A5" s="13" t="s">
        <v>72</v>
      </c>
      <c r="B5" s="12" t="s">
        <v>153</v>
      </c>
      <c r="C5" s="12" t="s">
        <v>167</v>
      </c>
      <c r="D5" s="12" t="s">
        <v>169</v>
      </c>
      <c r="F5" s="3" t="s">
        <v>97</v>
      </c>
      <c r="G5" s="3" t="s">
        <v>98</v>
      </c>
    </row>
    <row r="6" spans="1:10" ht="15.75">
      <c r="A6" s="366" t="s">
        <v>75</v>
      </c>
      <c r="B6" s="408">
        <f>B3/12</f>
        <v>1417.7308333333333</v>
      </c>
      <c r="C6" s="409">
        <v>1417.73</v>
      </c>
      <c r="D6" s="409"/>
      <c r="F6" s="3" t="s">
        <v>99</v>
      </c>
      <c r="G6" s="3" t="s">
        <v>270</v>
      </c>
    </row>
    <row r="7" spans="1:10" ht="15.75">
      <c r="A7" s="366" t="s">
        <v>76</v>
      </c>
      <c r="B7" s="408">
        <v>1417.7308333333333</v>
      </c>
      <c r="C7" s="409">
        <v>1417.73</v>
      </c>
      <c r="D7" s="409"/>
      <c r="F7" s="9" t="s">
        <v>3</v>
      </c>
      <c r="G7" s="96">
        <v>4800002</v>
      </c>
    </row>
    <row r="8" spans="1:10" ht="15.75">
      <c r="A8" s="366" t="s">
        <v>77</v>
      </c>
      <c r="B8" s="408">
        <v>1417.7308333333333</v>
      </c>
      <c r="C8" s="409">
        <v>1417.73</v>
      </c>
      <c r="D8" s="409"/>
    </row>
    <row r="9" spans="1:10" ht="15.75">
      <c r="A9" s="366" t="s">
        <v>78</v>
      </c>
      <c r="B9" s="408">
        <v>1417.7308333333333</v>
      </c>
      <c r="C9" s="409">
        <v>1417.73</v>
      </c>
      <c r="D9" s="409"/>
      <c r="F9" s="10" t="s">
        <v>121</v>
      </c>
      <c r="G9" s="267">
        <f>D18-C18</f>
        <v>-17012.759999999998</v>
      </c>
    </row>
    <row r="10" spans="1:10" ht="15.75">
      <c r="A10" s="366" t="s">
        <v>79</v>
      </c>
      <c r="B10" s="408">
        <v>1417.7308333333333</v>
      </c>
      <c r="C10" s="409">
        <v>1417.73</v>
      </c>
      <c r="D10" s="409"/>
    </row>
    <row r="11" spans="1:10" ht="15.75">
      <c r="A11" s="366" t="s">
        <v>80</v>
      </c>
      <c r="B11" s="408">
        <v>1417.7308333333333</v>
      </c>
      <c r="C11" s="409">
        <v>1417.73</v>
      </c>
      <c r="D11" s="409"/>
      <c r="J11" s="302"/>
    </row>
    <row r="12" spans="1:10" ht="15.75">
      <c r="A12" s="366" t="s">
        <v>81</v>
      </c>
      <c r="B12" s="408">
        <v>1417.7308333333333</v>
      </c>
      <c r="C12" s="409">
        <v>1417.73</v>
      </c>
      <c r="D12" s="409"/>
    </row>
    <row r="13" spans="1:10" ht="15.75">
      <c r="A13" s="366" t="s">
        <v>82</v>
      </c>
      <c r="B13" s="408">
        <v>1417.7308333333333</v>
      </c>
      <c r="C13" s="409">
        <v>1417.73</v>
      </c>
      <c r="D13" s="409"/>
    </row>
    <row r="14" spans="1:10" ht="15.75">
      <c r="A14" s="366" t="s">
        <v>83</v>
      </c>
      <c r="B14" s="408">
        <v>1417.7308333333333</v>
      </c>
      <c r="C14" s="409">
        <v>1417.73</v>
      </c>
      <c r="D14" s="409"/>
    </row>
    <row r="15" spans="1:10" ht="15.75">
      <c r="A15" s="366" t="s">
        <v>84</v>
      </c>
      <c r="B15" s="408">
        <v>1417.7308333333333</v>
      </c>
      <c r="C15" s="409">
        <v>1417.73</v>
      </c>
      <c r="D15" s="409"/>
    </row>
    <row r="16" spans="1:10" ht="15.75">
      <c r="A16" s="366" t="s">
        <v>85</v>
      </c>
      <c r="B16" s="408">
        <v>1417.7308333333333</v>
      </c>
      <c r="C16" s="409">
        <v>1417.73</v>
      </c>
      <c r="D16" s="409"/>
    </row>
    <row r="17" spans="1:4" ht="15.75">
      <c r="A17" s="366" t="s">
        <v>86</v>
      </c>
      <c r="B17" s="408">
        <v>1417.7308333333333</v>
      </c>
      <c r="C17" s="409">
        <v>1417.73</v>
      </c>
      <c r="D17" s="409"/>
    </row>
    <row r="18" spans="1:4" ht="15.75">
      <c r="A18" s="8" t="s">
        <v>65</v>
      </c>
      <c r="B18" s="266">
        <f>SUM(B6:B17)</f>
        <v>17012.77</v>
      </c>
      <c r="C18" s="266">
        <f>SUM(C6:C17)</f>
        <v>17012.759999999998</v>
      </c>
      <c r="D18" s="266">
        <f>SUM(D6:D17)</f>
        <v>0</v>
      </c>
    </row>
  </sheetData>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2:K29"/>
  <sheetViews>
    <sheetView workbookViewId="0">
      <selection activeCell="B15" sqref="B15"/>
    </sheetView>
  </sheetViews>
  <sheetFormatPr baseColWidth="10" defaultColWidth="11.42578125" defaultRowHeight="12.75"/>
  <cols>
    <col min="1" max="1" width="29.42578125" style="103" customWidth="1"/>
    <col min="2" max="11" width="15" style="103" customWidth="1"/>
    <col min="12" max="12" width="15.140625" style="103" customWidth="1"/>
    <col min="13" max="13" width="13.85546875" style="103" customWidth="1"/>
    <col min="14" max="14" width="12.42578125" style="103" bestFit="1" customWidth="1"/>
    <col min="15" max="15" width="10.85546875" style="103" customWidth="1"/>
    <col min="16" max="16384" width="11.42578125" style="103"/>
  </cols>
  <sheetData>
    <row r="2" spans="1:11" ht="15.75">
      <c r="A2" s="477" t="s">
        <v>264</v>
      </c>
      <c r="B2" s="477"/>
      <c r="C2" s="477"/>
      <c r="D2" s="477"/>
      <c r="E2" s="477"/>
      <c r="F2" s="477"/>
      <c r="G2" s="477"/>
      <c r="H2" s="477"/>
      <c r="I2" s="477"/>
      <c r="J2" s="477"/>
      <c r="K2" s="477"/>
    </row>
    <row r="4" spans="1:11">
      <c r="A4" s="104"/>
      <c r="B4" s="104" t="s">
        <v>75</v>
      </c>
      <c r="C4" s="104" t="s">
        <v>76</v>
      </c>
      <c r="D4" s="104" t="s">
        <v>77</v>
      </c>
      <c r="E4" s="104" t="s">
        <v>78</v>
      </c>
      <c r="F4" s="104" t="s">
        <v>79</v>
      </c>
      <c r="G4" s="104" t="s">
        <v>80</v>
      </c>
      <c r="H4" s="104" t="s">
        <v>65</v>
      </c>
      <c r="I4" s="104" t="s">
        <v>262</v>
      </c>
      <c r="J4" s="104" t="s">
        <v>263</v>
      </c>
      <c r="K4" s="104" t="s">
        <v>61</v>
      </c>
    </row>
    <row r="5" spans="1:11">
      <c r="A5" s="102" t="s">
        <v>122</v>
      </c>
      <c r="B5" s="109">
        <v>17410</v>
      </c>
      <c r="C5" s="109">
        <v>17410</v>
      </c>
      <c r="D5" s="109">
        <v>17410</v>
      </c>
      <c r="E5" s="109">
        <v>17410</v>
      </c>
      <c r="F5" s="109">
        <v>17410</v>
      </c>
      <c r="G5" s="109">
        <v>17410</v>
      </c>
      <c r="H5" s="107">
        <f>SUM(B5:G5)</f>
        <v>104460</v>
      </c>
      <c r="I5" s="108">
        <v>116194.71</v>
      </c>
      <c r="J5" s="109">
        <f>I5-H5</f>
        <v>11734.710000000006</v>
      </c>
      <c r="K5" s="106">
        <f>H5-I5+J5</f>
        <v>0</v>
      </c>
    </row>
    <row r="6" spans="1:11">
      <c r="A6" s="102" t="s">
        <v>123</v>
      </c>
      <c r="B6" s="109">
        <v>1720</v>
      </c>
      <c r="C6" s="109">
        <v>1720</v>
      </c>
      <c r="D6" s="109">
        <v>1720</v>
      </c>
      <c r="E6" s="109">
        <v>1720</v>
      </c>
      <c r="F6" s="109">
        <v>1720</v>
      </c>
      <c r="G6" s="109">
        <v>1720</v>
      </c>
      <c r="H6" s="107">
        <f t="shared" ref="H6:H11" si="0">SUM(B6:G6)</f>
        <v>10320</v>
      </c>
      <c r="I6" s="108">
        <v>11460.18</v>
      </c>
      <c r="J6" s="109">
        <f t="shared" ref="J6:J11" si="1">I6-H6</f>
        <v>1140.1800000000003</v>
      </c>
      <c r="K6" s="106">
        <f t="shared" ref="K6:K11" si="2">H6-I6+J6</f>
        <v>0</v>
      </c>
    </row>
    <row r="7" spans="1:11">
      <c r="A7" s="102" t="s">
        <v>124</v>
      </c>
      <c r="B7" s="109">
        <v>1800</v>
      </c>
      <c r="C7" s="109">
        <v>1800</v>
      </c>
      <c r="D7" s="109">
        <v>1800</v>
      </c>
      <c r="E7" s="109">
        <v>1800</v>
      </c>
      <c r="F7" s="109">
        <v>1800</v>
      </c>
      <c r="G7" s="109">
        <v>1800</v>
      </c>
      <c r="H7" s="107">
        <f t="shared" si="0"/>
        <v>10800</v>
      </c>
      <c r="I7" s="108">
        <v>11663.83</v>
      </c>
      <c r="J7" s="109">
        <f t="shared" si="1"/>
        <v>863.82999999999993</v>
      </c>
      <c r="K7" s="106">
        <f t="shared" si="2"/>
        <v>0</v>
      </c>
    </row>
    <row r="8" spans="1:11">
      <c r="A8" s="102" t="s">
        <v>126</v>
      </c>
      <c r="B8" s="109">
        <v>1000</v>
      </c>
      <c r="C8" s="109">
        <v>1000</v>
      </c>
      <c r="D8" s="109">
        <v>1000</v>
      </c>
      <c r="E8" s="109">
        <v>1000</v>
      </c>
      <c r="F8" s="109">
        <v>1000</v>
      </c>
      <c r="G8" s="109">
        <v>1000</v>
      </c>
      <c r="H8" s="107">
        <f t="shared" si="0"/>
        <v>6000</v>
      </c>
      <c r="I8" s="108">
        <v>7649.46</v>
      </c>
      <c r="J8" s="109">
        <f t="shared" si="1"/>
        <v>1649.46</v>
      </c>
      <c r="K8" s="106">
        <f t="shared" si="2"/>
        <v>0</v>
      </c>
    </row>
    <row r="9" spans="1:11">
      <c r="A9" s="102" t="s">
        <v>127</v>
      </c>
      <c r="B9" s="109">
        <v>1200</v>
      </c>
      <c r="C9" s="109">
        <v>1200</v>
      </c>
      <c r="D9" s="109">
        <v>1200</v>
      </c>
      <c r="E9" s="109">
        <v>1200</v>
      </c>
      <c r="F9" s="109">
        <v>1200</v>
      </c>
      <c r="G9" s="109">
        <v>1200</v>
      </c>
      <c r="H9" s="107">
        <f t="shared" si="0"/>
        <v>7200</v>
      </c>
      <c r="I9" s="108">
        <v>8174.82</v>
      </c>
      <c r="J9" s="109">
        <f t="shared" si="1"/>
        <v>974.81999999999971</v>
      </c>
      <c r="K9" s="106">
        <f t="shared" si="2"/>
        <v>0</v>
      </c>
    </row>
    <row r="10" spans="1:11">
      <c r="A10" s="102" t="s">
        <v>128</v>
      </c>
      <c r="B10" s="109">
        <v>2100</v>
      </c>
      <c r="C10" s="109">
        <v>2100</v>
      </c>
      <c r="D10" s="109">
        <v>2100</v>
      </c>
      <c r="E10" s="109">
        <v>2100</v>
      </c>
      <c r="F10" s="109">
        <v>2100</v>
      </c>
      <c r="G10" s="109">
        <v>2100</v>
      </c>
      <c r="H10" s="107">
        <f t="shared" si="0"/>
        <v>12600</v>
      </c>
      <c r="I10" s="108">
        <v>15394.41</v>
      </c>
      <c r="J10" s="109">
        <f t="shared" si="1"/>
        <v>2794.41</v>
      </c>
      <c r="K10" s="106">
        <f t="shared" si="2"/>
        <v>0</v>
      </c>
    </row>
    <row r="11" spans="1:11">
      <c r="A11" s="102" t="s">
        <v>129</v>
      </c>
      <c r="B11" s="109">
        <v>470</v>
      </c>
      <c r="C11" s="109">
        <v>470</v>
      </c>
      <c r="D11" s="109">
        <v>470</v>
      </c>
      <c r="E11" s="109">
        <v>470</v>
      </c>
      <c r="F11" s="109">
        <v>470</v>
      </c>
      <c r="G11" s="109">
        <v>470</v>
      </c>
      <c r="H11" s="107">
        <f t="shared" si="0"/>
        <v>2820</v>
      </c>
      <c r="I11" s="108">
        <v>2871.81</v>
      </c>
      <c r="J11" s="109">
        <f t="shared" si="1"/>
        <v>51.809999999999945</v>
      </c>
      <c r="K11" s="106">
        <f t="shared" si="2"/>
        <v>0</v>
      </c>
    </row>
    <row r="12" spans="1:11">
      <c r="A12" s="105" t="s">
        <v>65</v>
      </c>
      <c r="B12" s="106">
        <f t="shared" ref="B12:K12" si="3">SUM(B5:B11)</f>
        <v>25700</v>
      </c>
      <c r="C12" s="106">
        <f t="shared" si="3"/>
        <v>25700</v>
      </c>
      <c r="D12" s="106">
        <f t="shared" si="3"/>
        <v>25700</v>
      </c>
      <c r="E12" s="106">
        <f t="shared" si="3"/>
        <v>25700</v>
      </c>
      <c r="F12" s="106">
        <f t="shared" si="3"/>
        <v>25700</v>
      </c>
      <c r="G12" s="106">
        <f t="shared" si="3"/>
        <v>25700</v>
      </c>
      <c r="H12" s="106">
        <f t="shared" si="3"/>
        <v>154200</v>
      </c>
      <c r="I12" s="106">
        <f t="shared" si="3"/>
        <v>173409.22</v>
      </c>
      <c r="J12" s="106">
        <f t="shared" si="3"/>
        <v>19209.220000000008</v>
      </c>
      <c r="K12" s="106">
        <f t="shared" si="3"/>
        <v>0</v>
      </c>
    </row>
    <row r="14" spans="1:11">
      <c r="A14" s="104"/>
      <c r="B14" s="104" t="s">
        <v>81</v>
      </c>
      <c r="C14" s="104" t="s">
        <v>82</v>
      </c>
      <c r="D14" s="104" t="s">
        <v>83</v>
      </c>
      <c r="E14" s="104" t="s">
        <v>84</v>
      </c>
      <c r="F14" s="104" t="s">
        <v>85</v>
      </c>
      <c r="G14" s="104" t="s">
        <v>86</v>
      </c>
      <c r="H14" s="104" t="s">
        <v>65</v>
      </c>
      <c r="I14" s="104" t="s">
        <v>262</v>
      </c>
      <c r="J14" s="104" t="s">
        <v>263</v>
      </c>
      <c r="K14" s="104" t="s">
        <v>61</v>
      </c>
    </row>
    <row r="15" spans="1:11">
      <c r="A15" s="102" t="s">
        <v>122</v>
      </c>
      <c r="B15" s="407">
        <v>19500</v>
      </c>
      <c r="C15" s="407">
        <v>19500</v>
      </c>
      <c r="D15" s="407">
        <v>19500</v>
      </c>
      <c r="E15" s="407">
        <v>19500</v>
      </c>
      <c r="F15" s="407">
        <v>19500</v>
      </c>
      <c r="G15" s="407">
        <v>19500</v>
      </c>
      <c r="H15" s="107">
        <f>SUM(B15:G15)</f>
        <v>117000</v>
      </c>
      <c r="I15" s="108">
        <v>114732.31</v>
      </c>
      <c r="J15" s="109">
        <v>-2267.69</v>
      </c>
      <c r="K15" s="106">
        <f>H15-I15+J15</f>
        <v>0</v>
      </c>
    </row>
    <row r="16" spans="1:11">
      <c r="A16" s="102" t="s">
        <v>123</v>
      </c>
      <c r="B16" s="407">
        <v>2000</v>
      </c>
      <c r="C16" s="407">
        <v>2000</v>
      </c>
      <c r="D16" s="407">
        <v>2000</v>
      </c>
      <c r="E16" s="407">
        <v>2000</v>
      </c>
      <c r="F16" s="407">
        <v>2000</v>
      </c>
      <c r="G16" s="407">
        <v>2000</v>
      </c>
      <c r="H16" s="107">
        <f t="shared" ref="H16:H21" si="4">SUM(B16:G16)</f>
        <v>12000</v>
      </c>
      <c r="I16" s="108">
        <v>12486.159999999998</v>
      </c>
      <c r="J16" s="109">
        <v>486.15999999999798</v>
      </c>
      <c r="K16" s="106">
        <f t="shared" ref="K16:K21" si="5">H16-I16+J16</f>
        <v>0</v>
      </c>
    </row>
    <row r="17" spans="1:11">
      <c r="A17" s="102" t="s">
        <v>124</v>
      </c>
      <c r="B17" s="407">
        <v>2000</v>
      </c>
      <c r="C17" s="407">
        <v>2000</v>
      </c>
      <c r="D17" s="407">
        <v>2000</v>
      </c>
      <c r="E17" s="407">
        <v>2000</v>
      </c>
      <c r="F17" s="407">
        <v>2000</v>
      </c>
      <c r="G17" s="407">
        <v>2000</v>
      </c>
      <c r="H17" s="107">
        <f t="shared" si="4"/>
        <v>12000</v>
      </c>
      <c r="I17" s="108">
        <v>14113.97</v>
      </c>
      <c r="J17" s="109">
        <v>2113.9699999999998</v>
      </c>
      <c r="K17" s="106">
        <f t="shared" si="5"/>
        <v>0</v>
      </c>
    </row>
    <row r="18" spans="1:11">
      <c r="A18" s="102" t="s">
        <v>126</v>
      </c>
      <c r="B18" s="407">
        <v>1275</v>
      </c>
      <c r="C18" s="407">
        <v>1275</v>
      </c>
      <c r="D18" s="407">
        <v>1275</v>
      </c>
      <c r="E18" s="407">
        <v>1275</v>
      </c>
      <c r="F18" s="407">
        <v>1275</v>
      </c>
      <c r="G18" s="407">
        <v>1275</v>
      </c>
      <c r="H18" s="107">
        <f t="shared" si="4"/>
        <v>7650</v>
      </c>
      <c r="I18" s="108">
        <v>7532.96</v>
      </c>
      <c r="J18" s="109">
        <v>-117.04</v>
      </c>
      <c r="K18" s="106">
        <f t="shared" si="5"/>
        <v>0</v>
      </c>
    </row>
    <row r="19" spans="1:11">
      <c r="A19" s="102" t="s">
        <v>127</v>
      </c>
      <c r="B19" s="407">
        <v>1400</v>
      </c>
      <c r="C19" s="407">
        <v>1400</v>
      </c>
      <c r="D19" s="407">
        <v>1400</v>
      </c>
      <c r="E19" s="407">
        <v>1400</v>
      </c>
      <c r="F19" s="407">
        <v>1400</v>
      </c>
      <c r="G19" s="407">
        <v>1400</v>
      </c>
      <c r="H19" s="107">
        <f t="shared" si="4"/>
        <v>8400</v>
      </c>
      <c r="I19" s="108">
        <v>6801.67</v>
      </c>
      <c r="J19" s="109">
        <v>-1598.33</v>
      </c>
      <c r="K19" s="106">
        <f t="shared" si="5"/>
        <v>0</v>
      </c>
    </row>
    <row r="20" spans="1:11">
      <c r="A20" s="102" t="s">
        <v>128</v>
      </c>
      <c r="B20" s="407">
        <v>2600</v>
      </c>
      <c r="C20" s="407">
        <v>2600</v>
      </c>
      <c r="D20" s="407">
        <v>2600</v>
      </c>
      <c r="E20" s="407">
        <v>2600</v>
      </c>
      <c r="F20" s="407">
        <v>2600</v>
      </c>
      <c r="G20" s="407">
        <v>2600</v>
      </c>
      <c r="H20" s="107">
        <f t="shared" si="4"/>
        <v>15600</v>
      </c>
      <c r="I20" s="108">
        <v>17196.71</v>
      </c>
      <c r="J20" s="109">
        <v>1596.71</v>
      </c>
      <c r="K20" s="106">
        <f t="shared" si="5"/>
        <v>0</v>
      </c>
    </row>
    <row r="21" spans="1:11">
      <c r="A21" s="102" t="s">
        <v>129</v>
      </c>
      <c r="B21" s="407">
        <v>500</v>
      </c>
      <c r="C21" s="407">
        <v>500</v>
      </c>
      <c r="D21" s="407">
        <v>500</v>
      </c>
      <c r="E21" s="407">
        <v>500</v>
      </c>
      <c r="F21" s="407">
        <v>500</v>
      </c>
      <c r="G21" s="407">
        <v>500</v>
      </c>
      <c r="H21" s="107">
        <f t="shared" si="4"/>
        <v>3000</v>
      </c>
      <c r="I21" s="108">
        <v>4081.16</v>
      </c>
      <c r="J21" s="109">
        <v>1081.1600000000001</v>
      </c>
      <c r="K21" s="106">
        <f t="shared" si="5"/>
        <v>0</v>
      </c>
    </row>
    <row r="22" spans="1:11">
      <c r="A22" s="105" t="s">
        <v>65</v>
      </c>
      <c r="B22" s="106">
        <f t="shared" ref="B22:H22" si="6">SUM(B15:B21)</f>
        <v>29275</v>
      </c>
      <c r="C22" s="106">
        <f t="shared" si="6"/>
        <v>29275</v>
      </c>
      <c r="D22" s="106">
        <f t="shared" si="6"/>
        <v>29275</v>
      </c>
      <c r="E22" s="106">
        <f>SUM(E15:E21)</f>
        <v>29275</v>
      </c>
      <c r="F22" s="106">
        <f t="shared" si="6"/>
        <v>29275</v>
      </c>
      <c r="G22" s="106">
        <f t="shared" si="6"/>
        <v>29275</v>
      </c>
      <c r="H22" s="106">
        <f t="shared" si="6"/>
        <v>175650</v>
      </c>
      <c r="I22" s="106">
        <f>SUM(I15:I21)</f>
        <v>176944.94</v>
      </c>
      <c r="J22" s="106">
        <f>SUM(J15:J21)</f>
        <v>1294.939999999998</v>
      </c>
      <c r="K22" s="106">
        <f>SUM(K15:K21)</f>
        <v>0</v>
      </c>
    </row>
    <row r="24" spans="1:11">
      <c r="B24" s="376"/>
      <c r="C24" s="376"/>
      <c r="D24" s="376"/>
      <c r="E24" s="375"/>
      <c r="F24" s="375"/>
      <c r="G24" s="375"/>
    </row>
    <row r="25" spans="1:11">
      <c r="B25" s="376"/>
      <c r="C25" s="376"/>
      <c r="D25" s="376"/>
      <c r="E25" s="375"/>
      <c r="F25" s="375"/>
      <c r="G25" s="375"/>
    </row>
    <row r="26" spans="1:11">
      <c r="D26" s="374"/>
    </row>
    <row r="27" spans="1:11">
      <c r="D27" s="374"/>
    </row>
    <row r="28" spans="1:11">
      <c r="D28" s="374"/>
    </row>
    <row r="29" spans="1:11">
      <c r="D29" s="374"/>
    </row>
  </sheetData>
  <mergeCells count="1">
    <mergeCell ref="A2:K2"/>
  </mergeCells>
  <phoneticPr fontId="10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sheetPr>
  <dimension ref="A2:U22"/>
  <sheetViews>
    <sheetView workbookViewId="0">
      <selection activeCell="P4" sqref="P4:P7"/>
    </sheetView>
  </sheetViews>
  <sheetFormatPr baseColWidth="10" defaultColWidth="11.42578125" defaultRowHeight="12.75"/>
  <cols>
    <col min="1" max="1" width="16.7109375" style="18" customWidth="1"/>
    <col min="2" max="14" width="12.42578125" style="18" customWidth="1"/>
    <col min="15" max="15" width="11.42578125" style="18"/>
    <col min="16" max="16" width="12.42578125" style="18" bestFit="1" customWidth="1"/>
    <col min="17" max="16384" width="11.42578125" style="18"/>
  </cols>
  <sheetData>
    <row r="2" spans="1:21" ht="15">
      <c r="A2" s="478" t="s">
        <v>351</v>
      </c>
      <c r="B2" s="478"/>
      <c r="C2" s="478"/>
      <c r="D2" s="478"/>
      <c r="E2" s="478"/>
      <c r="F2" s="478"/>
      <c r="G2" s="478"/>
      <c r="H2" s="478"/>
      <c r="I2" s="478"/>
      <c r="J2" s="478"/>
      <c r="K2" s="478"/>
      <c r="L2" s="478"/>
      <c r="M2" s="478"/>
      <c r="N2" s="478"/>
    </row>
    <row r="4" spans="1:21">
      <c r="A4" s="249"/>
      <c r="B4" s="249" t="s">
        <v>75</v>
      </c>
      <c r="C4" s="249" t="s">
        <v>76</v>
      </c>
      <c r="D4" s="249" t="s">
        <v>77</v>
      </c>
      <c r="E4" s="249" t="s">
        <v>78</v>
      </c>
      <c r="F4" s="249" t="s">
        <v>79</v>
      </c>
      <c r="G4" s="249" t="s">
        <v>80</v>
      </c>
      <c r="H4" s="249" t="s">
        <v>81</v>
      </c>
      <c r="I4" s="249" t="s">
        <v>82</v>
      </c>
      <c r="J4" s="249" t="s">
        <v>83</v>
      </c>
      <c r="K4" s="249" t="s">
        <v>84</v>
      </c>
      <c r="L4" s="249" t="s">
        <v>85</v>
      </c>
      <c r="M4" s="249" t="s">
        <v>86</v>
      </c>
      <c r="N4" s="249" t="s">
        <v>65</v>
      </c>
    </row>
    <row r="5" spans="1:21">
      <c r="A5" s="22" t="s">
        <v>161</v>
      </c>
      <c r="B5" s="36">
        <f>B10-B9-B8-B7-B6</f>
        <v>84456.23</v>
      </c>
      <c r="C5" s="36">
        <f t="shared" ref="C5:M5" si="0">C10-C9-C8-C7-C6</f>
        <v>58584.67</v>
      </c>
      <c r="D5" s="36">
        <f t="shared" si="0"/>
        <v>73569.64</v>
      </c>
      <c r="E5" s="36">
        <f t="shared" si="0"/>
        <v>102414.91</v>
      </c>
      <c r="F5" s="36">
        <f t="shared" si="0"/>
        <v>161477.4</v>
      </c>
      <c r="G5" s="36">
        <f t="shared" si="0"/>
        <v>189732.77</v>
      </c>
      <c r="H5" s="36">
        <f t="shared" si="0"/>
        <v>227226.57</v>
      </c>
      <c r="I5" s="36">
        <f t="shared" si="0"/>
        <v>215367.25</v>
      </c>
      <c r="J5" s="36">
        <f t="shared" si="0"/>
        <v>214392.28</v>
      </c>
      <c r="K5" s="36">
        <f t="shared" si="0"/>
        <v>179932.82</v>
      </c>
      <c r="L5" s="36">
        <f t="shared" si="0"/>
        <v>175613.25</v>
      </c>
      <c r="M5" s="36">
        <f t="shared" si="0"/>
        <v>163768.29999999999</v>
      </c>
      <c r="N5" s="36">
        <f t="shared" ref="N5:N10" si="1">SUM(B5:M5)</f>
        <v>1846536.09</v>
      </c>
    </row>
    <row r="6" spans="1:21">
      <c r="A6" s="22" t="s">
        <v>265</v>
      </c>
      <c r="B6" s="36">
        <v>0</v>
      </c>
      <c r="C6" s="36">
        <v>0</v>
      </c>
      <c r="D6" s="36">
        <v>0</v>
      </c>
      <c r="E6" s="36">
        <v>0</v>
      </c>
      <c r="F6" s="36">
        <v>0</v>
      </c>
      <c r="G6" s="36">
        <v>0</v>
      </c>
      <c r="H6" s="36">
        <v>0</v>
      </c>
      <c r="I6" s="36">
        <v>0</v>
      </c>
      <c r="J6" s="36">
        <v>0</v>
      </c>
      <c r="K6" s="36">
        <v>0</v>
      </c>
      <c r="L6" s="36">
        <v>0</v>
      </c>
      <c r="M6" s="36">
        <v>0</v>
      </c>
      <c r="N6" s="36">
        <f t="shared" si="1"/>
        <v>0</v>
      </c>
    </row>
    <row r="7" spans="1:21">
      <c r="A7" s="22" t="s">
        <v>63</v>
      </c>
      <c r="B7" s="36">
        <v>0</v>
      </c>
      <c r="C7" s="36">
        <v>0</v>
      </c>
      <c r="D7" s="36">
        <v>0</v>
      </c>
      <c r="E7" s="36">
        <v>0</v>
      </c>
      <c r="F7" s="36">
        <v>0</v>
      </c>
      <c r="G7" s="36">
        <v>0</v>
      </c>
      <c r="H7" s="36">
        <v>0</v>
      </c>
      <c r="I7" s="36">
        <v>4171.9799999999996</v>
      </c>
      <c r="J7" s="36">
        <v>0</v>
      </c>
      <c r="K7" s="36">
        <v>6193.13</v>
      </c>
      <c r="L7" s="36">
        <v>6747.42</v>
      </c>
      <c r="M7" s="36">
        <v>1132</v>
      </c>
      <c r="N7" s="36">
        <f t="shared" si="1"/>
        <v>18244.53</v>
      </c>
    </row>
    <row r="8" spans="1:21">
      <c r="A8" s="22" t="s">
        <v>266</v>
      </c>
      <c r="B8" s="36">
        <v>0</v>
      </c>
      <c r="C8" s="36">
        <v>0</v>
      </c>
      <c r="D8" s="36">
        <v>0</v>
      </c>
      <c r="E8" s="36">
        <v>0</v>
      </c>
      <c r="F8" s="36">
        <v>0</v>
      </c>
      <c r="G8" s="36">
        <v>0</v>
      </c>
      <c r="H8" s="36">
        <v>0</v>
      </c>
      <c r="I8" s="36">
        <v>0</v>
      </c>
      <c r="J8" s="36">
        <v>0</v>
      </c>
      <c r="K8" s="36">
        <v>0</v>
      </c>
      <c r="L8" s="36">
        <v>0</v>
      </c>
      <c r="M8" s="36">
        <v>0</v>
      </c>
      <c r="N8" s="36">
        <f t="shared" si="1"/>
        <v>0</v>
      </c>
    </row>
    <row r="9" spans="1:21">
      <c r="A9" s="22" t="s">
        <v>64</v>
      </c>
      <c r="B9" s="36">
        <v>0</v>
      </c>
      <c r="C9" s="36">
        <v>0</v>
      </c>
      <c r="D9" s="36">
        <v>0</v>
      </c>
      <c r="E9" s="36">
        <v>0</v>
      </c>
      <c r="F9" s="36">
        <v>0</v>
      </c>
      <c r="G9" s="36">
        <v>0</v>
      </c>
      <c r="H9" s="36">
        <v>0</v>
      </c>
      <c r="I9" s="36">
        <v>0</v>
      </c>
      <c r="J9" s="36">
        <v>0</v>
      </c>
      <c r="K9" s="36">
        <v>0</v>
      </c>
      <c r="L9" s="36">
        <v>0</v>
      </c>
      <c r="M9" s="36">
        <v>0</v>
      </c>
      <c r="N9" s="36">
        <f t="shared" si="1"/>
        <v>0</v>
      </c>
    </row>
    <row r="10" spans="1:21">
      <c r="A10" s="250" t="s">
        <v>65</v>
      </c>
      <c r="B10" s="251">
        <f>84456.23</f>
        <v>84456.23</v>
      </c>
      <c r="C10" s="251">
        <v>58584.67</v>
      </c>
      <c r="D10" s="251">
        <v>73569.64</v>
      </c>
      <c r="E10" s="251">
        <v>102414.91</v>
      </c>
      <c r="F10" s="251">
        <v>161477.4</v>
      </c>
      <c r="G10" s="251">
        <v>189732.77</v>
      </c>
      <c r="H10" s="251">
        <v>227226.57</v>
      </c>
      <c r="I10" s="251">
        <v>219539.23</v>
      </c>
      <c r="J10" s="251">
        <v>214392.28</v>
      </c>
      <c r="K10" s="251">
        <v>186125.95</v>
      </c>
      <c r="L10" s="251">
        <v>182360.67</v>
      </c>
      <c r="M10" s="251">
        <v>164900.29999999999</v>
      </c>
      <c r="N10" s="251">
        <f t="shared" si="1"/>
        <v>1864780.6199999999</v>
      </c>
    </row>
    <row r="11" spans="1:21">
      <c r="B11" s="87"/>
      <c r="C11" s="87"/>
      <c r="D11" s="87"/>
      <c r="E11" s="87"/>
      <c r="F11" s="87"/>
      <c r="G11" s="87"/>
      <c r="H11" s="87"/>
      <c r="I11" s="87"/>
      <c r="J11" s="87"/>
      <c r="K11" s="87"/>
      <c r="L11" s="87"/>
      <c r="M11" s="87"/>
      <c r="N11" s="87"/>
    </row>
    <row r="12" spans="1:21">
      <c r="B12" s="87"/>
      <c r="C12" s="87"/>
      <c r="D12" s="87"/>
      <c r="E12" s="87"/>
      <c r="F12" s="87"/>
      <c r="G12" s="87"/>
      <c r="H12" s="87"/>
      <c r="I12" s="87"/>
      <c r="J12" s="87"/>
      <c r="K12" s="87"/>
      <c r="L12" s="87"/>
      <c r="M12" s="87"/>
      <c r="N12" s="87"/>
      <c r="O12" s="252"/>
    </row>
    <row r="13" spans="1:21">
      <c r="A13" s="22" t="s">
        <v>265</v>
      </c>
      <c r="B13" s="36">
        <v>0</v>
      </c>
      <c r="C13" s="36">
        <v>0</v>
      </c>
      <c r="D13" s="36">
        <v>0</v>
      </c>
      <c r="E13" s="36">
        <v>0</v>
      </c>
      <c r="F13" s="36">
        <v>0</v>
      </c>
      <c r="G13" s="36">
        <v>0</v>
      </c>
      <c r="H13" s="36">
        <v>0</v>
      </c>
      <c r="I13" s="36">
        <v>0</v>
      </c>
      <c r="J13" s="36">
        <v>0</v>
      </c>
      <c r="K13" s="36">
        <v>0</v>
      </c>
      <c r="L13" s="36">
        <v>0</v>
      </c>
      <c r="M13" s="36">
        <v>0</v>
      </c>
      <c r="N13" s="251">
        <f>SUM(B13:M13)</f>
        <v>0</v>
      </c>
      <c r="O13" s="252"/>
      <c r="P13" s="252"/>
      <c r="Q13" s="252"/>
      <c r="R13" s="252"/>
      <c r="S13" s="252"/>
      <c r="T13" s="252"/>
      <c r="U13" s="252"/>
    </row>
    <row r="14" spans="1:21">
      <c r="A14" s="22" t="s">
        <v>63</v>
      </c>
      <c r="B14" s="36">
        <v>0</v>
      </c>
      <c r="C14" s="36">
        <v>0</v>
      </c>
      <c r="D14" s="36">
        <v>0</v>
      </c>
      <c r="E14" s="36">
        <v>0</v>
      </c>
      <c r="F14" s="36">
        <v>0</v>
      </c>
      <c r="G14" s="36">
        <v>0</v>
      </c>
      <c r="H14" s="36">
        <v>0</v>
      </c>
      <c r="I14" s="36">
        <v>4171.9799999999996</v>
      </c>
      <c r="J14" s="36">
        <v>0</v>
      </c>
      <c r="K14" s="36">
        <v>0</v>
      </c>
      <c r="L14" s="36">
        <v>6747.42</v>
      </c>
      <c r="M14" s="36">
        <v>1132</v>
      </c>
      <c r="N14" s="251">
        <f>SUM(B14:M14)</f>
        <v>12051.4</v>
      </c>
      <c r="O14" s="252"/>
      <c r="P14" s="252"/>
      <c r="Q14" s="252"/>
      <c r="R14" s="252"/>
      <c r="S14" s="252"/>
      <c r="T14" s="252"/>
      <c r="U14" s="252"/>
    </row>
    <row r="15" spans="1:21">
      <c r="A15" s="22" t="s">
        <v>266</v>
      </c>
      <c r="B15" s="36">
        <v>0</v>
      </c>
      <c r="C15" s="36">
        <v>0</v>
      </c>
      <c r="D15" s="36">
        <v>0</v>
      </c>
      <c r="E15" s="36">
        <v>0</v>
      </c>
      <c r="F15" s="36">
        <v>0</v>
      </c>
      <c r="G15" s="36">
        <v>0</v>
      </c>
      <c r="H15" s="36">
        <v>0</v>
      </c>
      <c r="I15" s="36">
        <v>0</v>
      </c>
      <c r="J15" s="36">
        <v>0</v>
      </c>
      <c r="K15" s="36">
        <v>0</v>
      </c>
      <c r="L15" s="36">
        <v>0</v>
      </c>
      <c r="M15" s="36">
        <v>0</v>
      </c>
      <c r="N15" s="251">
        <f>SUM(B15:M15)</f>
        <v>0</v>
      </c>
      <c r="O15" s="252"/>
      <c r="P15" s="252"/>
      <c r="Q15" s="252"/>
      <c r="R15" s="252"/>
      <c r="S15" s="252"/>
      <c r="T15" s="252"/>
      <c r="U15" s="252"/>
    </row>
    <row r="16" spans="1:21">
      <c r="A16" s="22" t="s">
        <v>64</v>
      </c>
      <c r="B16" s="36">
        <v>0</v>
      </c>
      <c r="C16" s="36">
        <v>0</v>
      </c>
      <c r="D16" s="36">
        <v>0</v>
      </c>
      <c r="E16" s="36">
        <v>0</v>
      </c>
      <c r="F16" s="36">
        <v>0</v>
      </c>
      <c r="G16" s="36">
        <v>0</v>
      </c>
      <c r="H16" s="36">
        <v>0</v>
      </c>
      <c r="I16" s="36">
        <v>0</v>
      </c>
      <c r="J16" s="36">
        <v>0</v>
      </c>
      <c r="K16" s="36">
        <v>0</v>
      </c>
      <c r="L16" s="36">
        <v>0</v>
      </c>
      <c r="M16" s="36">
        <v>0</v>
      </c>
      <c r="N16" s="251">
        <f>SUM(B16:M16)</f>
        <v>0</v>
      </c>
      <c r="O16" s="252"/>
      <c r="P16" s="252"/>
      <c r="Q16" s="252"/>
      <c r="R16" s="252"/>
      <c r="S16" s="252"/>
      <c r="T16" s="252"/>
      <c r="U16" s="252"/>
    </row>
    <row r="17" spans="1:15">
      <c r="B17" s="87"/>
      <c r="C17" s="87"/>
      <c r="D17" s="87"/>
      <c r="E17" s="87"/>
      <c r="F17" s="87"/>
      <c r="G17" s="87"/>
      <c r="H17" s="87"/>
      <c r="I17" s="87"/>
      <c r="J17" s="87"/>
      <c r="K17" s="87"/>
      <c r="L17" s="87"/>
      <c r="M17" s="87"/>
      <c r="N17" s="87"/>
      <c r="O17" s="252"/>
    </row>
    <row r="18" spans="1:15">
      <c r="B18" s="87"/>
      <c r="C18" s="87"/>
      <c r="D18" s="87"/>
      <c r="E18" s="87"/>
      <c r="F18" s="87"/>
      <c r="G18" s="87"/>
      <c r="H18" s="87"/>
      <c r="I18" s="87"/>
      <c r="J18" s="87"/>
      <c r="K18" s="87"/>
      <c r="L18" s="87"/>
      <c r="M18" s="87"/>
      <c r="N18" s="87"/>
      <c r="O18" s="252"/>
    </row>
    <row r="19" spans="1:15">
      <c r="A19" s="414" t="s">
        <v>585</v>
      </c>
      <c r="B19" s="414">
        <v>0</v>
      </c>
      <c r="C19" s="414">
        <v>0</v>
      </c>
      <c r="D19" s="414">
        <v>0</v>
      </c>
      <c r="E19" s="414">
        <v>0</v>
      </c>
      <c r="F19" s="414">
        <v>0</v>
      </c>
      <c r="G19" s="414">
        <v>0</v>
      </c>
      <c r="H19" s="414">
        <v>0</v>
      </c>
      <c r="I19" s="414">
        <v>0</v>
      </c>
      <c r="J19" s="414">
        <v>0</v>
      </c>
      <c r="K19" s="414">
        <v>0</v>
      </c>
      <c r="L19" s="414">
        <v>6747.42</v>
      </c>
      <c r="M19" s="414">
        <v>1132.5999999999999</v>
      </c>
      <c r="N19" s="251">
        <f>SUM(B19:M19)</f>
        <v>7880.02</v>
      </c>
      <c r="O19" s="252"/>
    </row>
    <row r="20" spans="1:15">
      <c r="A20" s="414" t="s">
        <v>515</v>
      </c>
      <c r="B20" s="414">
        <v>32949.730000000003</v>
      </c>
      <c r="C20" s="414">
        <v>23586.34</v>
      </c>
      <c r="D20" s="414">
        <v>30202.46</v>
      </c>
      <c r="E20" s="414">
        <v>48426.75</v>
      </c>
      <c r="F20" s="414">
        <v>76007.399999999994</v>
      </c>
      <c r="G20" s="414">
        <v>85153.48</v>
      </c>
      <c r="H20" s="414">
        <v>95758.42</v>
      </c>
      <c r="I20" s="414">
        <v>84023.360000000001</v>
      </c>
      <c r="J20" s="414">
        <v>78865.06</v>
      </c>
      <c r="K20" s="414">
        <v>70381.81</v>
      </c>
      <c r="L20" s="414">
        <v>72475.429999999993</v>
      </c>
      <c r="M20" s="414">
        <v>71727.360000000001</v>
      </c>
      <c r="N20" s="251">
        <f>SUM(B20:M20)</f>
        <v>769557.6</v>
      </c>
      <c r="O20" s="252"/>
    </row>
    <row r="21" spans="1:15">
      <c r="A21" s="415" t="s">
        <v>516</v>
      </c>
      <c r="B21" s="415">
        <v>51506.5</v>
      </c>
      <c r="C21" s="415">
        <v>34998.33</v>
      </c>
      <c r="D21" s="415">
        <v>43367.18</v>
      </c>
      <c r="E21" s="415">
        <v>53988.160000000003</v>
      </c>
      <c r="F21" s="415">
        <v>85470</v>
      </c>
      <c r="G21" s="415">
        <v>104579.29</v>
      </c>
      <c r="H21" s="415">
        <v>131468.15</v>
      </c>
      <c r="I21" s="415">
        <v>135515.87</v>
      </c>
      <c r="J21" s="415">
        <v>135527.22</v>
      </c>
      <c r="K21" s="415">
        <f>109551.01+6193.13</f>
        <v>115744.14</v>
      </c>
      <c r="L21" s="415">
        <v>103137.82</v>
      </c>
      <c r="M21" s="415">
        <v>92040.34</v>
      </c>
      <c r="N21" s="416">
        <f>SUM(B21:M21)</f>
        <v>1087343</v>
      </c>
    </row>
    <row r="22" spans="1:15">
      <c r="A22" s="417" t="s">
        <v>65</v>
      </c>
      <c r="B22" s="417">
        <f>SUM(B19:B21)</f>
        <v>84456.23000000001</v>
      </c>
      <c r="C22" s="417">
        <f t="shared" ref="C22:N22" si="2">SUM(C19:C21)</f>
        <v>58584.67</v>
      </c>
      <c r="D22" s="417">
        <f t="shared" si="2"/>
        <v>73569.64</v>
      </c>
      <c r="E22" s="417">
        <f t="shared" si="2"/>
        <v>102414.91</v>
      </c>
      <c r="F22" s="417">
        <f t="shared" si="2"/>
        <v>161477.4</v>
      </c>
      <c r="G22" s="417">
        <f t="shared" si="2"/>
        <v>189732.77</v>
      </c>
      <c r="H22" s="417">
        <f t="shared" si="2"/>
        <v>227226.57</v>
      </c>
      <c r="I22" s="417">
        <f t="shared" si="2"/>
        <v>219539.22999999998</v>
      </c>
      <c r="J22" s="417">
        <f t="shared" si="2"/>
        <v>214392.28</v>
      </c>
      <c r="K22" s="417">
        <f t="shared" si="2"/>
        <v>186125.95</v>
      </c>
      <c r="L22" s="417">
        <f t="shared" si="2"/>
        <v>182360.66999999998</v>
      </c>
      <c r="M22" s="417">
        <f t="shared" si="2"/>
        <v>164900.29999999999</v>
      </c>
      <c r="N22" s="417">
        <f t="shared" si="2"/>
        <v>1864780.62</v>
      </c>
    </row>
  </sheetData>
  <mergeCells count="1">
    <mergeCell ref="A2:N2"/>
  </mergeCell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21851-C506-44C9-8CE1-36C5CF8F9025}">
  <sheetPr>
    <tabColor rgb="FFC00000"/>
  </sheetPr>
  <dimension ref="A2:I28"/>
  <sheetViews>
    <sheetView workbookViewId="0">
      <selection activeCell="C13" sqref="C13"/>
    </sheetView>
  </sheetViews>
  <sheetFormatPr baseColWidth="10" defaultColWidth="11.42578125" defaultRowHeight="12.75"/>
  <cols>
    <col min="1" max="1" width="19.42578125" style="18" customWidth="1"/>
    <col min="2" max="2" width="17.85546875" style="18" customWidth="1"/>
    <col min="3" max="3" width="28.7109375" style="18" customWidth="1"/>
    <col min="4" max="4" width="23.140625" style="18" customWidth="1"/>
    <col min="5" max="5" width="20.42578125" style="18" customWidth="1"/>
    <col min="6" max="6" width="22.85546875" style="18" customWidth="1"/>
    <col min="7" max="7" width="14.85546875" style="18" customWidth="1"/>
    <col min="8" max="8" width="11.42578125" style="18"/>
    <col min="9" max="9" width="18.140625" style="18" bestFit="1" customWidth="1"/>
    <col min="10" max="16384" width="11.42578125" style="18"/>
  </cols>
  <sheetData>
    <row r="2" spans="1:9">
      <c r="A2" s="246" t="s">
        <v>507</v>
      </c>
      <c r="B2" s="253">
        <v>14543</v>
      </c>
      <c r="C2" s="135"/>
      <c r="D2" s="135"/>
      <c r="E2" s="135"/>
      <c r="F2" s="135"/>
      <c r="H2" s="21" t="s">
        <v>97</v>
      </c>
      <c r="I2" s="21" t="s">
        <v>98</v>
      </c>
    </row>
    <row r="3" spans="1:9">
      <c r="A3" s="223" t="s">
        <v>65</v>
      </c>
      <c r="B3" s="260">
        <f>B2</f>
        <v>14543</v>
      </c>
      <c r="C3" s="135"/>
      <c r="D3" s="135"/>
      <c r="E3" s="135"/>
      <c r="F3" s="135"/>
      <c r="H3" s="21" t="s">
        <v>99</v>
      </c>
      <c r="I3" s="21" t="s">
        <v>389</v>
      </c>
    </row>
    <row r="4" spans="1:9">
      <c r="B4" s="25"/>
      <c r="C4" s="25"/>
      <c r="D4" s="25"/>
      <c r="E4" s="25"/>
      <c r="F4" s="25"/>
      <c r="H4" s="21" t="s">
        <v>3</v>
      </c>
      <c r="I4" s="98">
        <v>4109013</v>
      </c>
    </row>
    <row r="5" spans="1:9">
      <c r="A5" s="254" t="s">
        <v>72</v>
      </c>
      <c r="B5" s="255" t="s">
        <v>153</v>
      </c>
      <c r="C5" s="255" t="s">
        <v>168</v>
      </c>
      <c r="D5" s="255" t="s">
        <v>98</v>
      </c>
      <c r="E5" s="255" t="s">
        <v>390</v>
      </c>
      <c r="F5" s="255" t="s">
        <v>169</v>
      </c>
    </row>
    <row r="6" spans="1:9">
      <c r="A6" s="410" t="s">
        <v>75</v>
      </c>
      <c r="B6" s="316">
        <f>B3/12</f>
        <v>1211.9166666666667</v>
      </c>
      <c r="C6" s="411">
        <v>1211.92</v>
      </c>
      <c r="D6" s="411">
        <f t="shared" ref="D6:D11" si="0">B6*0.25</f>
        <v>302.97916666666669</v>
      </c>
      <c r="E6" s="411">
        <f t="shared" ref="E6:E11" si="1">B6*0.75</f>
        <v>908.9375</v>
      </c>
      <c r="F6" s="411"/>
      <c r="H6" s="256" t="s">
        <v>121</v>
      </c>
      <c r="I6" s="263">
        <f>C18-F18</f>
        <v>14543.04</v>
      </c>
    </row>
    <row r="7" spans="1:9">
      <c r="A7" s="410" t="s">
        <v>76</v>
      </c>
      <c r="B7" s="316">
        <v>1211.9166666666667</v>
      </c>
      <c r="C7" s="411">
        <v>1211.92</v>
      </c>
      <c r="D7" s="411">
        <f t="shared" si="0"/>
        <v>302.97916666666669</v>
      </c>
      <c r="E7" s="411">
        <f t="shared" si="1"/>
        <v>908.9375</v>
      </c>
      <c r="F7" s="411"/>
      <c r="I7" s="25"/>
    </row>
    <row r="8" spans="1:9">
      <c r="A8" s="410" t="s">
        <v>77</v>
      </c>
      <c r="B8" s="316">
        <v>1211.9166666666667</v>
      </c>
      <c r="C8" s="411">
        <v>1211.92</v>
      </c>
      <c r="D8" s="411">
        <f t="shared" si="0"/>
        <v>302.97916666666669</v>
      </c>
      <c r="E8" s="411">
        <f t="shared" si="1"/>
        <v>908.9375</v>
      </c>
      <c r="F8" s="411"/>
      <c r="I8" s="25"/>
    </row>
    <row r="9" spans="1:9">
      <c r="A9" s="410" t="s">
        <v>78</v>
      </c>
      <c r="B9" s="316">
        <v>1211.9166666666667</v>
      </c>
      <c r="C9" s="411">
        <v>1211.92</v>
      </c>
      <c r="D9" s="411">
        <f t="shared" si="0"/>
        <v>302.97916666666669</v>
      </c>
      <c r="E9" s="411">
        <f t="shared" si="1"/>
        <v>908.9375</v>
      </c>
      <c r="F9" s="411"/>
    </row>
    <row r="10" spans="1:9">
      <c r="A10" s="410" t="s">
        <v>79</v>
      </c>
      <c r="B10" s="316">
        <v>1211.9166666666667</v>
      </c>
      <c r="C10" s="411">
        <v>1211.92</v>
      </c>
      <c r="D10" s="411">
        <f t="shared" si="0"/>
        <v>302.97916666666669</v>
      </c>
      <c r="E10" s="411">
        <f t="shared" si="1"/>
        <v>908.9375</v>
      </c>
      <c r="F10" s="411"/>
    </row>
    <row r="11" spans="1:9">
      <c r="A11" s="410" t="s">
        <v>80</v>
      </c>
      <c r="B11" s="316">
        <v>1211.9166666666667</v>
      </c>
      <c r="C11" s="411">
        <v>1211.92</v>
      </c>
      <c r="D11" s="411">
        <f t="shared" si="0"/>
        <v>302.97916666666669</v>
      </c>
      <c r="E11" s="411">
        <f t="shared" si="1"/>
        <v>908.9375</v>
      </c>
      <c r="F11" s="411"/>
      <c r="H11" s="441" t="s">
        <v>391</v>
      </c>
      <c r="I11" s="441"/>
    </row>
    <row r="12" spans="1:9">
      <c r="A12" s="410" t="s">
        <v>81</v>
      </c>
      <c r="B12" s="316">
        <v>1211.9166666666667</v>
      </c>
      <c r="C12" s="411">
        <v>1211.92</v>
      </c>
      <c r="D12" s="411">
        <f t="shared" ref="D12:D17" si="2">B12*0.25</f>
        <v>302.97916666666669</v>
      </c>
      <c r="E12" s="411">
        <f t="shared" ref="E12:E17" si="3">B12*0.75</f>
        <v>908.9375</v>
      </c>
      <c r="F12" s="411"/>
      <c r="H12" s="22" t="s">
        <v>392</v>
      </c>
      <c r="I12" s="22">
        <f>0.25*B2</f>
        <v>3635.75</v>
      </c>
    </row>
    <row r="13" spans="1:9">
      <c r="A13" s="410" t="s">
        <v>82</v>
      </c>
      <c r="B13" s="316">
        <v>1211.9166666666667</v>
      </c>
      <c r="C13" s="411">
        <v>1211.92</v>
      </c>
      <c r="D13" s="411">
        <f t="shared" si="2"/>
        <v>302.97916666666669</v>
      </c>
      <c r="E13" s="411">
        <f t="shared" si="3"/>
        <v>908.9375</v>
      </c>
      <c r="F13" s="411"/>
      <c r="H13" s="22" t="s">
        <v>393</v>
      </c>
      <c r="I13" s="22">
        <f>0.75*B3</f>
        <v>10907.25</v>
      </c>
    </row>
    <row r="14" spans="1:9">
      <c r="A14" s="410" t="s">
        <v>83</v>
      </c>
      <c r="B14" s="316">
        <v>1211.9166666666667</v>
      </c>
      <c r="C14" s="411">
        <v>1211.92</v>
      </c>
      <c r="D14" s="411">
        <f t="shared" si="2"/>
        <v>302.97916666666669</v>
      </c>
      <c r="E14" s="411">
        <f t="shared" si="3"/>
        <v>908.9375</v>
      </c>
      <c r="F14" s="411"/>
    </row>
    <row r="15" spans="1:9">
      <c r="A15" s="410" t="s">
        <v>84</v>
      </c>
      <c r="B15" s="316">
        <v>1211.9166666666667</v>
      </c>
      <c r="C15" s="411">
        <v>1211.92</v>
      </c>
      <c r="D15" s="411">
        <f t="shared" si="2"/>
        <v>302.97916666666669</v>
      </c>
      <c r="E15" s="411">
        <f t="shared" si="3"/>
        <v>908.9375</v>
      </c>
      <c r="F15" s="411"/>
      <c r="H15" s="441" t="s">
        <v>394</v>
      </c>
      <c r="I15" s="441"/>
    </row>
    <row r="16" spans="1:9">
      <c r="A16" s="410" t="s">
        <v>85</v>
      </c>
      <c r="B16" s="316">
        <v>1211.9166666666667</v>
      </c>
      <c r="C16" s="411">
        <v>1211.92</v>
      </c>
      <c r="D16" s="411">
        <f t="shared" si="2"/>
        <v>302.97916666666669</v>
      </c>
      <c r="E16" s="411">
        <f t="shared" si="3"/>
        <v>908.9375</v>
      </c>
      <c r="F16" s="411"/>
      <c r="H16" s="22" t="s">
        <v>98</v>
      </c>
      <c r="I16" s="22">
        <f>D18</f>
        <v>3635.7499999999995</v>
      </c>
    </row>
    <row r="17" spans="1:9">
      <c r="A17" s="410" t="s">
        <v>86</v>
      </c>
      <c r="B17" s="316">
        <v>1211.9166666666667</v>
      </c>
      <c r="C17" s="411">
        <v>1211.92</v>
      </c>
      <c r="D17" s="411">
        <f t="shared" si="2"/>
        <v>302.97916666666669</v>
      </c>
      <c r="E17" s="411">
        <f t="shared" si="3"/>
        <v>908.9375</v>
      </c>
      <c r="F17" s="411"/>
      <c r="H17" s="22" t="s">
        <v>390</v>
      </c>
      <c r="I17" s="22">
        <f>E18</f>
        <v>10907.25</v>
      </c>
    </row>
    <row r="18" spans="1:9">
      <c r="A18" s="30" t="s">
        <v>65</v>
      </c>
      <c r="B18" s="261">
        <f>SUM(B6:B17)</f>
        <v>14542.999999999998</v>
      </c>
      <c r="C18" s="261">
        <f>SUM(C6:C17)</f>
        <v>14543.04</v>
      </c>
      <c r="D18" s="261">
        <f>SUM(D6:D17)</f>
        <v>3635.7499999999995</v>
      </c>
      <c r="E18" s="261">
        <f>SUM(E6:E17)</f>
        <v>10907.25</v>
      </c>
      <c r="F18" s="261">
        <f>SUM(F6:F17)</f>
        <v>0</v>
      </c>
    </row>
    <row r="19" spans="1:9">
      <c r="A19" s="257"/>
      <c r="B19" s="258"/>
      <c r="C19" s="259" t="s">
        <v>121</v>
      </c>
      <c r="D19" s="259"/>
      <c r="E19" s="259"/>
      <c r="F19" s="262">
        <f>C18-F18</f>
        <v>14543.04</v>
      </c>
      <c r="H19" s="441" t="s">
        <v>131</v>
      </c>
      <c r="I19" s="441"/>
    </row>
    <row r="20" spans="1:9">
      <c r="F20" s="22" t="s">
        <v>98</v>
      </c>
      <c r="G20" s="22">
        <f>I12-I16</f>
        <v>0</v>
      </c>
    </row>
    <row r="21" spans="1:9">
      <c r="F21" s="22" t="s">
        <v>390</v>
      </c>
      <c r="G21" s="22">
        <f>I13-I17</f>
        <v>0</v>
      </c>
    </row>
    <row r="22" spans="1:9">
      <c r="B22" s="479" t="s">
        <v>387</v>
      </c>
      <c r="C22" s="480"/>
      <c r="D22" s="481"/>
      <c r="E22" s="249" t="s">
        <v>388</v>
      </c>
    </row>
    <row r="23" spans="1:9">
      <c r="B23" s="306"/>
      <c r="C23" s="22" t="s">
        <v>434</v>
      </c>
      <c r="D23" s="22">
        <v>4053</v>
      </c>
      <c r="E23" s="22"/>
    </row>
    <row r="24" spans="1:9">
      <c r="B24" s="306"/>
      <c r="C24" s="22" t="s">
        <v>480</v>
      </c>
      <c r="D24" s="22">
        <v>3598</v>
      </c>
      <c r="E24" s="22"/>
    </row>
    <row r="25" spans="1:9">
      <c r="B25" s="306"/>
      <c r="C25" s="22" t="s">
        <v>480</v>
      </c>
      <c r="D25" s="22">
        <v>2056</v>
      </c>
      <c r="E25" s="22"/>
    </row>
    <row r="26" spans="1:9">
      <c r="B26" s="306"/>
      <c r="C26" s="22" t="s">
        <v>435</v>
      </c>
      <c r="D26" s="22">
        <f>2431+2405</f>
        <v>4836</v>
      </c>
      <c r="E26" s="22"/>
    </row>
    <row r="27" spans="1:9">
      <c r="B27" s="306"/>
      <c r="C27" s="22"/>
      <c r="D27" s="22"/>
      <c r="E27" s="22"/>
    </row>
    <row r="28" spans="1:9">
      <c r="C28" s="223" t="s">
        <v>65</v>
      </c>
      <c r="D28" s="223">
        <f>SUM(D23:D27)</f>
        <v>14543</v>
      </c>
      <c r="E28" s="223"/>
    </row>
  </sheetData>
  <mergeCells count="4">
    <mergeCell ref="B22:D22"/>
    <mergeCell ref="H11:I11"/>
    <mergeCell ref="H15:I15"/>
    <mergeCell ref="H19:I19"/>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E330-534D-4D8E-BBE1-9878C774FF54}">
  <sheetPr>
    <tabColor rgb="FFC00000"/>
  </sheetPr>
  <dimension ref="A2:O76"/>
  <sheetViews>
    <sheetView topLeftCell="A42" workbookViewId="0">
      <selection activeCell="G76" sqref="G76"/>
    </sheetView>
  </sheetViews>
  <sheetFormatPr baseColWidth="10" defaultColWidth="11.42578125" defaultRowHeight="10.5"/>
  <cols>
    <col min="1" max="1" width="12.7109375" style="4" customWidth="1"/>
    <col min="2" max="2" width="25.140625" style="4" bestFit="1" customWidth="1"/>
    <col min="3" max="3" width="12" style="4" bestFit="1" customWidth="1"/>
    <col min="4" max="4" width="14.140625" style="4" bestFit="1" customWidth="1"/>
    <col min="5" max="5" width="13.140625" style="4" bestFit="1" customWidth="1"/>
    <col min="6" max="6" width="13.140625" style="4" customWidth="1"/>
    <col min="7" max="7" width="18.42578125" style="4" bestFit="1" customWidth="1"/>
    <col min="8" max="8" width="18.42578125" style="4" customWidth="1"/>
    <col min="9" max="9" width="13.85546875" style="4" bestFit="1" customWidth="1"/>
    <col min="10" max="10" width="13.85546875" style="4" customWidth="1"/>
    <col min="11" max="11" width="13.140625" style="4" bestFit="1" customWidth="1"/>
    <col min="12" max="12" width="13.42578125" style="4" bestFit="1" customWidth="1"/>
    <col min="13" max="15" width="17.42578125" style="4" customWidth="1"/>
    <col min="16" max="16" width="13.5703125" style="4" customWidth="1"/>
    <col min="17" max="16384" width="11.42578125" style="4"/>
  </cols>
  <sheetData>
    <row r="2" spans="1:15" ht="11.25">
      <c r="A2" s="482" t="s">
        <v>381</v>
      </c>
      <c r="B2" s="482"/>
      <c r="C2" s="482"/>
      <c r="D2" s="482"/>
      <c r="E2" s="482"/>
      <c r="F2" s="482"/>
      <c r="G2" s="482"/>
      <c r="H2" s="482"/>
      <c r="I2" s="482"/>
      <c r="J2" s="482"/>
      <c r="K2" s="482"/>
      <c r="L2" s="482"/>
      <c r="M2" s="482"/>
    </row>
    <row r="4" spans="1:15">
      <c r="A4" s="353" t="s">
        <v>101</v>
      </c>
      <c r="B4" s="353" t="s">
        <v>102</v>
      </c>
      <c r="C4" s="353" t="s">
        <v>120</v>
      </c>
      <c r="D4" s="353" t="s">
        <v>94</v>
      </c>
      <c r="E4" s="353" t="s">
        <v>104</v>
      </c>
      <c r="F4" s="353" t="s">
        <v>105</v>
      </c>
      <c r="G4" s="353" t="s">
        <v>93</v>
      </c>
      <c r="H4" s="353" t="s">
        <v>385</v>
      </c>
      <c r="I4" s="353" t="s">
        <v>106</v>
      </c>
      <c r="J4" s="353" t="s">
        <v>395</v>
      </c>
      <c r="K4" s="353" t="s">
        <v>107</v>
      </c>
      <c r="L4" s="353" t="s">
        <v>108</v>
      </c>
      <c r="M4" s="353" t="s">
        <v>109</v>
      </c>
      <c r="N4" s="353" t="s">
        <v>429</v>
      </c>
      <c r="O4" s="353" t="s">
        <v>428</v>
      </c>
    </row>
    <row r="5" spans="1:15">
      <c r="A5" s="166">
        <v>44092</v>
      </c>
      <c r="B5" s="164" t="s">
        <v>382</v>
      </c>
      <c r="C5" s="242"/>
      <c r="D5" s="242"/>
      <c r="E5" s="243">
        <v>400000</v>
      </c>
      <c r="F5" s="165">
        <v>0</v>
      </c>
      <c r="G5" s="243">
        <v>0</v>
      </c>
      <c r="H5" s="243">
        <v>0</v>
      </c>
      <c r="I5" s="243">
        <v>0</v>
      </c>
      <c r="J5" s="243">
        <f>G5+D5</f>
        <v>0</v>
      </c>
      <c r="K5" s="243">
        <f t="shared" ref="K5:K21" si="0">E5+I5</f>
        <v>400000</v>
      </c>
      <c r="L5" s="163">
        <v>3.2500000000000001E-2</v>
      </c>
      <c r="M5" s="167"/>
      <c r="N5" s="167">
        <v>0</v>
      </c>
      <c r="O5" s="167">
        <v>400000</v>
      </c>
    </row>
    <row r="6" spans="1:15">
      <c r="A6" s="322">
        <v>44092</v>
      </c>
      <c r="B6" s="323" t="s">
        <v>116</v>
      </c>
      <c r="C6" s="324"/>
      <c r="D6" s="324"/>
      <c r="E6" s="324">
        <f t="shared" ref="E6:E21" si="1">E5+C6-D6</f>
        <v>400000</v>
      </c>
      <c r="F6" s="325">
        <v>13</v>
      </c>
      <c r="G6" s="324">
        <f t="shared" ref="G6:G16" si="2">E5*(L6/360*F6)</f>
        <v>469.44444444444446</v>
      </c>
      <c r="H6" s="324">
        <f>G6</f>
        <v>469.44444444444446</v>
      </c>
      <c r="I6" s="324">
        <f>G6-H6</f>
        <v>0</v>
      </c>
      <c r="J6" s="324">
        <f>G6+D6</f>
        <v>469.44444444444446</v>
      </c>
      <c r="K6" s="324">
        <f t="shared" si="0"/>
        <v>400000</v>
      </c>
      <c r="L6" s="326">
        <v>3.2500000000000001E-2</v>
      </c>
      <c r="M6" s="327"/>
      <c r="N6" s="327">
        <v>0</v>
      </c>
      <c r="O6" s="327">
        <v>400000</v>
      </c>
    </row>
    <row r="7" spans="1:15">
      <c r="A7" s="322">
        <v>44122</v>
      </c>
      <c r="B7" s="323" t="s">
        <v>117</v>
      </c>
      <c r="C7" s="324"/>
      <c r="D7" s="324"/>
      <c r="E7" s="324">
        <f t="shared" si="1"/>
        <v>400000</v>
      </c>
      <c r="F7" s="325">
        <f>A7-A6</f>
        <v>30</v>
      </c>
      <c r="G7" s="324">
        <f t="shared" si="2"/>
        <v>1083.3333333333333</v>
      </c>
      <c r="H7" s="324">
        <f>G7</f>
        <v>1083.3333333333333</v>
      </c>
      <c r="I7" s="324">
        <f>I6+G7-H7</f>
        <v>0</v>
      </c>
      <c r="J7" s="324">
        <f t="shared" ref="J7:J18" si="3">G7+D7</f>
        <v>1083.3333333333333</v>
      </c>
      <c r="K7" s="324">
        <f t="shared" si="0"/>
        <v>400000</v>
      </c>
      <c r="L7" s="326">
        <v>3.2500000000000001E-2</v>
      </c>
      <c r="M7" s="327"/>
      <c r="N7" s="327">
        <f t="shared" ref="N7:N18" si="4">SUM(D8:D19)</f>
        <v>7822.9866666666667</v>
      </c>
      <c r="O7" s="327">
        <f>K7-N7</f>
        <v>392177.01333333331</v>
      </c>
    </row>
    <row r="8" spans="1:15">
      <c r="A8" s="322">
        <v>44153</v>
      </c>
      <c r="B8" s="323" t="s">
        <v>118</v>
      </c>
      <c r="C8" s="324"/>
      <c r="D8" s="324"/>
      <c r="E8" s="324">
        <f t="shared" si="1"/>
        <v>400000</v>
      </c>
      <c r="F8" s="325">
        <f t="shared" ref="F8:F21" si="5">A8-A7</f>
        <v>31</v>
      </c>
      <c r="G8" s="324">
        <f t="shared" si="2"/>
        <v>1119.4444444444446</v>
      </c>
      <c r="H8" s="324">
        <f t="shared" ref="H8:H66" si="6">G8</f>
        <v>1119.4444444444446</v>
      </c>
      <c r="I8" s="324">
        <f t="shared" ref="I8:I21" si="7">I7+G8-H8</f>
        <v>0</v>
      </c>
      <c r="J8" s="324">
        <f t="shared" si="3"/>
        <v>1119.4444444444446</v>
      </c>
      <c r="K8" s="324">
        <f t="shared" si="0"/>
        <v>400000</v>
      </c>
      <c r="L8" s="326">
        <v>3.2500000000000001E-2</v>
      </c>
      <c r="M8" s="327"/>
      <c r="N8" s="327">
        <f t="shared" si="4"/>
        <v>15631.755719629629</v>
      </c>
      <c r="O8" s="327">
        <f t="shared" ref="O8:O66" si="8">K8-N8</f>
        <v>384368.24428037036</v>
      </c>
    </row>
    <row r="9" spans="1:15">
      <c r="A9" s="322">
        <v>44183</v>
      </c>
      <c r="B9" s="323" t="s">
        <v>119</v>
      </c>
      <c r="C9" s="324"/>
      <c r="D9" s="324"/>
      <c r="E9" s="324">
        <f t="shared" si="1"/>
        <v>400000</v>
      </c>
      <c r="F9" s="325">
        <f t="shared" si="5"/>
        <v>30</v>
      </c>
      <c r="G9" s="324">
        <f t="shared" si="2"/>
        <v>1083.3333333333333</v>
      </c>
      <c r="H9" s="324">
        <f t="shared" si="6"/>
        <v>1083.3333333333333</v>
      </c>
      <c r="I9" s="324">
        <f t="shared" si="7"/>
        <v>0</v>
      </c>
      <c r="J9" s="324">
        <f t="shared" si="3"/>
        <v>1083.3333333333333</v>
      </c>
      <c r="K9" s="324">
        <f t="shared" si="0"/>
        <v>400000</v>
      </c>
      <c r="L9" s="326">
        <v>3.2500000000000001E-2</v>
      </c>
      <c r="M9" s="327"/>
      <c r="N9" s="327">
        <f t="shared" si="4"/>
        <v>23497.078391370291</v>
      </c>
      <c r="O9" s="327">
        <f t="shared" si="8"/>
        <v>376502.92160862969</v>
      </c>
    </row>
    <row r="10" spans="1:15">
      <c r="A10" s="322">
        <v>44214</v>
      </c>
      <c r="B10" s="323" t="s">
        <v>383</v>
      </c>
      <c r="C10" s="324"/>
      <c r="D10" s="324"/>
      <c r="E10" s="324">
        <f t="shared" si="1"/>
        <v>400000</v>
      </c>
      <c r="F10" s="325">
        <f t="shared" si="5"/>
        <v>31</v>
      </c>
      <c r="G10" s="324">
        <f t="shared" si="2"/>
        <v>1119.4444444444446</v>
      </c>
      <c r="H10" s="324">
        <f t="shared" si="6"/>
        <v>1119.4444444444446</v>
      </c>
      <c r="I10" s="324">
        <f t="shared" si="7"/>
        <v>0</v>
      </c>
      <c r="J10" s="324">
        <f t="shared" si="3"/>
        <v>1119.4444444444446</v>
      </c>
      <c r="K10" s="324">
        <f t="shared" si="0"/>
        <v>400000</v>
      </c>
      <c r="L10" s="326">
        <v>3.2500000000000001E-2</v>
      </c>
      <c r="M10" s="327"/>
      <c r="N10" s="327">
        <f t="shared" si="4"/>
        <v>31349.713131590583</v>
      </c>
      <c r="O10" s="327">
        <f t="shared" si="8"/>
        <v>368650.28686840943</v>
      </c>
    </row>
    <row r="11" spans="1:15">
      <c r="A11" s="322">
        <v>44245</v>
      </c>
      <c r="B11" s="323" t="s">
        <v>110</v>
      </c>
      <c r="C11" s="324"/>
      <c r="D11" s="324"/>
      <c r="E11" s="324">
        <f t="shared" si="1"/>
        <v>400000</v>
      </c>
      <c r="F11" s="325">
        <f t="shared" si="5"/>
        <v>31</v>
      </c>
      <c r="G11" s="324">
        <f t="shared" si="2"/>
        <v>1119.4444444444446</v>
      </c>
      <c r="H11" s="324">
        <f t="shared" si="6"/>
        <v>1119.4444444444446</v>
      </c>
      <c r="I11" s="324">
        <f t="shared" si="7"/>
        <v>0</v>
      </c>
      <c r="J11" s="324">
        <f t="shared" si="3"/>
        <v>1119.4444444444446</v>
      </c>
      <c r="K11" s="324">
        <f t="shared" si="0"/>
        <v>400000</v>
      </c>
      <c r="L11" s="326">
        <v>3.2500000000000001E-2</v>
      </c>
      <c r="M11" s="327"/>
      <c r="N11" s="327">
        <f t="shared" si="4"/>
        <v>39224.324342646352</v>
      </c>
      <c r="O11" s="327">
        <f t="shared" si="8"/>
        <v>360775.67565735365</v>
      </c>
    </row>
    <row r="12" spans="1:15">
      <c r="A12" s="322">
        <v>44273</v>
      </c>
      <c r="B12" s="323" t="s">
        <v>111</v>
      </c>
      <c r="C12" s="324"/>
      <c r="D12" s="324"/>
      <c r="E12" s="324">
        <f t="shared" si="1"/>
        <v>400000</v>
      </c>
      <c r="F12" s="325">
        <f t="shared" si="5"/>
        <v>28</v>
      </c>
      <c r="G12" s="324">
        <f t="shared" si="2"/>
        <v>1011.1111111111112</v>
      </c>
      <c r="H12" s="324">
        <f t="shared" si="6"/>
        <v>1011.1111111111112</v>
      </c>
      <c r="I12" s="324">
        <f t="shared" si="7"/>
        <v>0</v>
      </c>
      <c r="J12" s="324">
        <f t="shared" si="3"/>
        <v>1011.1111111111112</v>
      </c>
      <c r="K12" s="324">
        <f t="shared" si="0"/>
        <v>400000</v>
      </c>
      <c r="L12" s="326">
        <v>3.2500000000000001E-2</v>
      </c>
      <c r="M12" s="327"/>
      <c r="N12" s="327">
        <f t="shared" si="4"/>
        <v>47218.683606956933</v>
      </c>
      <c r="O12" s="327">
        <f t="shared" si="8"/>
        <v>352781.31639304309</v>
      </c>
    </row>
    <row r="13" spans="1:15">
      <c r="A13" s="322">
        <v>44304</v>
      </c>
      <c r="B13" s="323" t="s">
        <v>112</v>
      </c>
      <c r="C13" s="324"/>
      <c r="D13" s="324"/>
      <c r="E13" s="324">
        <f t="shared" si="1"/>
        <v>400000</v>
      </c>
      <c r="F13" s="325">
        <f t="shared" si="5"/>
        <v>31</v>
      </c>
      <c r="G13" s="324">
        <f t="shared" si="2"/>
        <v>1119.4444444444446</v>
      </c>
      <c r="H13" s="324">
        <f t="shared" si="6"/>
        <v>1119.4444444444446</v>
      </c>
      <c r="I13" s="324">
        <f t="shared" si="7"/>
        <v>0</v>
      </c>
      <c r="J13" s="324">
        <f t="shared" si="3"/>
        <v>1119.4444444444446</v>
      </c>
      <c r="K13" s="324">
        <f t="shared" si="0"/>
        <v>400000</v>
      </c>
      <c r="L13" s="326">
        <v>3.2500000000000001E-2</v>
      </c>
      <c r="M13" s="327"/>
      <c r="N13" s="327">
        <f t="shared" si="4"/>
        <v>55137.705895106956</v>
      </c>
      <c r="O13" s="327">
        <f t="shared" si="8"/>
        <v>344862.29410489305</v>
      </c>
    </row>
    <row r="14" spans="1:15">
      <c r="A14" s="322">
        <v>44334</v>
      </c>
      <c r="B14" s="323" t="s">
        <v>384</v>
      </c>
      <c r="C14" s="324"/>
      <c r="D14" s="324"/>
      <c r="E14" s="324">
        <f t="shared" si="1"/>
        <v>400000</v>
      </c>
      <c r="F14" s="325">
        <f t="shared" si="5"/>
        <v>30</v>
      </c>
      <c r="G14" s="324">
        <f t="shared" si="2"/>
        <v>1083.3333333333333</v>
      </c>
      <c r="H14" s="324">
        <f t="shared" si="6"/>
        <v>1083.3333333333333</v>
      </c>
      <c r="I14" s="324">
        <f t="shared" si="7"/>
        <v>0</v>
      </c>
      <c r="J14" s="324">
        <f t="shared" si="3"/>
        <v>1083.3333333333333</v>
      </c>
      <c r="K14" s="324">
        <f t="shared" si="0"/>
        <v>400000</v>
      </c>
      <c r="L14" s="326">
        <v>3.2500000000000001E-2</v>
      </c>
      <c r="M14" s="327"/>
      <c r="N14" s="327">
        <f t="shared" si="4"/>
        <v>63110.02384857287</v>
      </c>
      <c r="O14" s="327">
        <f t="shared" si="8"/>
        <v>336889.97615142714</v>
      </c>
    </row>
    <row r="15" spans="1:15">
      <c r="A15" s="322">
        <v>44365</v>
      </c>
      <c r="B15" s="323" t="s">
        <v>113</v>
      </c>
      <c r="C15" s="324"/>
      <c r="D15" s="324"/>
      <c r="E15" s="324">
        <f t="shared" si="1"/>
        <v>400000</v>
      </c>
      <c r="F15" s="325">
        <f t="shared" si="5"/>
        <v>31</v>
      </c>
      <c r="G15" s="324">
        <f t="shared" si="2"/>
        <v>1119.4444444444446</v>
      </c>
      <c r="H15" s="324">
        <f t="shared" si="6"/>
        <v>1119.4444444444446</v>
      </c>
      <c r="I15" s="324">
        <f t="shared" si="7"/>
        <v>0</v>
      </c>
      <c r="J15" s="324">
        <f t="shared" si="3"/>
        <v>1119.4444444444446</v>
      </c>
      <c r="K15" s="324">
        <f t="shared" si="0"/>
        <v>400000</v>
      </c>
      <c r="L15" s="326">
        <v>3.2500000000000001E-2</v>
      </c>
      <c r="M15" s="327"/>
      <c r="N15" s="327">
        <f t="shared" si="4"/>
        <v>71073.519818093526</v>
      </c>
      <c r="O15" s="327">
        <f t="shared" si="8"/>
        <v>328926.48018190649</v>
      </c>
    </row>
    <row r="16" spans="1:15">
      <c r="A16" s="322">
        <v>44395</v>
      </c>
      <c r="B16" s="323" t="s">
        <v>114</v>
      </c>
      <c r="C16" s="324"/>
      <c r="D16" s="324"/>
      <c r="E16" s="324">
        <f t="shared" si="1"/>
        <v>400000</v>
      </c>
      <c r="F16" s="325">
        <f t="shared" si="5"/>
        <v>30</v>
      </c>
      <c r="G16" s="324">
        <f t="shared" si="2"/>
        <v>1083.3333333333333</v>
      </c>
      <c r="H16" s="324">
        <f t="shared" si="6"/>
        <v>1083.3333333333333</v>
      </c>
      <c r="I16" s="324">
        <f t="shared" si="7"/>
        <v>0</v>
      </c>
      <c r="J16" s="324">
        <f t="shared" si="3"/>
        <v>1083.3333333333333</v>
      </c>
      <c r="K16" s="324">
        <f t="shared" si="0"/>
        <v>400000</v>
      </c>
      <c r="L16" s="326">
        <v>3.2500000000000001E-2</v>
      </c>
      <c r="M16" s="327"/>
      <c r="N16" s="327">
        <f t="shared" si="4"/>
        <v>79088.997267600862</v>
      </c>
      <c r="O16" s="327">
        <f t="shared" si="8"/>
        <v>320911.00273239915</v>
      </c>
    </row>
    <row r="17" spans="1:15">
      <c r="A17" s="322">
        <v>44426</v>
      </c>
      <c r="B17" s="323" t="s">
        <v>115</v>
      </c>
      <c r="C17" s="324"/>
      <c r="D17" s="324"/>
      <c r="E17" s="324">
        <f t="shared" si="1"/>
        <v>400000</v>
      </c>
      <c r="F17" s="325">
        <f t="shared" si="5"/>
        <v>31</v>
      </c>
      <c r="G17" s="324">
        <f>E16*(L17/360*F17)</f>
        <v>1119.4444444444446</v>
      </c>
      <c r="H17" s="324">
        <f t="shared" si="6"/>
        <v>1119.4444444444446</v>
      </c>
      <c r="I17" s="324">
        <f t="shared" si="7"/>
        <v>0</v>
      </c>
      <c r="J17" s="324">
        <f t="shared" si="3"/>
        <v>1119.4444444444446</v>
      </c>
      <c r="K17" s="324">
        <f t="shared" si="0"/>
        <v>400000</v>
      </c>
      <c r="L17" s="326">
        <v>3.2500000000000001E-2</v>
      </c>
      <c r="M17" s="327"/>
      <c r="N17" s="327">
        <f t="shared" si="4"/>
        <v>87097.212169676161</v>
      </c>
      <c r="O17" s="327">
        <f t="shared" si="8"/>
        <v>312902.78783032385</v>
      </c>
    </row>
    <row r="18" spans="1:15">
      <c r="A18" s="322">
        <v>44457</v>
      </c>
      <c r="B18" s="323" t="s">
        <v>116</v>
      </c>
      <c r="C18" s="324"/>
      <c r="D18" s="324"/>
      <c r="E18" s="324">
        <f t="shared" si="1"/>
        <v>400000</v>
      </c>
      <c r="F18" s="325">
        <f t="shared" si="5"/>
        <v>31</v>
      </c>
      <c r="G18" s="324">
        <f>E17*(L18/360*F18)</f>
        <v>1119.4444444444446</v>
      </c>
      <c r="H18" s="324">
        <f t="shared" si="6"/>
        <v>1119.4444444444446</v>
      </c>
      <c r="I18" s="324">
        <f t="shared" si="7"/>
        <v>0</v>
      </c>
      <c r="J18" s="324">
        <f t="shared" si="3"/>
        <v>1119.4444444444446</v>
      </c>
      <c r="K18" s="324">
        <f t="shared" si="0"/>
        <v>400000</v>
      </c>
      <c r="L18" s="326">
        <v>3.2500000000000001E-2</v>
      </c>
      <c r="M18" s="327"/>
      <c r="N18" s="327">
        <f t="shared" si="4"/>
        <v>95127.838950956575</v>
      </c>
      <c r="O18" s="327">
        <f t="shared" si="8"/>
        <v>304872.16104904341</v>
      </c>
    </row>
    <row r="19" spans="1:15">
      <c r="A19" s="322">
        <v>44487</v>
      </c>
      <c r="B19" s="323" t="s">
        <v>117</v>
      </c>
      <c r="C19" s="324"/>
      <c r="D19" s="324">
        <f>J19-G19</f>
        <v>7822.9866666666667</v>
      </c>
      <c r="E19" s="324">
        <f t="shared" si="1"/>
        <v>392177.01333333331</v>
      </c>
      <c r="F19" s="325">
        <f t="shared" si="5"/>
        <v>30</v>
      </c>
      <c r="G19" s="324">
        <f>E18*(L19/360*F19)</f>
        <v>1083.3333333333333</v>
      </c>
      <c r="H19" s="324">
        <f t="shared" si="6"/>
        <v>1083.3333333333333</v>
      </c>
      <c r="I19" s="324">
        <f t="shared" si="7"/>
        <v>0</v>
      </c>
      <c r="J19" s="324">
        <v>8906.32</v>
      </c>
      <c r="K19" s="324">
        <f t="shared" si="0"/>
        <v>392177.01333333331</v>
      </c>
      <c r="L19" s="326">
        <v>3.2500000000000001E-2</v>
      </c>
      <c r="M19" s="327"/>
      <c r="N19" s="327">
        <f>SUM(D20:D31)</f>
        <v>95385.476848115417</v>
      </c>
      <c r="O19" s="327">
        <f t="shared" si="8"/>
        <v>296791.53648521786</v>
      </c>
    </row>
    <row r="20" spans="1:15">
      <c r="A20" s="322">
        <v>44518</v>
      </c>
      <c r="B20" s="323" t="s">
        <v>118</v>
      </c>
      <c r="C20" s="324"/>
      <c r="D20" s="324">
        <f t="shared" ref="D20:D66" si="9">J20-G20</f>
        <v>7808.7690529629626</v>
      </c>
      <c r="E20" s="324">
        <f t="shared" si="1"/>
        <v>384368.24428037036</v>
      </c>
      <c r="F20" s="325">
        <f t="shared" si="5"/>
        <v>31</v>
      </c>
      <c r="G20" s="324">
        <f t="shared" ref="G20:G66" si="10">E19*(L20/360*F20)</f>
        <v>1097.5509470370371</v>
      </c>
      <c r="H20" s="324">
        <f t="shared" si="6"/>
        <v>1097.5509470370371</v>
      </c>
      <c r="I20" s="324">
        <f t="shared" si="7"/>
        <v>0</v>
      </c>
      <c r="J20" s="324">
        <v>8906.32</v>
      </c>
      <c r="K20" s="324">
        <f t="shared" si="0"/>
        <v>384368.24428037036</v>
      </c>
      <c r="L20" s="326">
        <v>3.2500000000000001E-2</v>
      </c>
      <c r="M20" s="327"/>
      <c r="N20" s="327">
        <f>SUM(D21:D32)</f>
        <v>95652.423703461187</v>
      </c>
      <c r="O20" s="327">
        <f t="shared" si="8"/>
        <v>288715.82057690917</v>
      </c>
    </row>
    <row r="21" spans="1:15">
      <c r="A21" s="322">
        <v>44548</v>
      </c>
      <c r="B21" s="323" t="s">
        <v>119</v>
      </c>
      <c r="C21" s="324"/>
      <c r="D21" s="324">
        <f t="shared" si="9"/>
        <v>7865.3226717406633</v>
      </c>
      <c r="E21" s="324">
        <f t="shared" si="1"/>
        <v>376502.92160862969</v>
      </c>
      <c r="F21" s="325">
        <f t="shared" si="5"/>
        <v>30</v>
      </c>
      <c r="G21" s="324">
        <f t="shared" si="10"/>
        <v>1040.9973282593364</v>
      </c>
      <c r="H21" s="324">
        <f t="shared" si="6"/>
        <v>1040.9973282593364</v>
      </c>
      <c r="I21" s="324">
        <f t="shared" si="7"/>
        <v>0</v>
      </c>
      <c r="J21" s="324">
        <v>8906.32</v>
      </c>
      <c r="K21" s="324">
        <f t="shared" si="0"/>
        <v>376502.92160862969</v>
      </c>
      <c r="L21" s="326">
        <v>3.2500000000000001E-2</v>
      </c>
      <c r="M21" s="327"/>
      <c r="N21" s="327">
        <f>SUM(D22:D33)</f>
        <v>95911.482350991399</v>
      </c>
      <c r="O21" s="327">
        <f t="shared" si="8"/>
        <v>280591.4392576383</v>
      </c>
    </row>
    <row r="22" spans="1:15">
      <c r="A22" s="322">
        <v>44579</v>
      </c>
      <c r="B22" s="323" t="s">
        <v>383</v>
      </c>
      <c r="C22" s="324"/>
      <c r="D22" s="324">
        <f t="shared" si="9"/>
        <v>7852.6347402202928</v>
      </c>
      <c r="E22" s="324">
        <f t="shared" ref="E22:E66" si="11">E21+C22-D22</f>
        <v>368650.28686840943</v>
      </c>
      <c r="F22" s="325">
        <f>A22-A21</f>
        <v>31</v>
      </c>
      <c r="G22" s="324">
        <f t="shared" si="10"/>
        <v>1053.6852597797069</v>
      </c>
      <c r="H22" s="324">
        <f t="shared" si="6"/>
        <v>1053.6852597797069</v>
      </c>
      <c r="I22" s="324">
        <f t="shared" ref="I22:I66" si="12">I21+G22-H22</f>
        <v>0</v>
      </c>
      <c r="J22" s="324">
        <v>8906.32</v>
      </c>
      <c r="K22" s="324">
        <f t="shared" ref="K22:K66" si="13">E22+I22</f>
        <v>368650.28686840943</v>
      </c>
      <c r="L22" s="326">
        <v>3.2500000000000001E-2</v>
      </c>
      <c r="M22" s="327"/>
      <c r="N22" s="327">
        <f t="shared" ref="N22:N66" si="14">SUM(D23:D34)</f>
        <v>96179.901291182032</v>
      </c>
      <c r="O22" s="327">
        <f t="shared" si="8"/>
        <v>272470.3855772274</v>
      </c>
    </row>
    <row r="23" spans="1:15">
      <c r="A23" s="322">
        <v>44610</v>
      </c>
      <c r="B23" s="323" t="s">
        <v>110</v>
      </c>
      <c r="C23" s="324"/>
      <c r="D23" s="324">
        <f t="shared" si="9"/>
        <v>7874.6112110557706</v>
      </c>
      <c r="E23" s="324">
        <f t="shared" si="11"/>
        <v>360775.67565735365</v>
      </c>
      <c r="F23" s="325">
        <f t="shared" ref="F23:F66" si="15">A23-A22</f>
        <v>31</v>
      </c>
      <c r="G23" s="324">
        <f t="shared" si="10"/>
        <v>1031.7087889442294</v>
      </c>
      <c r="H23" s="324">
        <f t="shared" si="6"/>
        <v>1031.7087889442294</v>
      </c>
      <c r="I23" s="324">
        <f t="shared" si="12"/>
        <v>0</v>
      </c>
      <c r="J23" s="324">
        <v>8906.32</v>
      </c>
      <c r="K23" s="324">
        <f t="shared" si="13"/>
        <v>360775.67565735365</v>
      </c>
      <c r="L23" s="326">
        <v>3.2500000000000001E-2</v>
      </c>
      <c r="M23" s="327"/>
      <c r="N23" s="327">
        <f t="shared" si="14"/>
        <v>96449.071431601085</v>
      </c>
      <c r="O23" s="327">
        <f t="shared" si="8"/>
        <v>264326.60422575258</v>
      </c>
    </row>
    <row r="24" spans="1:15">
      <c r="A24" s="322">
        <v>44638</v>
      </c>
      <c r="B24" s="323" t="s">
        <v>111</v>
      </c>
      <c r="C24" s="324"/>
      <c r="D24" s="324">
        <f t="shared" si="9"/>
        <v>7994.3592643105776</v>
      </c>
      <c r="E24" s="324">
        <f t="shared" si="11"/>
        <v>352781.31639304309</v>
      </c>
      <c r="F24" s="325">
        <f t="shared" si="15"/>
        <v>28</v>
      </c>
      <c r="G24" s="324">
        <f t="shared" si="10"/>
        <v>911.96073568942188</v>
      </c>
      <c r="H24" s="324">
        <f t="shared" si="6"/>
        <v>911.96073568942188</v>
      </c>
      <c r="I24" s="324">
        <f t="shared" si="12"/>
        <v>0</v>
      </c>
      <c r="J24" s="324">
        <v>8906.32</v>
      </c>
      <c r="K24" s="324">
        <f t="shared" si="13"/>
        <v>352781.31639304309</v>
      </c>
      <c r="L24" s="326">
        <v>3.2500000000000001E-2</v>
      </c>
      <c r="M24" s="327"/>
      <c r="N24" s="327">
        <f t="shared" si="14"/>
        <v>96692.873251053199</v>
      </c>
      <c r="O24" s="327">
        <f t="shared" si="8"/>
        <v>256088.44314198988</v>
      </c>
    </row>
    <row r="25" spans="1:15">
      <c r="A25" s="322">
        <v>44669</v>
      </c>
      <c r="B25" s="323" t="s">
        <v>112</v>
      </c>
      <c r="C25" s="324"/>
      <c r="D25" s="324">
        <f t="shared" si="9"/>
        <v>7919.0222881500249</v>
      </c>
      <c r="E25" s="324">
        <f t="shared" si="11"/>
        <v>344862.29410489305</v>
      </c>
      <c r="F25" s="325">
        <f t="shared" si="15"/>
        <v>31</v>
      </c>
      <c r="G25" s="324">
        <f t="shared" si="10"/>
        <v>987.29771184997492</v>
      </c>
      <c r="H25" s="324">
        <f t="shared" si="6"/>
        <v>987.29771184997492</v>
      </c>
      <c r="I25" s="324">
        <f t="shared" si="12"/>
        <v>0</v>
      </c>
      <c r="J25" s="324">
        <v>8906.32</v>
      </c>
      <c r="K25" s="324">
        <f t="shared" si="13"/>
        <v>344862.29410489305</v>
      </c>
      <c r="L25" s="326">
        <v>3.2500000000000001E-2</v>
      </c>
      <c r="M25" s="327"/>
      <c r="N25" s="327">
        <f t="shared" si="14"/>
        <v>96963.479000498846</v>
      </c>
      <c r="O25" s="327">
        <f t="shared" si="8"/>
        <v>247898.81510439422</v>
      </c>
    </row>
    <row r="26" spans="1:15">
      <c r="A26" s="322">
        <v>44699</v>
      </c>
      <c r="B26" s="323" t="s">
        <v>384</v>
      </c>
      <c r="C26" s="324"/>
      <c r="D26" s="324">
        <f t="shared" si="9"/>
        <v>7972.3179534659139</v>
      </c>
      <c r="E26" s="324">
        <f t="shared" si="11"/>
        <v>336889.97615142714</v>
      </c>
      <c r="F26" s="325">
        <f t="shared" si="15"/>
        <v>30</v>
      </c>
      <c r="G26" s="324">
        <f t="shared" si="10"/>
        <v>934.00204653408537</v>
      </c>
      <c r="H26" s="324">
        <f t="shared" si="6"/>
        <v>934.00204653408537</v>
      </c>
      <c r="I26" s="324">
        <f t="shared" si="12"/>
        <v>0</v>
      </c>
      <c r="J26" s="324">
        <v>8906.32</v>
      </c>
      <c r="K26" s="324">
        <f t="shared" si="13"/>
        <v>336889.97615142714</v>
      </c>
      <c r="L26" s="326">
        <v>3.2500000000000001E-2</v>
      </c>
      <c r="M26" s="327"/>
      <c r="N26" s="327">
        <f t="shared" si="14"/>
        <v>97226.088422791858</v>
      </c>
      <c r="O26" s="327">
        <f t="shared" si="8"/>
        <v>239663.88772863528</v>
      </c>
    </row>
    <row r="27" spans="1:15">
      <c r="A27" s="322">
        <v>44730</v>
      </c>
      <c r="B27" s="323" t="s">
        <v>113</v>
      </c>
      <c r="C27" s="324"/>
      <c r="D27" s="324">
        <f t="shared" si="9"/>
        <v>7963.495969520658</v>
      </c>
      <c r="E27" s="324">
        <f t="shared" si="11"/>
        <v>328926.48018190649</v>
      </c>
      <c r="F27" s="325">
        <f t="shared" si="15"/>
        <v>31</v>
      </c>
      <c r="G27" s="324">
        <f t="shared" si="10"/>
        <v>942.82403047934133</v>
      </c>
      <c r="H27" s="324">
        <f t="shared" si="6"/>
        <v>942.82403047934133</v>
      </c>
      <c r="I27" s="324">
        <f t="shared" si="12"/>
        <v>0</v>
      </c>
      <c r="J27" s="324">
        <v>8906.32</v>
      </c>
      <c r="K27" s="324">
        <f t="shared" si="13"/>
        <v>328926.48018190649</v>
      </c>
      <c r="L27" s="326">
        <v>3.2500000000000001E-2</v>
      </c>
      <c r="M27" s="327"/>
      <c r="N27" s="327">
        <f t="shared" si="14"/>
        <v>97498.186434141768</v>
      </c>
      <c r="O27" s="327">
        <f t="shared" si="8"/>
        <v>231428.29374776472</v>
      </c>
    </row>
    <row r="28" spans="1:15">
      <c r="A28" s="322">
        <v>44760</v>
      </c>
      <c r="B28" s="323" t="s">
        <v>114</v>
      </c>
      <c r="C28" s="324"/>
      <c r="D28" s="324">
        <f t="shared" si="9"/>
        <v>8015.4774495073361</v>
      </c>
      <c r="E28" s="324">
        <f t="shared" si="11"/>
        <v>320911.00273239915</v>
      </c>
      <c r="F28" s="325">
        <f t="shared" si="15"/>
        <v>30</v>
      </c>
      <c r="G28" s="324">
        <f t="shared" si="10"/>
        <v>890.84255049266346</v>
      </c>
      <c r="H28" s="324">
        <f t="shared" si="6"/>
        <v>890.84255049266346</v>
      </c>
      <c r="I28" s="324">
        <f t="shared" si="12"/>
        <v>0</v>
      </c>
      <c r="J28" s="324">
        <v>8906.32</v>
      </c>
      <c r="K28" s="324">
        <f t="shared" si="13"/>
        <v>320911.00273239915</v>
      </c>
      <c r="L28" s="326">
        <v>3.2500000000000001E-2</v>
      </c>
      <c r="M28" s="327"/>
      <c r="N28" s="327">
        <f t="shared" si="14"/>
        <v>97762.244022400904</v>
      </c>
      <c r="O28" s="327">
        <f t="shared" si="8"/>
        <v>223148.75870999825</v>
      </c>
    </row>
    <row r="29" spans="1:15">
      <c r="A29" s="322">
        <v>44791</v>
      </c>
      <c r="B29" s="323" t="s">
        <v>115</v>
      </c>
      <c r="C29" s="324"/>
      <c r="D29" s="324">
        <f t="shared" si="9"/>
        <v>8008.2149020752995</v>
      </c>
      <c r="E29" s="324">
        <f t="shared" si="11"/>
        <v>312902.78783032385</v>
      </c>
      <c r="F29" s="325">
        <f t="shared" si="15"/>
        <v>31</v>
      </c>
      <c r="G29" s="324">
        <f t="shared" si="10"/>
        <v>898.10509792470054</v>
      </c>
      <c r="H29" s="324">
        <f t="shared" si="6"/>
        <v>898.10509792470054</v>
      </c>
      <c r="I29" s="324">
        <f t="shared" si="12"/>
        <v>0</v>
      </c>
      <c r="J29" s="324">
        <v>8906.32</v>
      </c>
      <c r="K29" s="324">
        <f t="shared" si="13"/>
        <v>312902.78783032385</v>
      </c>
      <c r="L29" s="326">
        <v>3.2500000000000001E-2</v>
      </c>
      <c r="M29" s="327"/>
      <c r="N29" s="327">
        <f t="shared" si="14"/>
        <v>98035.842524769148</v>
      </c>
      <c r="O29" s="327">
        <f t="shared" si="8"/>
        <v>214866.94530555472</v>
      </c>
    </row>
    <row r="30" spans="1:15">
      <c r="A30" s="322">
        <v>44822</v>
      </c>
      <c r="B30" s="323" t="s">
        <v>116</v>
      </c>
      <c r="C30" s="324"/>
      <c r="D30" s="324">
        <f t="shared" si="9"/>
        <v>8030.6267812804126</v>
      </c>
      <c r="E30" s="324">
        <f t="shared" si="11"/>
        <v>304872.16104904347</v>
      </c>
      <c r="F30" s="325">
        <f t="shared" si="15"/>
        <v>31</v>
      </c>
      <c r="G30" s="324">
        <f t="shared" si="10"/>
        <v>875.69321871958698</v>
      </c>
      <c r="H30" s="324">
        <f t="shared" si="6"/>
        <v>875.69321871958698</v>
      </c>
      <c r="I30" s="324">
        <f t="shared" si="12"/>
        <v>0</v>
      </c>
      <c r="J30" s="324">
        <v>8906.32</v>
      </c>
      <c r="K30" s="324">
        <f t="shared" si="13"/>
        <v>304872.16104904347</v>
      </c>
      <c r="L30" s="326">
        <v>3.2500000000000001E-2</v>
      </c>
      <c r="M30" s="327"/>
      <c r="N30" s="327">
        <f t="shared" si="14"/>
        <v>98310.206722946095</v>
      </c>
      <c r="O30" s="327">
        <f t="shared" si="8"/>
        <v>206561.95432609739</v>
      </c>
    </row>
    <row r="31" spans="1:15">
      <c r="A31" s="322">
        <v>44852</v>
      </c>
      <c r="B31" s="323" t="s">
        <v>117</v>
      </c>
      <c r="C31" s="324"/>
      <c r="D31" s="324">
        <f t="shared" si="9"/>
        <v>8080.6245638255068</v>
      </c>
      <c r="E31" s="324">
        <f t="shared" si="11"/>
        <v>296791.53648521798</v>
      </c>
      <c r="F31" s="325">
        <f t="shared" si="15"/>
        <v>30</v>
      </c>
      <c r="G31" s="324">
        <f t="shared" si="10"/>
        <v>825.69543617449278</v>
      </c>
      <c r="H31" s="324">
        <f t="shared" si="6"/>
        <v>825.69543617449278</v>
      </c>
      <c r="I31" s="324">
        <f t="shared" si="12"/>
        <v>0</v>
      </c>
      <c r="J31" s="324">
        <v>8906.32</v>
      </c>
      <c r="K31" s="324">
        <f t="shared" si="13"/>
        <v>296791.53648521798</v>
      </c>
      <c r="L31" s="326">
        <v>3.2500000000000001E-2</v>
      </c>
      <c r="M31" s="327"/>
      <c r="N31" s="327">
        <f t="shared" si="14"/>
        <v>98576.463532820737</v>
      </c>
      <c r="O31" s="327">
        <f t="shared" si="8"/>
        <v>198215.07295239723</v>
      </c>
    </row>
    <row r="32" spans="1:15">
      <c r="A32" s="322">
        <v>44883</v>
      </c>
      <c r="B32" s="323" t="s">
        <v>118</v>
      </c>
      <c r="C32" s="324"/>
      <c r="D32" s="324">
        <f t="shared" si="9"/>
        <v>8075.7159083087299</v>
      </c>
      <c r="E32" s="324">
        <f t="shared" si="11"/>
        <v>288715.82057690923</v>
      </c>
      <c r="F32" s="325">
        <f t="shared" si="15"/>
        <v>31</v>
      </c>
      <c r="G32" s="324">
        <f t="shared" si="10"/>
        <v>830.6040916912699</v>
      </c>
      <c r="H32" s="324">
        <f t="shared" si="6"/>
        <v>830.6040916912699</v>
      </c>
      <c r="I32" s="324">
        <f t="shared" si="12"/>
        <v>0</v>
      </c>
      <c r="J32" s="324">
        <v>8906.32</v>
      </c>
      <c r="K32" s="324">
        <f t="shared" si="13"/>
        <v>288715.82057690923</v>
      </c>
      <c r="L32" s="326">
        <v>3.2500000000000001E-2</v>
      </c>
      <c r="M32" s="327"/>
      <c r="N32" s="327">
        <f t="shared" si="14"/>
        <v>98852.340718957726</v>
      </c>
      <c r="O32" s="327">
        <f t="shared" si="8"/>
        <v>189863.47985795152</v>
      </c>
    </row>
    <row r="33" spans="1:15">
      <c r="A33" s="322">
        <v>44913</v>
      </c>
      <c r="B33" s="323" t="s">
        <v>119</v>
      </c>
      <c r="C33" s="324"/>
      <c r="D33" s="324">
        <f t="shared" si="9"/>
        <v>8124.3813192708703</v>
      </c>
      <c r="E33" s="324">
        <f t="shared" si="11"/>
        <v>280591.43925763835</v>
      </c>
      <c r="F33" s="325">
        <f t="shared" si="15"/>
        <v>30</v>
      </c>
      <c r="G33" s="324">
        <f t="shared" si="10"/>
        <v>781.93868072912915</v>
      </c>
      <c r="H33" s="324">
        <f t="shared" si="6"/>
        <v>781.93868072912915</v>
      </c>
      <c r="I33" s="324">
        <f t="shared" si="12"/>
        <v>0</v>
      </c>
      <c r="J33" s="324">
        <v>8906.32</v>
      </c>
      <c r="K33" s="324">
        <f t="shared" si="13"/>
        <v>280591.43925763835</v>
      </c>
      <c r="L33" s="326">
        <v>3.2500000000000001E-2</v>
      </c>
      <c r="M33" s="327"/>
      <c r="N33" s="327">
        <f t="shared" si="14"/>
        <v>99120.065808404906</v>
      </c>
      <c r="O33" s="327">
        <f t="shared" si="8"/>
        <v>181471.37344923345</v>
      </c>
    </row>
    <row r="34" spans="1:15">
      <c r="A34" s="322">
        <v>44944</v>
      </c>
      <c r="B34" s="323" t="s">
        <v>383</v>
      </c>
      <c r="C34" s="324"/>
      <c r="D34" s="324">
        <f t="shared" si="9"/>
        <v>8121.0536804109142</v>
      </c>
      <c r="E34" s="324">
        <f t="shared" si="11"/>
        <v>272470.38557722745</v>
      </c>
      <c r="F34" s="325">
        <f t="shared" si="15"/>
        <v>31</v>
      </c>
      <c r="G34" s="324">
        <f t="shared" si="10"/>
        <v>785.26631958908524</v>
      </c>
      <c r="H34" s="324">
        <f t="shared" si="6"/>
        <v>785.26631958908524</v>
      </c>
      <c r="I34" s="324">
        <f t="shared" si="12"/>
        <v>0</v>
      </c>
      <c r="J34" s="324">
        <v>8906.32</v>
      </c>
      <c r="K34" s="324">
        <f t="shared" si="13"/>
        <v>272470.38557722745</v>
      </c>
      <c r="L34" s="326">
        <v>3.2500000000000001E-2</v>
      </c>
      <c r="M34" s="327"/>
      <c r="N34" s="327">
        <f t="shared" si="14"/>
        <v>99397.464325910376</v>
      </c>
      <c r="O34" s="327">
        <f t="shared" si="8"/>
        <v>173072.92125131708</v>
      </c>
    </row>
    <row r="35" spans="1:15">
      <c r="A35" s="322">
        <v>44975</v>
      </c>
      <c r="B35" s="323" t="s">
        <v>110</v>
      </c>
      <c r="C35" s="324"/>
      <c r="D35" s="324">
        <f t="shared" si="9"/>
        <v>8143.7813514748423</v>
      </c>
      <c r="E35" s="324">
        <f t="shared" si="11"/>
        <v>264326.60422575258</v>
      </c>
      <c r="F35" s="325">
        <f t="shared" si="15"/>
        <v>31</v>
      </c>
      <c r="G35" s="324">
        <f t="shared" si="10"/>
        <v>762.53864852515756</v>
      </c>
      <c r="H35" s="324">
        <f t="shared" si="6"/>
        <v>762.53864852515756</v>
      </c>
      <c r="I35" s="324">
        <f t="shared" si="12"/>
        <v>0</v>
      </c>
      <c r="J35" s="324">
        <v>8906.32</v>
      </c>
      <c r="K35" s="324">
        <f t="shared" si="13"/>
        <v>264326.60422575258</v>
      </c>
      <c r="L35" s="326">
        <v>3.2500000000000001E-2</v>
      </c>
      <c r="M35" s="327"/>
      <c r="N35" s="327">
        <f t="shared" si="14"/>
        <v>99675.639173989141</v>
      </c>
      <c r="O35" s="327">
        <f t="shared" si="8"/>
        <v>164650.96505176346</v>
      </c>
    </row>
    <row r="36" spans="1:15">
      <c r="A36" s="322">
        <v>45003</v>
      </c>
      <c r="B36" s="323" t="s">
        <v>111</v>
      </c>
      <c r="C36" s="324"/>
      <c r="D36" s="324">
        <f t="shared" si="9"/>
        <v>8238.1610837626813</v>
      </c>
      <c r="E36" s="324">
        <f t="shared" si="11"/>
        <v>256088.4431419899</v>
      </c>
      <c r="F36" s="325">
        <f t="shared" si="15"/>
        <v>28</v>
      </c>
      <c r="G36" s="324">
        <f t="shared" si="10"/>
        <v>668.15891623731909</v>
      </c>
      <c r="H36" s="324">
        <f t="shared" si="6"/>
        <v>668.15891623731909</v>
      </c>
      <c r="I36" s="324">
        <f t="shared" si="12"/>
        <v>0</v>
      </c>
      <c r="J36" s="324">
        <v>8906.32</v>
      </c>
      <c r="K36" s="324">
        <f t="shared" si="13"/>
        <v>256088.4431419899</v>
      </c>
      <c r="L36" s="326">
        <v>3.2500000000000001E-2</v>
      </c>
      <c r="M36" s="327"/>
      <c r="N36" s="327">
        <f t="shared" si="14"/>
        <v>99912.732716445113</v>
      </c>
      <c r="O36" s="327">
        <f t="shared" si="8"/>
        <v>156175.71042554479</v>
      </c>
    </row>
    <row r="37" spans="1:15">
      <c r="A37" s="322">
        <v>45034</v>
      </c>
      <c r="B37" s="323" t="s">
        <v>112</v>
      </c>
      <c r="C37" s="324"/>
      <c r="D37" s="324">
        <f t="shared" si="9"/>
        <v>8189.6280375956803</v>
      </c>
      <c r="E37" s="324">
        <f t="shared" si="11"/>
        <v>247898.81510439422</v>
      </c>
      <c r="F37" s="325">
        <f t="shared" si="15"/>
        <v>31</v>
      </c>
      <c r="G37" s="324">
        <f t="shared" si="10"/>
        <v>716.69196240431904</v>
      </c>
      <c r="H37" s="324">
        <f t="shared" si="6"/>
        <v>716.69196240431904</v>
      </c>
      <c r="I37" s="324">
        <f t="shared" si="12"/>
        <v>0</v>
      </c>
      <c r="J37" s="324">
        <v>8906.32</v>
      </c>
      <c r="K37" s="324">
        <f t="shared" si="13"/>
        <v>247898.81510439422</v>
      </c>
      <c r="L37" s="326">
        <v>3.2500000000000001E-2</v>
      </c>
      <c r="M37" s="327"/>
      <c r="N37" s="327">
        <f t="shared" si="14"/>
        <v>100192.34960036683</v>
      </c>
      <c r="O37" s="327">
        <f t="shared" si="8"/>
        <v>147706.46550402738</v>
      </c>
    </row>
    <row r="38" spans="1:15">
      <c r="A38" s="322">
        <v>45064</v>
      </c>
      <c r="B38" s="323" t="s">
        <v>384</v>
      </c>
      <c r="C38" s="324"/>
      <c r="D38" s="324">
        <f t="shared" si="9"/>
        <v>8234.9273757589326</v>
      </c>
      <c r="E38" s="324">
        <f t="shared" si="11"/>
        <v>239663.88772863528</v>
      </c>
      <c r="F38" s="325">
        <f t="shared" si="15"/>
        <v>30</v>
      </c>
      <c r="G38" s="324">
        <f t="shared" si="10"/>
        <v>671.39262424106767</v>
      </c>
      <c r="H38" s="324">
        <f t="shared" si="6"/>
        <v>671.39262424106767</v>
      </c>
      <c r="I38" s="324">
        <f t="shared" si="12"/>
        <v>0</v>
      </c>
      <c r="J38" s="324">
        <v>8906.32</v>
      </c>
      <c r="K38" s="324">
        <f t="shared" si="13"/>
        <v>239663.88772863528</v>
      </c>
      <c r="L38" s="326">
        <v>3.2500000000000001E-2</v>
      </c>
      <c r="M38" s="327"/>
      <c r="N38" s="327">
        <f t="shared" si="14"/>
        <v>100463.70388053449</v>
      </c>
      <c r="O38" s="327">
        <f t="shared" si="8"/>
        <v>139200.18384810077</v>
      </c>
    </row>
    <row r="39" spans="1:15">
      <c r="A39" s="322">
        <v>45095</v>
      </c>
      <c r="B39" s="323" t="s">
        <v>113</v>
      </c>
      <c r="C39" s="324"/>
      <c r="D39" s="324">
        <f t="shared" si="9"/>
        <v>8235.5939808705552</v>
      </c>
      <c r="E39" s="324">
        <f t="shared" si="11"/>
        <v>231428.29374776472</v>
      </c>
      <c r="F39" s="325">
        <f t="shared" si="15"/>
        <v>31</v>
      </c>
      <c r="G39" s="324">
        <f t="shared" si="10"/>
        <v>670.72601912944469</v>
      </c>
      <c r="H39" s="324">
        <f t="shared" si="6"/>
        <v>670.72601912944469</v>
      </c>
      <c r="I39" s="324">
        <f t="shared" si="12"/>
        <v>0</v>
      </c>
      <c r="J39" s="324">
        <v>8906.32</v>
      </c>
      <c r="K39" s="324">
        <f t="shared" si="13"/>
        <v>231428.29374776472</v>
      </c>
      <c r="L39" s="326">
        <v>3.2500000000000001E-2</v>
      </c>
      <c r="M39" s="327"/>
      <c r="N39" s="327">
        <f t="shared" si="14"/>
        <v>100744.86271847793</v>
      </c>
      <c r="O39" s="327">
        <f t="shared" si="8"/>
        <v>130683.43102928679</v>
      </c>
    </row>
    <row r="40" spans="1:15">
      <c r="A40" s="322">
        <v>45125</v>
      </c>
      <c r="B40" s="323" t="s">
        <v>114</v>
      </c>
      <c r="C40" s="324"/>
      <c r="D40" s="324">
        <f t="shared" si="9"/>
        <v>8279.5350377664709</v>
      </c>
      <c r="E40" s="324">
        <f t="shared" si="11"/>
        <v>223148.75870999825</v>
      </c>
      <c r="F40" s="325">
        <f t="shared" si="15"/>
        <v>30</v>
      </c>
      <c r="G40" s="324">
        <f t="shared" si="10"/>
        <v>626.78496223352943</v>
      </c>
      <c r="H40" s="324">
        <f t="shared" si="6"/>
        <v>626.78496223352943</v>
      </c>
      <c r="I40" s="324">
        <f t="shared" si="12"/>
        <v>0</v>
      </c>
      <c r="J40" s="324">
        <v>8906.32</v>
      </c>
      <c r="K40" s="324">
        <f t="shared" si="13"/>
        <v>223148.75870999825</v>
      </c>
      <c r="L40" s="326">
        <v>3.2500000000000001E-2</v>
      </c>
      <c r="M40" s="327"/>
      <c r="N40" s="327">
        <f t="shared" si="14"/>
        <v>101017.71338834049</v>
      </c>
      <c r="O40" s="327">
        <f t="shared" si="8"/>
        <v>122131.04532165776</v>
      </c>
    </row>
    <row r="41" spans="1:15">
      <c r="A41" s="322">
        <v>45156</v>
      </c>
      <c r="B41" s="323" t="s">
        <v>115</v>
      </c>
      <c r="C41" s="324"/>
      <c r="D41" s="324">
        <f t="shared" si="9"/>
        <v>8281.8134044435465</v>
      </c>
      <c r="E41" s="324">
        <f t="shared" si="11"/>
        <v>214866.94530555469</v>
      </c>
      <c r="F41" s="325">
        <f t="shared" si="15"/>
        <v>31</v>
      </c>
      <c r="G41" s="324">
        <f t="shared" si="10"/>
        <v>624.50659555645348</v>
      </c>
      <c r="H41" s="324">
        <f t="shared" si="6"/>
        <v>624.50659555645348</v>
      </c>
      <c r="I41" s="324">
        <f t="shared" si="12"/>
        <v>0</v>
      </c>
      <c r="J41" s="324">
        <v>8906.32</v>
      </c>
      <c r="K41" s="324">
        <f t="shared" si="13"/>
        <v>214866.94530555469</v>
      </c>
      <c r="L41" s="326">
        <v>3.2500000000000001E-2</v>
      </c>
      <c r="M41" s="327"/>
      <c r="N41" s="327">
        <f t="shared" si="14"/>
        <v>101300.42268344812</v>
      </c>
      <c r="O41" s="327">
        <f t="shared" si="8"/>
        <v>113566.52262210657</v>
      </c>
    </row>
    <row r="42" spans="1:15">
      <c r="A42" s="322">
        <v>45187</v>
      </c>
      <c r="B42" s="323" t="s">
        <v>116</v>
      </c>
      <c r="C42" s="324"/>
      <c r="D42" s="324">
        <f t="shared" si="9"/>
        <v>8304.9909794573705</v>
      </c>
      <c r="E42" s="324">
        <f t="shared" si="11"/>
        <v>206561.95432609733</v>
      </c>
      <c r="F42" s="325">
        <f t="shared" si="15"/>
        <v>31</v>
      </c>
      <c r="G42" s="324">
        <f t="shared" si="10"/>
        <v>601.32902054262888</v>
      </c>
      <c r="H42" s="324">
        <f t="shared" si="6"/>
        <v>601.32902054262888</v>
      </c>
      <c r="I42" s="324">
        <f t="shared" si="12"/>
        <v>0</v>
      </c>
      <c r="J42" s="324">
        <v>8906.32</v>
      </c>
      <c r="K42" s="324">
        <f t="shared" si="13"/>
        <v>206561.95432609733</v>
      </c>
      <c r="L42" s="326">
        <v>3.2500000000000001E-2</v>
      </c>
      <c r="M42" s="327"/>
      <c r="N42" s="327">
        <f t="shared" si="14"/>
        <v>101583.92317193028</v>
      </c>
      <c r="O42" s="327">
        <f t="shared" si="8"/>
        <v>104978.03115416705</v>
      </c>
    </row>
    <row r="43" spans="1:15">
      <c r="A43" s="322">
        <v>45217</v>
      </c>
      <c r="B43" s="323" t="s">
        <v>117</v>
      </c>
      <c r="C43" s="324"/>
      <c r="D43" s="324">
        <f t="shared" si="9"/>
        <v>8346.8813737001528</v>
      </c>
      <c r="E43" s="324">
        <f t="shared" si="11"/>
        <v>198215.07295239717</v>
      </c>
      <c r="F43" s="325">
        <f t="shared" si="15"/>
        <v>30</v>
      </c>
      <c r="G43" s="324">
        <f t="shared" si="10"/>
        <v>559.43862629984699</v>
      </c>
      <c r="H43" s="324">
        <f t="shared" si="6"/>
        <v>559.43862629984699</v>
      </c>
      <c r="I43" s="324">
        <f t="shared" si="12"/>
        <v>0</v>
      </c>
      <c r="J43" s="324">
        <v>8906.32</v>
      </c>
      <c r="K43" s="324">
        <f t="shared" si="13"/>
        <v>198215.07295239717</v>
      </c>
      <c r="L43" s="326">
        <v>3.2500000000000001E-2</v>
      </c>
      <c r="M43" s="327"/>
      <c r="N43" s="327">
        <f t="shared" si="14"/>
        <v>101859.04629718758</v>
      </c>
      <c r="O43" s="327">
        <f t="shared" si="8"/>
        <v>96356.026655209585</v>
      </c>
    </row>
    <row r="44" spans="1:15">
      <c r="A44" s="322">
        <v>45248</v>
      </c>
      <c r="B44" s="323" t="s">
        <v>118</v>
      </c>
      <c r="C44" s="324"/>
      <c r="D44" s="324">
        <f t="shared" si="9"/>
        <v>8351.5930944457214</v>
      </c>
      <c r="E44" s="324">
        <f t="shared" si="11"/>
        <v>189863.47985795146</v>
      </c>
      <c r="F44" s="325">
        <f t="shared" si="15"/>
        <v>31</v>
      </c>
      <c r="G44" s="324">
        <f t="shared" si="10"/>
        <v>554.72690555427823</v>
      </c>
      <c r="H44" s="324">
        <f t="shared" si="6"/>
        <v>554.72690555427823</v>
      </c>
      <c r="I44" s="324">
        <f t="shared" si="12"/>
        <v>0</v>
      </c>
      <c r="J44" s="324">
        <v>8906.32</v>
      </c>
      <c r="K44" s="324">
        <f t="shared" si="13"/>
        <v>189863.47985795146</v>
      </c>
      <c r="L44" s="326">
        <v>3.2500000000000001E-2</v>
      </c>
      <c r="M44" s="327"/>
      <c r="N44" s="327">
        <f t="shared" si="14"/>
        <v>102144.11015592207</v>
      </c>
      <c r="O44" s="327">
        <f t="shared" si="8"/>
        <v>87719.369702029391</v>
      </c>
    </row>
    <row r="45" spans="1:15">
      <c r="A45" s="322">
        <v>45278</v>
      </c>
      <c r="B45" s="323" t="s">
        <v>119</v>
      </c>
      <c r="C45" s="324"/>
      <c r="D45" s="324">
        <f t="shared" si="9"/>
        <v>8392.1064087180475</v>
      </c>
      <c r="E45" s="324">
        <f t="shared" si="11"/>
        <v>181471.37344923342</v>
      </c>
      <c r="F45" s="325">
        <f t="shared" si="15"/>
        <v>30</v>
      </c>
      <c r="G45" s="324">
        <f t="shared" si="10"/>
        <v>514.21359128195184</v>
      </c>
      <c r="H45" s="324">
        <f t="shared" si="6"/>
        <v>514.21359128195184</v>
      </c>
      <c r="I45" s="324">
        <f t="shared" si="12"/>
        <v>0</v>
      </c>
      <c r="J45" s="324">
        <v>8906.32</v>
      </c>
      <c r="K45" s="324">
        <f t="shared" si="13"/>
        <v>181471.37344923342</v>
      </c>
      <c r="L45" s="326">
        <v>3.2500000000000001E-2</v>
      </c>
      <c r="M45" s="327"/>
      <c r="N45" s="327">
        <f t="shared" si="14"/>
        <v>102420.75045426101</v>
      </c>
      <c r="O45" s="327">
        <f t="shared" si="8"/>
        <v>79050.622994972407</v>
      </c>
    </row>
    <row r="46" spans="1:15">
      <c r="A46" s="322">
        <v>45309</v>
      </c>
      <c r="B46" s="323" t="s">
        <v>383</v>
      </c>
      <c r="C46" s="324"/>
      <c r="D46" s="324">
        <f t="shared" si="9"/>
        <v>8398.4521979163819</v>
      </c>
      <c r="E46" s="324">
        <f t="shared" si="11"/>
        <v>173072.92125131705</v>
      </c>
      <c r="F46" s="325">
        <f t="shared" si="15"/>
        <v>31</v>
      </c>
      <c r="G46" s="324">
        <f t="shared" si="10"/>
        <v>507.86780208361859</v>
      </c>
      <c r="H46" s="324">
        <f t="shared" si="6"/>
        <v>507.86780208361859</v>
      </c>
      <c r="I46" s="324">
        <f t="shared" si="12"/>
        <v>0</v>
      </c>
      <c r="J46" s="324">
        <v>8906.32</v>
      </c>
      <c r="K46" s="324">
        <f t="shared" si="13"/>
        <v>173072.92125131705</v>
      </c>
      <c r="L46" s="326">
        <v>3.2500000000000001E-2</v>
      </c>
      <c r="M46" s="327"/>
      <c r="N46" s="327">
        <f t="shared" si="14"/>
        <v>102707.38630449065</v>
      </c>
      <c r="O46" s="327">
        <f t="shared" si="8"/>
        <v>70365.534946826403</v>
      </c>
    </row>
    <row r="47" spans="1:15">
      <c r="A47" s="322">
        <v>45340</v>
      </c>
      <c r="B47" s="323" t="s">
        <v>110</v>
      </c>
      <c r="C47" s="324"/>
      <c r="D47" s="324">
        <f t="shared" si="9"/>
        <v>8421.956199553606</v>
      </c>
      <c r="E47" s="324">
        <f t="shared" si="11"/>
        <v>164650.96505176346</v>
      </c>
      <c r="F47" s="325">
        <f t="shared" si="15"/>
        <v>31</v>
      </c>
      <c r="G47" s="324">
        <f t="shared" si="10"/>
        <v>484.36380044639429</v>
      </c>
      <c r="H47" s="324">
        <f t="shared" si="6"/>
        <v>484.36380044639429</v>
      </c>
      <c r="I47" s="324">
        <f t="shared" si="12"/>
        <v>0</v>
      </c>
      <c r="J47" s="324">
        <v>8906.32</v>
      </c>
      <c r="K47" s="324">
        <f t="shared" si="13"/>
        <v>164650.96505176346</v>
      </c>
      <c r="L47" s="326">
        <v>3.2500000000000001E-2</v>
      </c>
      <c r="M47" s="327"/>
      <c r="N47" s="327">
        <f t="shared" si="14"/>
        <v>102994.82433699557</v>
      </c>
      <c r="O47" s="327">
        <f t="shared" si="8"/>
        <v>61656.140714767884</v>
      </c>
    </row>
    <row r="48" spans="1:15">
      <c r="A48" s="322">
        <v>45369</v>
      </c>
      <c r="B48" s="323" t="s">
        <v>111</v>
      </c>
      <c r="C48" s="324"/>
      <c r="D48" s="324">
        <f t="shared" si="9"/>
        <v>8475.2546262186461</v>
      </c>
      <c r="E48" s="324">
        <f t="shared" si="11"/>
        <v>156175.71042554482</v>
      </c>
      <c r="F48" s="325">
        <f t="shared" si="15"/>
        <v>29</v>
      </c>
      <c r="G48" s="324">
        <f t="shared" si="10"/>
        <v>431.065373781353</v>
      </c>
      <c r="H48" s="324">
        <f t="shared" si="6"/>
        <v>431.065373781353</v>
      </c>
      <c r="I48" s="324">
        <f t="shared" si="12"/>
        <v>0</v>
      </c>
      <c r="J48" s="324">
        <v>8906.32</v>
      </c>
      <c r="K48" s="324">
        <f t="shared" si="13"/>
        <v>156175.71042554482</v>
      </c>
      <c r="L48" s="326">
        <v>3.2500000000000001E-2</v>
      </c>
      <c r="M48" s="327"/>
      <c r="N48" s="327">
        <f t="shared" si="14"/>
        <v>103270.03668841461</v>
      </c>
      <c r="O48" s="327">
        <f t="shared" si="8"/>
        <v>52905.673737130215</v>
      </c>
    </row>
    <row r="49" spans="1:15">
      <c r="A49" s="322">
        <v>45400</v>
      </c>
      <c r="B49" s="323" t="s">
        <v>112</v>
      </c>
      <c r="C49" s="324"/>
      <c r="D49" s="324">
        <f t="shared" si="9"/>
        <v>8469.2449215173983</v>
      </c>
      <c r="E49" s="324">
        <f t="shared" si="11"/>
        <v>147706.46550402744</v>
      </c>
      <c r="F49" s="325">
        <f t="shared" si="15"/>
        <v>31</v>
      </c>
      <c r="G49" s="324">
        <f t="shared" si="10"/>
        <v>437.07507848260121</v>
      </c>
      <c r="H49" s="324">
        <f t="shared" si="6"/>
        <v>437.07507848260121</v>
      </c>
      <c r="I49" s="324">
        <f t="shared" si="12"/>
        <v>0</v>
      </c>
      <c r="J49" s="324">
        <v>8906.32</v>
      </c>
      <c r="K49" s="324">
        <f t="shared" si="13"/>
        <v>147706.46550402744</v>
      </c>
      <c r="L49" s="326">
        <v>3.2500000000000001E-2</v>
      </c>
      <c r="M49" s="327"/>
      <c r="N49" s="327">
        <f t="shared" si="14"/>
        <v>103559.04936053566</v>
      </c>
      <c r="O49" s="327">
        <f t="shared" si="8"/>
        <v>44147.416143491777</v>
      </c>
    </row>
    <row r="50" spans="1:15">
      <c r="A50" s="322">
        <v>45430</v>
      </c>
      <c r="B50" s="323" t="s">
        <v>384</v>
      </c>
      <c r="C50" s="324"/>
      <c r="D50" s="324">
        <f t="shared" si="9"/>
        <v>8506.2816559265921</v>
      </c>
      <c r="E50" s="324">
        <f t="shared" si="11"/>
        <v>139200.18384810083</v>
      </c>
      <c r="F50" s="325">
        <f t="shared" si="15"/>
        <v>30</v>
      </c>
      <c r="G50" s="324">
        <f t="shared" si="10"/>
        <v>400.03834407340764</v>
      </c>
      <c r="H50" s="324">
        <f t="shared" si="6"/>
        <v>400.03834407340764</v>
      </c>
      <c r="I50" s="324">
        <f t="shared" si="12"/>
        <v>0</v>
      </c>
      <c r="J50" s="324">
        <v>8906.32</v>
      </c>
      <c r="K50" s="324">
        <f t="shared" si="13"/>
        <v>139200.18384810083</v>
      </c>
      <c r="L50" s="326">
        <v>3.2500000000000001E-2</v>
      </c>
      <c r="M50" s="327"/>
      <c r="N50" s="327">
        <f t="shared" si="14"/>
        <v>103839.5217858871</v>
      </c>
      <c r="O50" s="327">
        <f t="shared" si="8"/>
        <v>35360.662062213727</v>
      </c>
    </row>
    <row r="51" spans="1:15">
      <c r="A51" s="322">
        <v>45461</v>
      </c>
      <c r="B51" s="323" t="s">
        <v>113</v>
      </c>
      <c r="C51" s="324"/>
      <c r="D51" s="324">
        <f t="shared" si="9"/>
        <v>8516.752818813995</v>
      </c>
      <c r="E51" s="324">
        <f t="shared" si="11"/>
        <v>130683.43102928683</v>
      </c>
      <c r="F51" s="325">
        <f t="shared" si="15"/>
        <v>31</v>
      </c>
      <c r="G51" s="324">
        <f t="shared" si="10"/>
        <v>389.56718118600446</v>
      </c>
      <c r="H51" s="324">
        <f t="shared" si="6"/>
        <v>389.56718118600446</v>
      </c>
      <c r="I51" s="324">
        <f t="shared" si="12"/>
        <v>0</v>
      </c>
      <c r="J51" s="324">
        <v>8906.32</v>
      </c>
      <c r="K51" s="324">
        <f t="shared" si="13"/>
        <v>130683.43102928683</v>
      </c>
      <c r="L51" s="326">
        <v>3.2500000000000001E-2</v>
      </c>
      <c r="M51" s="327"/>
      <c r="N51" s="327">
        <f t="shared" si="14"/>
        <v>104130.12822532956</v>
      </c>
      <c r="O51" s="327">
        <f t="shared" si="8"/>
        <v>26553.302803957267</v>
      </c>
    </row>
    <row r="52" spans="1:15">
      <c r="A52" s="322">
        <v>45491</v>
      </c>
      <c r="B52" s="323" t="s">
        <v>114</v>
      </c>
      <c r="C52" s="324"/>
      <c r="D52" s="324">
        <f t="shared" si="9"/>
        <v>8552.3857076290151</v>
      </c>
      <c r="E52" s="324">
        <f t="shared" si="11"/>
        <v>122131.04532165782</v>
      </c>
      <c r="F52" s="325">
        <f t="shared" si="15"/>
        <v>30</v>
      </c>
      <c r="G52" s="324">
        <f t="shared" si="10"/>
        <v>353.93429237098519</v>
      </c>
      <c r="H52" s="324">
        <f t="shared" si="6"/>
        <v>353.93429237098519</v>
      </c>
      <c r="I52" s="324">
        <f t="shared" si="12"/>
        <v>0</v>
      </c>
      <c r="J52" s="324">
        <v>8906.32</v>
      </c>
      <c r="K52" s="324">
        <f t="shared" si="13"/>
        <v>122131.04532165782</v>
      </c>
      <c r="L52" s="326">
        <v>3.2500000000000001E-2</v>
      </c>
      <c r="M52" s="327"/>
      <c r="N52" s="327">
        <f t="shared" si="14"/>
        <v>104412.14732260651</v>
      </c>
      <c r="O52" s="327">
        <f t="shared" si="8"/>
        <v>17718.897999051303</v>
      </c>
    </row>
    <row r="53" spans="1:15">
      <c r="A53" s="322">
        <v>45522</v>
      </c>
      <c r="B53" s="323" t="s">
        <v>115</v>
      </c>
      <c r="C53" s="324"/>
      <c r="D53" s="324">
        <f t="shared" si="9"/>
        <v>8564.522699551193</v>
      </c>
      <c r="E53" s="324">
        <f t="shared" si="11"/>
        <v>113566.52262210663</v>
      </c>
      <c r="F53" s="325">
        <f t="shared" si="15"/>
        <v>31</v>
      </c>
      <c r="G53" s="324">
        <f t="shared" si="10"/>
        <v>341.79730044880631</v>
      </c>
      <c r="H53" s="324">
        <f t="shared" si="6"/>
        <v>341.79730044880631</v>
      </c>
      <c r="I53" s="324">
        <f t="shared" si="12"/>
        <v>0</v>
      </c>
      <c r="J53" s="324">
        <v>8906.32</v>
      </c>
      <c r="K53" s="324">
        <f t="shared" si="13"/>
        <v>113566.52262210663</v>
      </c>
      <c r="L53" s="326">
        <v>3.2500000000000001E-2</v>
      </c>
      <c r="M53" s="327"/>
      <c r="N53" s="327">
        <f t="shared" si="14"/>
        <v>104704.35631823851</v>
      </c>
      <c r="O53" s="327">
        <f t="shared" si="8"/>
        <v>8862.1663038681145</v>
      </c>
    </row>
    <row r="54" spans="1:15">
      <c r="A54" s="322">
        <v>45553</v>
      </c>
      <c r="B54" s="323" t="s">
        <v>116</v>
      </c>
      <c r="C54" s="324"/>
      <c r="D54" s="324">
        <f t="shared" si="9"/>
        <v>8588.4914679395206</v>
      </c>
      <c r="E54" s="324">
        <f t="shared" si="11"/>
        <v>104978.03115416711</v>
      </c>
      <c r="F54" s="325">
        <f t="shared" si="15"/>
        <v>31</v>
      </c>
      <c r="G54" s="324">
        <f t="shared" si="10"/>
        <v>317.82853206047901</v>
      </c>
      <c r="H54" s="324">
        <f t="shared" si="6"/>
        <v>317.82853206047901</v>
      </c>
      <c r="I54" s="324">
        <f t="shared" si="12"/>
        <v>0</v>
      </c>
      <c r="J54" s="324">
        <v>8906.32</v>
      </c>
      <c r="K54" s="324">
        <f t="shared" si="13"/>
        <v>104978.03115416711</v>
      </c>
      <c r="L54" s="326">
        <v>3.2500000000000001E-2</v>
      </c>
      <c r="M54" s="327"/>
      <c r="N54" s="327">
        <f t="shared" si="14"/>
        <v>104978.03309321248</v>
      </c>
      <c r="O54" s="327">
        <f t="shared" si="8"/>
        <v>-1.9390453671803698E-3</v>
      </c>
    </row>
    <row r="55" spans="1:15">
      <c r="A55" s="322">
        <v>45583</v>
      </c>
      <c r="B55" s="323" t="s">
        <v>117</v>
      </c>
      <c r="C55" s="324"/>
      <c r="D55" s="324">
        <f t="shared" si="9"/>
        <v>8622.0044989574635</v>
      </c>
      <c r="E55" s="324">
        <f t="shared" si="11"/>
        <v>96356.026655209644</v>
      </c>
      <c r="F55" s="325">
        <f t="shared" si="15"/>
        <v>30</v>
      </c>
      <c r="G55" s="324">
        <f t="shared" si="10"/>
        <v>284.31550104253591</v>
      </c>
      <c r="H55" s="324">
        <f t="shared" si="6"/>
        <v>284.31550104253591</v>
      </c>
      <c r="I55" s="324">
        <f t="shared" si="12"/>
        <v>0</v>
      </c>
      <c r="J55" s="324">
        <v>8906.32</v>
      </c>
      <c r="K55" s="324">
        <f t="shared" si="13"/>
        <v>96356.026655209644</v>
      </c>
      <c r="L55" s="326">
        <v>3.2500000000000001E-2</v>
      </c>
      <c r="M55" s="327"/>
      <c r="N55" s="327">
        <f t="shared" si="14"/>
        <v>96356.028594254996</v>
      </c>
      <c r="O55" s="327">
        <f t="shared" si="8"/>
        <v>-1.9390453526284546E-3</v>
      </c>
    </row>
    <row r="56" spans="1:15">
      <c r="A56" s="322">
        <v>45614</v>
      </c>
      <c r="B56" s="323" t="s">
        <v>118</v>
      </c>
      <c r="C56" s="324"/>
      <c r="D56" s="324">
        <f t="shared" si="9"/>
        <v>8636.6569531802124</v>
      </c>
      <c r="E56" s="324">
        <f t="shared" si="11"/>
        <v>87719.369702029435</v>
      </c>
      <c r="F56" s="325">
        <f t="shared" si="15"/>
        <v>31</v>
      </c>
      <c r="G56" s="324">
        <f t="shared" si="10"/>
        <v>269.66304681978812</v>
      </c>
      <c r="H56" s="324">
        <f t="shared" si="6"/>
        <v>269.66304681978812</v>
      </c>
      <c r="I56" s="324">
        <f t="shared" si="12"/>
        <v>0</v>
      </c>
      <c r="J56" s="324">
        <v>8906.32</v>
      </c>
      <c r="K56" s="324">
        <f t="shared" si="13"/>
        <v>87719.369702029435</v>
      </c>
      <c r="L56" s="326">
        <v>3.2500000000000001E-2</v>
      </c>
      <c r="M56" s="327"/>
      <c r="N56" s="327">
        <f t="shared" si="14"/>
        <v>87719.371641074787</v>
      </c>
      <c r="O56" s="327">
        <f t="shared" si="8"/>
        <v>-1.9390453526284546E-3</v>
      </c>
    </row>
    <row r="57" spans="1:15">
      <c r="A57" s="322">
        <v>45644</v>
      </c>
      <c r="B57" s="323" t="s">
        <v>119</v>
      </c>
      <c r="C57" s="324"/>
      <c r="D57" s="324">
        <f t="shared" si="9"/>
        <v>8668.7467070570037</v>
      </c>
      <c r="E57" s="324">
        <f t="shared" si="11"/>
        <v>79050.622994972437</v>
      </c>
      <c r="F57" s="325">
        <f t="shared" si="15"/>
        <v>30</v>
      </c>
      <c r="G57" s="324">
        <f t="shared" si="10"/>
        <v>237.5732929429964</v>
      </c>
      <c r="H57" s="324">
        <f t="shared" si="6"/>
        <v>237.5732929429964</v>
      </c>
      <c r="I57" s="324">
        <f t="shared" si="12"/>
        <v>0</v>
      </c>
      <c r="J57" s="324">
        <v>8906.32</v>
      </c>
      <c r="K57" s="324">
        <f t="shared" si="13"/>
        <v>79050.622994972437</v>
      </c>
      <c r="L57" s="326">
        <v>3.2500000000000001E-2</v>
      </c>
      <c r="M57" s="327"/>
      <c r="N57" s="327">
        <f t="shared" si="14"/>
        <v>79050.624934017789</v>
      </c>
      <c r="O57" s="327">
        <f t="shared" si="8"/>
        <v>-1.9390453526284546E-3</v>
      </c>
    </row>
    <row r="58" spans="1:15">
      <c r="A58" s="322">
        <v>45675</v>
      </c>
      <c r="B58" s="323" t="s">
        <v>383</v>
      </c>
      <c r="C58" s="324"/>
      <c r="D58" s="324">
        <f t="shared" si="9"/>
        <v>8685.0880481460135</v>
      </c>
      <c r="E58" s="324">
        <f t="shared" si="11"/>
        <v>70365.534946826418</v>
      </c>
      <c r="F58" s="325">
        <f t="shared" si="15"/>
        <v>31</v>
      </c>
      <c r="G58" s="324">
        <f t="shared" si="10"/>
        <v>221.23195185398541</v>
      </c>
      <c r="H58" s="324">
        <f t="shared" si="6"/>
        <v>221.23195185398541</v>
      </c>
      <c r="I58" s="324">
        <f t="shared" si="12"/>
        <v>0</v>
      </c>
      <c r="J58" s="324">
        <v>8906.32</v>
      </c>
      <c r="K58" s="324">
        <f t="shared" si="13"/>
        <v>70365.534946826418</v>
      </c>
      <c r="L58" s="326">
        <v>3.2500000000000001E-2</v>
      </c>
      <c r="M58" s="327"/>
      <c r="N58" s="327">
        <f t="shared" si="14"/>
        <v>70365.53688587177</v>
      </c>
      <c r="O58" s="327">
        <f t="shared" si="8"/>
        <v>-1.9390453526284546E-3</v>
      </c>
    </row>
    <row r="59" spans="1:15">
      <c r="A59" s="322">
        <v>45706</v>
      </c>
      <c r="B59" s="323" t="s">
        <v>110</v>
      </c>
      <c r="C59" s="324"/>
      <c r="D59" s="324">
        <f t="shared" si="9"/>
        <v>8709.3942320585338</v>
      </c>
      <c r="E59" s="324">
        <f t="shared" si="11"/>
        <v>61656.140714767884</v>
      </c>
      <c r="F59" s="325">
        <f t="shared" si="15"/>
        <v>31</v>
      </c>
      <c r="G59" s="324">
        <f t="shared" si="10"/>
        <v>196.92576794146564</v>
      </c>
      <c r="H59" s="324">
        <f t="shared" si="6"/>
        <v>196.92576794146564</v>
      </c>
      <c r="I59" s="324">
        <f t="shared" si="12"/>
        <v>0</v>
      </c>
      <c r="J59" s="324">
        <v>8906.32</v>
      </c>
      <c r="K59" s="324">
        <f t="shared" si="13"/>
        <v>61656.140714767884</v>
      </c>
      <c r="L59" s="326">
        <v>3.2500000000000001E-2</v>
      </c>
      <c r="M59" s="327"/>
      <c r="N59" s="327">
        <f t="shared" si="14"/>
        <v>61656.142653813244</v>
      </c>
      <c r="O59" s="327">
        <f t="shared" si="8"/>
        <v>-1.9390453599044122E-3</v>
      </c>
    </row>
    <row r="60" spans="1:15">
      <c r="A60" s="322">
        <v>45734</v>
      </c>
      <c r="B60" s="323" t="s">
        <v>111</v>
      </c>
      <c r="C60" s="324"/>
      <c r="D60" s="324">
        <f t="shared" si="9"/>
        <v>8750.4669776376704</v>
      </c>
      <c r="E60" s="324">
        <f t="shared" si="11"/>
        <v>52905.673737130215</v>
      </c>
      <c r="F60" s="325">
        <f t="shared" si="15"/>
        <v>28</v>
      </c>
      <c r="G60" s="324">
        <f t="shared" si="10"/>
        <v>155.85302236232994</v>
      </c>
      <c r="H60" s="324">
        <f t="shared" si="6"/>
        <v>155.85302236232994</v>
      </c>
      <c r="I60" s="324">
        <f t="shared" si="12"/>
        <v>0</v>
      </c>
      <c r="J60" s="324">
        <v>8906.32</v>
      </c>
      <c r="K60" s="324">
        <f t="shared" si="13"/>
        <v>52905.673737130215</v>
      </c>
      <c r="L60" s="326">
        <v>3.2500000000000001E-2</v>
      </c>
      <c r="M60" s="327"/>
      <c r="N60" s="327">
        <f t="shared" si="14"/>
        <v>52905.675676175575</v>
      </c>
      <c r="O60" s="327">
        <f t="shared" si="8"/>
        <v>-1.9390453599044122E-3</v>
      </c>
    </row>
    <row r="61" spans="1:15">
      <c r="A61" s="322">
        <v>45765</v>
      </c>
      <c r="B61" s="323" t="s">
        <v>112</v>
      </c>
      <c r="C61" s="324"/>
      <c r="D61" s="324">
        <f t="shared" si="9"/>
        <v>8758.2575936384474</v>
      </c>
      <c r="E61" s="324">
        <f t="shared" si="11"/>
        <v>44147.41614349177</v>
      </c>
      <c r="F61" s="325">
        <f t="shared" si="15"/>
        <v>31</v>
      </c>
      <c r="G61" s="324">
        <f t="shared" si="10"/>
        <v>148.06240636155195</v>
      </c>
      <c r="H61" s="324">
        <f t="shared" si="6"/>
        <v>148.06240636155195</v>
      </c>
      <c r="I61" s="324">
        <f t="shared" si="12"/>
        <v>0</v>
      </c>
      <c r="J61" s="324">
        <v>8906.32</v>
      </c>
      <c r="K61" s="324">
        <f t="shared" si="13"/>
        <v>44147.41614349177</v>
      </c>
      <c r="L61" s="326">
        <v>3.2500000000000001E-2</v>
      </c>
      <c r="M61" s="327"/>
      <c r="N61" s="327">
        <f t="shared" si="14"/>
        <v>44147.41808253713</v>
      </c>
      <c r="O61" s="327">
        <f t="shared" si="8"/>
        <v>-1.9390453599044122E-3</v>
      </c>
    </row>
    <row r="62" spans="1:15">
      <c r="A62" s="322">
        <v>45795</v>
      </c>
      <c r="B62" s="323" t="s">
        <v>384</v>
      </c>
      <c r="C62" s="324"/>
      <c r="D62" s="324">
        <f t="shared" si="9"/>
        <v>8786.7540812780426</v>
      </c>
      <c r="E62" s="324">
        <f t="shared" si="11"/>
        <v>35360.662062213727</v>
      </c>
      <c r="F62" s="325">
        <f t="shared" si="15"/>
        <v>30</v>
      </c>
      <c r="G62" s="324">
        <f t="shared" si="10"/>
        <v>119.56591872195688</v>
      </c>
      <c r="H62" s="324">
        <f t="shared" si="6"/>
        <v>119.56591872195688</v>
      </c>
      <c r="I62" s="324">
        <f t="shared" si="12"/>
        <v>0</v>
      </c>
      <c r="J62" s="324">
        <v>8906.32</v>
      </c>
      <c r="K62" s="324">
        <f t="shared" si="13"/>
        <v>35360.662062213727</v>
      </c>
      <c r="L62" s="326">
        <v>3.2500000000000001E-2</v>
      </c>
      <c r="M62" s="327"/>
      <c r="N62" s="327">
        <f t="shared" si="14"/>
        <v>35360.664001259087</v>
      </c>
      <c r="O62" s="327">
        <f t="shared" si="8"/>
        <v>-1.9390453599044122E-3</v>
      </c>
    </row>
    <row r="63" spans="1:15">
      <c r="A63" s="322">
        <v>45826</v>
      </c>
      <c r="B63" s="323" t="s">
        <v>113</v>
      </c>
      <c r="C63" s="324"/>
      <c r="D63" s="324">
        <f t="shared" si="9"/>
        <v>8807.3592582564434</v>
      </c>
      <c r="E63" s="324">
        <f t="shared" si="11"/>
        <v>26553.302803957282</v>
      </c>
      <c r="F63" s="325">
        <f t="shared" si="15"/>
        <v>31</v>
      </c>
      <c r="G63" s="324">
        <f t="shared" si="10"/>
        <v>98.960741743556483</v>
      </c>
      <c r="H63" s="324">
        <f t="shared" si="6"/>
        <v>98.960741743556483</v>
      </c>
      <c r="I63" s="324">
        <f t="shared" si="12"/>
        <v>0</v>
      </c>
      <c r="J63" s="324">
        <v>8906.32</v>
      </c>
      <c r="K63" s="324">
        <f t="shared" si="13"/>
        <v>26553.302803957282</v>
      </c>
      <c r="L63" s="326">
        <v>3.2500000000000001E-2</v>
      </c>
      <c r="M63" s="327"/>
      <c r="N63" s="327">
        <f t="shared" si="14"/>
        <v>26553.304743002642</v>
      </c>
      <c r="O63" s="327">
        <f t="shared" si="8"/>
        <v>-1.9390453599044122E-3</v>
      </c>
    </row>
    <row r="64" spans="1:15">
      <c r="A64" s="322">
        <v>45856</v>
      </c>
      <c r="B64" s="323" t="s">
        <v>114</v>
      </c>
      <c r="C64" s="324"/>
      <c r="D64" s="324">
        <f t="shared" si="9"/>
        <v>8834.4048049059493</v>
      </c>
      <c r="E64" s="324">
        <f t="shared" si="11"/>
        <v>17718.897999051333</v>
      </c>
      <c r="F64" s="325">
        <f t="shared" si="15"/>
        <v>30</v>
      </c>
      <c r="G64" s="324">
        <f t="shared" si="10"/>
        <v>71.915195094050972</v>
      </c>
      <c r="H64" s="324">
        <f t="shared" si="6"/>
        <v>71.915195094050972</v>
      </c>
      <c r="I64" s="324">
        <f t="shared" si="12"/>
        <v>0</v>
      </c>
      <c r="J64" s="324">
        <v>8906.32</v>
      </c>
      <c r="K64" s="324">
        <f t="shared" si="13"/>
        <v>17718.897999051333</v>
      </c>
      <c r="L64" s="326">
        <v>3.2500000000000001E-2</v>
      </c>
      <c r="M64" s="327"/>
      <c r="N64" s="327">
        <f t="shared" si="14"/>
        <v>17718.899938096692</v>
      </c>
      <c r="O64" s="327">
        <f t="shared" si="8"/>
        <v>-1.9390453599044122E-3</v>
      </c>
    </row>
    <row r="65" spans="1:15">
      <c r="A65" s="322">
        <v>45887</v>
      </c>
      <c r="B65" s="323" t="s">
        <v>115</v>
      </c>
      <c r="C65" s="324"/>
      <c r="D65" s="324">
        <f t="shared" si="9"/>
        <v>8856.7316951832108</v>
      </c>
      <c r="E65" s="324">
        <f t="shared" si="11"/>
        <v>8862.1663038681218</v>
      </c>
      <c r="F65" s="325">
        <f t="shared" si="15"/>
        <v>31</v>
      </c>
      <c r="G65" s="324">
        <f t="shared" si="10"/>
        <v>49.588304816789503</v>
      </c>
      <c r="H65" s="324">
        <f t="shared" si="6"/>
        <v>49.588304816789503</v>
      </c>
      <c r="I65" s="324">
        <f t="shared" si="12"/>
        <v>0</v>
      </c>
      <c r="J65" s="324">
        <v>8906.32</v>
      </c>
      <c r="K65" s="324">
        <f t="shared" si="13"/>
        <v>8862.1663038681218</v>
      </c>
      <c r="L65" s="326">
        <v>3.2500000000000001E-2</v>
      </c>
      <c r="M65" s="327"/>
      <c r="N65" s="327">
        <f t="shared" si="14"/>
        <v>8862.1682429134798</v>
      </c>
      <c r="O65" s="327">
        <f t="shared" si="8"/>
        <v>-1.9390453580854228E-3</v>
      </c>
    </row>
    <row r="66" spans="1:15">
      <c r="A66" s="322">
        <v>45918</v>
      </c>
      <c r="B66" s="323" t="s">
        <v>116</v>
      </c>
      <c r="C66" s="324"/>
      <c r="D66" s="324">
        <f t="shared" si="9"/>
        <v>8862.1682429134798</v>
      </c>
      <c r="E66" s="324">
        <f t="shared" si="11"/>
        <v>-1.9390453580854228E-3</v>
      </c>
      <c r="F66" s="325">
        <f t="shared" si="15"/>
        <v>31</v>
      </c>
      <c r="G66" s="324">
        <f t="shared" si="10"/>
        <v>24.801757086519817</v>
      </c>
      <c r="H66" s="324">
        <f t="shared" si="6"/>
        <v>24.801757086519817</v>
      </c>
      <c r="I66" s="324">
        <f t="shared" si="12"/>
        <v>0</v>
      </c>
      <c r="J66" s="324">
        <v>8886.9699999999993</v>
      </c>
      <c r="K66" s="324">
        <f t="shared" si="13"/>
        <v>-1.9390453580854228E-3</v>
      </c>
      <c r="L66" s="326">
        <v>3.2500000000000001E-2</v>
      </c>
      <c r="M66" s="327"/>
      <c r="N66" s="327">
        <f t="shared" si="14"/>
        <v>0</v>
      </c>
      <c r="O66" s="327">
        <f t="shared" si="8"/>
        <v>-1.9390453580854228E-3</v>
      </c>
    </row>
    <row r="69" spans="1:15" ht="12.75">
      <c r="E69" s="440" t="s">
        <v>378</v>
      </c>
      <c r="F69" s="440"/>
      <c r="G69" s="440"/>
      <c r="H69" s="295"/>
    </row>
    <row r="70" spans="1:15" ht="13.5">
      <c r="E70" s="292">
        <v>6623000</v>
      </c>
      <c r="F70" s="425" t="s">
        <v>379</v>
      </c>
      <c r="G70" s="425"/>
      <c r="H70" s="296"/>
    </row>
    <row r="71" spans="1:15" ht="13.5">
      <c r="E71" s="292">
        <v>5270002</v>
      </c>
      <c r="F71" s="425" t="s">
        <v>380</v>
      </c>
      <c r="G71" s="425"/>
      <c r="H71" s="296"/>
    </row>
    <row r="74" spans="1:15">
      <c r="G74" s="355" t="s">
        <v>439</v>
      </c>
      <c r="H74" s="355" t="s">
        <v>131</v>
      </c>
    </row>
    <row r="75" spans="1:15">
      <c r="E75" s="355" t="s">
        <v>428</v>
      </c>
      <c r="F75" s="355">
        <f>SUM(D51:D66)</f>
        <v>139200.18578714618</v>
      </c>
      <c r="G75" s="355">
        <v>-139200.19</v>
      </c>
      <c r="H75" s="355">
        <f>SUM(F75:G75)</f>
        <v>-4.2128538188990206E-3</v>
      </c>
    </row>
    <row r="76" spans="1:15">
      <c r="E76" s="355" t="s">
        <v>432</v>
      </c>
      <c r="F76" s="355">
        <f>SUM(D39:D50)</f>
        <v>100463.70388053449</v>
      </c>
      <c r="G76" s="355">
        <v>-100463.7</v>
      </c>
      <c r="H76" s="355">
        <f>SUM(F76:G76)</f>
        <v>3.8805344956927001E-3</v>
      </c>
    </row>
  </sheetData>
  <mergeCells count="4">
    <mergeCell ref="A2:M2"/>
    <mergeCell ref="E69:G69"/>
    <mergeCell ref="F70:G70"/>
    <mergeCell ref="F71:G7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2:G19"/>
  <sheetViews>
    <sheetView topLeftCell="A15" workbookViewId="0">
      <selection activeCell="A17" sqref="A17"/>
    </sheetView>
  </sheetViews>
  <sheetFormatPr baseColWidth="10" defaultColWidth="11.42578125" defaultRowHeight="12.75"/>
  <cols>
    <col min="1" max="1" width="19.42578125" style="18" customWidth="1"/>
    <col min="2" max="2" width="17.85546875" style="18" customWidth="1"/>
    <col min="3" max="3" width="19.85546875" style="18" customWidth="1"/>
    <col min="4" max="4" width="23.140625" style="18" customWidth="1"/>
    <col min="5" max="5" width="4.42578125" style="18" customWidth="1"/>
    <col min="6" max="6" width="13.7109375" style="18" customWidth="1"/>
    <col min="7" max="7" width="14.85546875" style="18" customWidth="1"/>
    <col min="8" max="8" width="11.42578125" style="18"/>
    <col min="9" max="9" width="18.140625" style="18" bestFit="1" customWidth="1"/>
    <col min="10" max="16384" width="11.42578125" style="18"/>
  </cols>
  <sheetData>
    <row r="2" spans="1:7">
      <c r="A2" s="246" t="s">
        <v>507</v>
      </c>
      <c r="B2" s="253">
        <f>7245+900</f>
        <v>8145</v>
      </c>
      <c r="C2" s="135"/>
      <c r="D2" s="135"/>
      <c r="F2" s="21" t="s">
        <v>97</v>
      </c>
      <c r="G2" s="21" t="s">
        <v>98</v>
      </c>
    </row>
    <row r="3" spans="1:7">
      <c r="A3" s="223" t="s">
        <v>65</v>
      </c>
      <c r="B3" s="260">
        <f>B2</f>
        <v>8145</v>
      </c>
      <c r="C3" s="135"/>
      <c r="D3" s="135"/>
      <c r="F3" s="21" t="s">
        <v>99</v>
      </c>
      <c r="G3" s="21" t="s">
        <v>156</v>
      </c>
    </row>
    <row r="4" spans="1:7">
      <c r="B4" s="25"/>
      <c r="C4" s="25"/>
      <c r="D4" s="25"/>
      <c r="F4" s="21" t="s">
        <v>3</v>
      </c>
      <c r="G4" s="98">
        <v>4109013</v>
      </c>
    </row>
    <row r="5" spans="1:7">
      <c r="A5" s="254" t="s">
        <v>72</v>
      </c>
      <c r="B5" s="255" t="s">
        <v>153</v>
      </c>
      <c r="C5" s="255" t="s">
        <v>168</v>
      </c>
      <c r="D5" s="255" t="s">
        <v>169</v>
      </c>
    </row>
    <row r="6" spans="1:7">
      <c r="A6" s="410" t="s">
        <v>75</v>
      </c>
      <c r="B6" s="316">
        <v>678.75</v>
      </c>
      <c r="C6" s="411">
        <v>678.75</v>
      </c>
      <c r="D6" s="411"/>
      <c r="F6" s="256" t="s">
        <v>121</v>
      </c>
      <c r="G6" s="263">
        <f>D19</f>
        <v>8145</v>
      </c>
    </row>
    <row r="7" spans="1:7">
      <c r="A7" s="410" t="s">
        <v>76</v>
      </c>
      <c r="B7" s="316">
        <v>678.75</v>
      </c>
      <c r="C7" s="411">
        <v>678.75</v>
      </c>
      <c r="D7" s="411"/>
      <c r="G7" s="25"/>
    </row>
    <row r="8" spans="1:7">
      <c r="A8" s="410" t="s">
        <v>76</v>
      </c>
      <c r="B8" s="316">
        <v>678.75</v>
      </c>
      <c r="C8" s="411">
        <v>678.75</v>
      </c>
      <c r="D8" s="411"/>
      <c r="G8" s="25"/>
    </row>
    <row r="9" spans="1:7">
      <c r="A9" s="410" t="s">
        <v>78</v>
      </c>
      <c r="B9" s="316">
        <v>678.75</v>
      </c>
      <c r="C9" s="411">
        <v>678.75</v>
      </c>
      <c r="D9" s="411"/>
    </row>
    <row r="10" spans="1:7">
      <c r="A10" s="410" t="s">
        <v>79</v>
      </c>
      <c r="B10" s="316">
        <v>678.75</v>
      </c>
      <c r="C10" s="411">
        <v>678.75</v>
      </c>
      <c r="D10" s="411"/>
    </row>
    <row r="11" spans="1:7">
      <c r="A11" s="410" t="s">
        <v>80</v>
      </c>
      <c r="B11" s="316">
        <v>678.75</v>
      </c>
      <c r="C11" s="411">
        <v>678.75</v>
      </c>
      <c r="D11" s="411"/>
    </row>
    <row r="12" spans="1:7">
      <c r="A12" s="410" t="s">
        <v>81</v>
      </c>
      <c r="B12" s="316">
        <v>678.75</v>
      </c>
      <c r="C12" s="411">
        <v>678.75</v>
      </c>
      <c r="D12" s="411"/>
    </row>
    <row r="13" spans="1:7">
      <c r="A13" s="410" t="s">
        <v>82</v>
      </c>
      <c r="B13" s="316">
        <v>678.75</v>
      </c>
      <c r="C13" s="411">
        <v>678.75</v>
      </c>
      <c r="D13" s="411"/>
    </row>
    <row r="14" spans="1:7">
      <c r="A14" s="421" t="s">
        <v>83</v>
      </c>
      <c r="B14" s="316">
        <v>678.75</v>
      </c>
      <c r="C14" s="411">
        <v>678.75</v>
      </c>
      <c r="D14" s="411"/>
    </row>
    <row r="15" spans="1:7">
      <c r="A15" s="410" t="s">
        <v>84</v>
      </c>
      <c r="B15" s="316">
        <v>678.75</v>
      </c>
      <c r="C15" s="411">
        <v>678.75</v>
      </c>
      <c r="D15" s="411"/>
    </row>
    <row r="16" spans="1:7">
      <c r="A16" s="410" t="s">
        <v>85</v>
      </c>
      <c r="B16" s="316">
        <v>678.75</v>
      </c>
      <c r="C16" s="411">
        <v>678.75</v>
      </c>
      <c r="D16" s="411"/>
    </row>
    <row r="17" spans="1:4">
      <c r="A17" s="410" t="s">
        <v>86</v>
      </c>
      <c r="B17" s="316">
        <v>678.75</v>
      </c>
      <c r="C17" s="411">
        <v>678.75</v>
      </c>
      <c r="D17" s="411"/>
    </row>
    <row r="18" spans="1:4">
      <c r="A18" s="30" t="s">
        <v>65</v>
      </c>
      <c r="B18" s="261">
        <f>SUM(B6:B17)</f>
        <v>8145</v>
      </c>
      <c r="C18" s="261">
        <f>SUM(C6:C17)</f>
        <v>8145</v>
      </c>
      <c r="D18" s="261">
        <f>SUM(D6:D17)</f>
        <v>0</v>
      </c>
    </row>
    <row r="19" spans="1:4">
      <c r="A19" s="257"/>
      <c r="B19" s="258"/>
      <c r="C19" s="259" t="s">
        <v>121</v>
      </c>
      <c r="D19" s="262">
        <f>C18-D18</f>
        <v>8145</v>
      </c>
    </row>
  </sheetData>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0000"/>
  </sheetPr>
  <dimension ref="A1:L74"/>
  <sheetViews>
    <sheetView workbookViewId="0">
      <selection activeCell="A19" sqref="A19:F19"/>
    </sheetView>
  </sheetViews>
  <sheetFormatPr baseColWidth="10" defaultColWidth="11.42578125" defaultRowHeight="12.75"/>
  <cols>
    <col min="1" max="1" width="11.42578125" style="18"/>
    <col min="2" max="4" width="17.140625" style="18" customWidth="1"/>
    <col min="5" max="5" width="18" style="18" customWidth="1"/>
    <col min="6" max="6" width="16" style="18" customWidth="1"/>
    <col min="7" max="7" width="19.140625" style="18" customWidth="1"/>
    <col min="8" max="8" width="17.140625" style="18" customWidth="1"/>
    <col min="9" max="9" width="14.42578125" style="18" customWidth="1"/>
    <col min="10" max="10" width="16.42578125" style="18" bestFit="1" customWidth="1"/>
    <col min="11" max="12" width="11.42578125" style="18"/>
    <col min="13" max="13" width="11.42578125" style="18" customWidth="1"/>
    <col min="14" max="16384" width="11.42578125" style="18"/>
  </cols>
  <sheetData>
    <row r="1" spans="1:8">
      <c r="F1" s="21" t="s">
        <v>97</v>
      </c>
      <c r="G1" s="21" t="s">
        <v>98</v>
      </c>
    </row>
    <row r="2" spans="1:8">
      <c r="A2" s="22" t="s">
        <v>95</v>
      </c>
      <c r="B2" s="23">
        <v>14395.56</v>
      </c>
      <c r="C2" s="24"/>
      <c r="D2" s="25"/>
      <c r="F2" s="21" t="s">
        <v>99</v>
      </c>
      <c r="G2" s="21" t="s">
        <v>100</v>
      </c>
    </row>
    <row r="3" spans="1:8">
      <c r="A3" s="22" t="s">
        <v>96</v>
      </c>
      <c r="B3" s="23">
        <v>6050.68</v>
      </c>
      <c r="C3" s="24"/>
      <c r="D3" s="25"/>
      <c r="F3" s="21" t="s">
        <v>3</v>
      </c>
      <c r="G3" s="98">
        <v>4109012</v>
      </c>
    </row>
    <row r="4" spans="1:8">
      <c r="A4" s="22" t="s">
        <v>170</v>
      </c>
      <c r="B4" s="23">
        <v>17245.77</v>
      </c>
      <c r="C4" s="24"/>
    </row>
    <row r="5" spans="1:8">
      <c r="A5" s="26" t="s">
        <v>65</v>
      </c>
      <c r="B5" s="27">
        <f>SUM(B2:B4)</f>
        <v>37692.009999999995</v>
      </c>
      <c r="C5" s="24">
        <f>SUM(C2:C4)</f>
        <v>0</v>
      </c>
    </row>
    <row r="6" spans="1:8">
      <c r="B6" s="25"/>
    </row>
    <row r="7" spans="1:8">
      <c r="A7" s="28" t="s">
        <v>72</v>
      </c>
      <c r="B7" s="29" t="s">
        <v>396</v>
      </c>
      <c r="C7" s="29" t="s">
        <v>170</v>
      </c>
      <c r="D7" s="29" t="s">
        <v>171</v>
      </c>
      <c r="E7" s="29" t="s">
        <v>132</v>
      </c>
      <c r="F7" s="178" t="s">
        <v>172</v>
      </c>
      <c r="G7" s="99"/>
      <c r="H7" s="99"/>
    </row>
    <row r="8" spans="1:8">
      <c r="A8" s="410" t="s">
        <v>75</v>
      </c>
      <c r="B8" s="412">
        <f>(B2+B3)/12</f>
        <v>1703.8533333333332</v>
      </c>
      <c r="C8" s="412">
        <f>B4/12</f>
        <v>1437.1475</v>
      </c>
      <c r="D8" s="412">
        <f t="shared" ref="D8:D19" si="0">SUM(B8:C8)</f>
        <v>3141.0008333333335</v>
      </c>
      <c r="E8" s="412">
        <v>3141</v>
      </c>
      <c r="F8" s="412"/>
      <c r="G8" s="99"/>
      <c r="H8" s="99"/>
    </row>
    <row r="9" spans="1:8">
      <c r="A9" s="410" t="s">
        <v>76</v>
      </c>
      <c r="B9" s="412">
        <v>1703.8533333333332</v>
      </c>
      <c r="C9" s="412">
        <v>1437.15</v>
      </c>
      <c r="D9" s="412">
        <f t="shared" si="0"/>
        <v>3141.0033333333331</v>
      </c>
      <c r="E9" s="412">
        <v>3141</v>
      </c>
      <c r="F9" s="412"/>
      <c r="G9" s="99"/>
      <c r="H9" s="99"/>
    </row>
    <row r="10" spans="1:8">
      <c r="A10" s="410" t="s">
        <v>77</v>
      </c>
      <c r="B10" s="412">
        <v>1703.8533333333332</v>
      </c>
      <c r="C10" s="412">
        <v>1437.15</v>
      </c>
      <c r="D10" s="412">
        <f t="shared" si="0"/>
        <v>3141.0033333333331</v>
      </c>
      <c r="E10" s="412">
        <v>3141</v>
      </c>
      <c r="F10" s="412"/>
      <c r="G10" s="99"/>
      <c r="H10" s="99"/>
    </row>
    <row r="11" spans="1:8">
      <c r="A11" s="410" t="s">
        <v>78</v>
      </c>
      <c r="B11" s="412">
        <v>1703.8533333333332</v>
      </c>
      <c r="C11" s="412">
        <v>1437.15</v>
      </c>
      <c r="D11" s="412">
        <f t="shared" si="0"/>
        <v>3141.0033333333331</v>
      </c>
      <c r="E11" s="412">
        <v>3141</v>
      </c>
      <c r="F11" s="412"/>
      <c r="G11" s="99"/>
      <c r="H11" s="99"/>
    </row>
    <row r="12" spans="1:8">
      <c r="A12" s="410" t="s">
        <v>79</v>
      </c>
      <c r="B12" s="412">
        <v>1703.8533333333332</v>
      </c>
      <c r="C12" s="412">
        <v>1437.15</v>
      </c>
      <c r="D12" s="412">
        <f t="shared" si="0"/>
        <v>3141.0033333333331</v>
      </c>
      <c r="E12" s="412">
        <v>3141</v>
      </c>
      <c r="F12" s="412"/>
      <c r="G12" s="99"/>
      <c r="H12" s="99"/>
    </row>
    <row r="13" spans="1:8">
      <c r="A13" s="410" t="s">
        <v>80</v>
      </c>
      <c r="B13" s="412">
        <v>1703.8533333333332</v>
      </c>
      <c r="C13" s="412">
        <v>1437.15</v>
      </c>
      <c r="D13" s="412">
        <f t="shared" si="0"/>
        <v>3141.0033333333331</v>
      </c>
      <c r="E13" s="412">
        <v>3141</v>
      </c>
      <c r="F13" s="412"/>
      <c r="G13" s="99"/>
      <c r="H13" s="99"/>
    </row>
    <row r="14" spans="1:8">
      <c r="A14" s="410" t="s">
        <v>81</v>
      </c>
      <c r="B14" s="412">
        <v>1703.8533333333332</v>
      </c>
      <c r="C14" s="412">
        <v>1437.15</v>
      </c>
      <c r="D14" s="412">
        <f t="shared" si="0"/>
        <v>3141.0033333333331</v>
      </c>
      <c r="E14" s="412">
        <v>3141</v>
      </c>
      <c r="F14" s="412"/>
      <c r="G14" s="99"/>
      <c r="H14" s="99"/>
    </row>
    <row r="15" spans="1:8">
      <c r="A15" s="410" t="s">
        <v>82</v>
      </c>
      <c r="B15" s="412">
        <v>1703.8533333333332</v>
      </c>
      <c r="C15" s="412">
        <v>1437.15</v>
      </c>
      <c r="D15" s="412">
        <f>SUM(B15:C15)</f>
        <v>3141.0033333333331</v>
      </c>
      <c r="E15" s="412">
        <v>3141</v>
      </c>
      <c r="F15" s="412"/>
      <c r="G15" s="99"/>
      <c r="H15" s="99"/>
    </row>
    <row r="16" spans="1:8">
      <c r="A16" s="410" t="s">
        <v>83</v>
      </c>
      <c r="B16" s="412">
        <v>1703.8533333333332</v>
      </c>
      <c r="C16" s="412">
        <v>1437.15</v>
      </c>
      <c r="D16" s="412">
        <f t="shared" si="0"/>
        <v>3141.0033333333331</v>
      </c>
      <c r="E16" s="412">
        <v>3141</v>
      </c>
      <c r="F16" s="412"/>
      <c r="G16" s="99"/>
      <c r="H16" s="99"/>
    </row>
    <row r="17" spans="1:12">
      <c r="A17" s="410" t="s">
        <v>84</v>
      </c>
      <c r="B17" s="412">
        <v>1703.8533333333332</v>
      </c>
      <c r="C17" s="412">
        <v>1437.15</v>
      </c>
      <c r="D17" s="412">
        <f t="shared" si="0"/>
        <v>3141.0033333333331</v>
      </c>
      <c r="E17" s="412">
        <v>3141</v>
      </c>
      <c r="F17" s="412"/>
      <c r="G17" s="99"/>
      <c r="H17" s="99"/>
    </row>
    <row r="18" spans="1:12">
      <c r="A18" s="410" t="s">
        <v>85</v>
      </c>
      <c r="B18" s="412">
        <v>1703.8533333333332</v>
      </c>
      <c r="C18" s="412">
        <v>1437.15</v>
      </c>
      <c r="D18" s="412">
        <f t="shared" si="0"/>
        <v>3141.0033333333331</v>
      </c>
      <c r="E18" s="412">
        <v>3141</v>
      </c>
      <c r="F18" s="412"/>
      <c r="G18" s="99"/>
      <c r="H18" s="99"/>
    </row>
    <row r="19" spans="1:12">
      <c r="A19" s="410" t="s">
        <v>86</v>
      </c>
      <c r="B19" s="412">
        <v>1703.8533333333332</v>
      </c>
      <c r="C19" s="412">
        <v>1437.15</v>
      </c>
      <c r="D19" s="412">
        <f t="shared" si="0"/>
        <v>3141.0033333333331</v>
      </c>
      <c r="E19" s="412">
        <v>3141</v>
      </c>
      <c r="F19" s="412"/>
      <c r="G19" s="99"/>
      <c r="H19" s="99"/>
    </row>
    <row r="20" spans="1:12">
      <c r="A20" s="30" t="s">
        <v>65</v>
      </c>
      <c r="B20" s="31">
        <f>SUM(B8:B19)</f>
        <v>20446.239999999994</v>
      </c>
      <c r="C20" s="31">
        <f>SUM(C8:C19)</f>
        <v>17245.797499999997</v>
      </c>
      <c r="D20" s="31">
        <f>SUM(D8:D19)</f>
        <v>37692.037500000006</v>
      </c>
      <c r="E20" s="31"/>
      <c r="F20" s="31"/>
      <c r="G20" s="99"/>
      <c r="H20" s="99"/>
    </row>
    <row r="21" spans="1:12" s="99" customFormat="1"/>
    <row r="22" spans="1:12" s="99" customFormat="1" ht="12" customHeight="1"/>
    <row r="23" spans="1:12" s="99" customFormat="1">
      <c r="B23" s="483">
        <v>2025</v>
      </c>
      <c r="C23" s="176" t="s">
        <v>315</v>
      </c>
      <c r="D23" s="176">
        <f>4798.04+2016.69+4798.04+2016.69+4799.48+2017.3</f>
        <v>20446.240000000002</v>
      </c>
    </row>
    <row r="24" spans="1:12" s="99" customFormat="1">
      <c r="B24" s="483"/>
      <c r="C24" s="176" t="s">
        <v>314</v>
      </c>
      <c r="D24" s="176">
        <v>17511.09</v>
      </c>
    </row>
    <row r="25" spans="1:12" s="99" customFormat="1">
      <c r="B25" s="483"/>
      <c r="C25" s="177" t="s">
        <v>280</v>
      </c>
      <c r="D25" s="176">
        <f>143.45+143.45</f>
        <v>286.89999999999998</v>
      </c>
      <c r="L25" s="101"/>
    </row>
    <row r="26" spans="1:12" s="99" customFormat="1">
      <c r="B26" s="483"/>
      <c r="C26" s="210" t="s">
        <v>312</v>
      </c>
      <c r="D26" s="211">
        <f>SUM(D23:D25)</f>
        <v>38244.230000000003</v>
      </c>
      <c r="L26" s="101"/>
    </row>
    <row r="27" spans="1:12" s="99" customFormat="1">
      <c r="B27" s="483"/>
      <c r="C27" s="176" t="s">
        <v>281</v>
      </c>
      <c r="D27" s="176">
        <v>34837.9</v>
      </c>
    </row>
    <row r="28" spans="1:12" s="99" customFormat="1"/>
    <row r="29" spans="1:12" s="99" customFormat="1"/>
    <row r="30" spans="1:12" s="99" customFormat="1"/>
    <row r="31" spans="1:12" s="99" customFormat="1"/>
    <row r="32" spans="1:12" s="99" customFormat="1"/>
    <row r="33" s="99" customFormat="1"/>
    <row r="34" s="99" customFormat="1"/>
    <row r="35" s="99" customFormat="1"/>
    <row r="36" s="99" customFormat="1"/>
    <row r="37" s="99" customFormat="1"/>
    <row r="38" s="99" customFormat="1"/>
    <row r="39" s="99" customFormat="1"/>
    <row r="40" s="99" customFormat="1"/>
    <row r="41" s="99" customFormat="1"/>
    <row r="42" s="99" customFormat="1"/>
    <row r="43" s="99" customFormat="1"/>
    <row r="44" s="99" customFormat="1"/>
    <row r="45" s="99" customFormat="1"/>
    <row r="46" s="99" customFormat="1"/>
    <row r="47" s="99" customFormat="1"/>
    <row r="48" s="99" customFormat="1"/>
    <row r="49" spans="7:8" s="99" customFormat="1"/>
    <row r="50" spans="7:8" s="99" customFormat="1"/>
    <row r="51" spans="7:8" s="99" customFormat="1"/>
    <row r="52" spans="7:8" s="99" customFormat="1"/>
    <row r="53" spans="7:8" s="99" customFormat="1"/>
    <row r="54" spans="7:8" s="99" customFormat="1"/>
    <row r="55" spans="7:8" s="99" customFormat="1"/>
    <row r="56" spans="7:8" s="99" customFormat="1"/>
    <row r="57" spans="7:8" s="99" customFormat="1"/>
    <row r="58" spans="7:8" s="99" customFormat="1"/>
    <row r="59" spans="7:8" s="99" customFormat="1"/>
    <row r="60" spans="7:8" s="99" customFormat="1"/>
    <row r="61" spans="7:8" s="99" customFormat="1">
      <c r="G61" s="18"/>
      <c r="H61" s="18"/>
    </row>
    <row r="62" spans="7:8" s="99" customFormat="1">
      <c r="G62" s="18"/>
      <c r="H62" s="18"/>
    </row>
    <row r="63" spans="7:8" s="99" customFormat="1">
      <c r="G63" s="18"/>
      <c r="H63" s="18"/>
    </row>
    <row r="64" spans="7:8" s="99" customFormat="1">
      <c r="G64" s="18"/>
      <c r="H64" s="18"/>
    </row>
    <row r="65" spans="7:8" s="99" customFormat="1">
      <c r="G65" s="18"/>
      <c r="H65" s="18"/>
    </row>
    <row r="66" spans="7:8" s="99" customFormat="1">
      <c r="G66" s="18"/>
      <c r="H66" s="18"/>
    </row>
    <row r="67" spans="7:8" s="99" customFormat="1">
      <c r="G67" s="18"/>
      <c r="H67" s="18"/>
    </row>
    <row r="68" spans="7:8" s="99" customFormat="1">
      <c r="G68" s="18"/>
      <c r="H68" s="18"/>
    </row>
    <row r="69" spans="7:8" s="99" customFormat="1">
      <c r="G69" s="18"/>
      <c r="H69" s="18"/>
    </row>
    <row r="70" spans="7:8" s="99" customFormat="1">
      <c r="G70" s="18"/>
      <c r="H70" s="18"/>
    </row>
    <row r="71" spans="7:8" s="99" customFormat="1">
      <c r="G71" s="18"/>
      <c r="H71" s="18"/>
    </row>
    <row r="72" spans="7:8" s="99" customFormat="1">
      <c r="G72" s="18"/>
      <c r="H72" s="18"/>
    </row>
    <row r="73" spans="7:8" s="99" customFormat="1">
      <c r="G73" s="18"/>
      <c r="H73" s="18"/>
    </row>
    <row r="74" spans="7:8" s="99" customFormat="1">
      <c r="G74" s="18"/>
      <c r="H74" s="18"/>
    </row>
  </sheetData>
  <mergeCells count="1">
    <mergeCell ref="B23:B27"/>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sheetPr>
  <dimension ref="A2:G19"/>
  <sheetViews>
    <sheetView workbookViewId="0">
      <selection activeCell="A18" sqref="A18:D18"/>
    </sheetView>
  </sheetViews>
  <sheetFormatPr baseColWidth="10" defaultRowHeight="15"/>
  <cols>
    <col min="1" max="1" width="22.140625" customWidth="1"/>
    <col min="2" max="2" width="17" bestFit="1" customWidth="1"/>
    <col min="3" max="3" width="16.42578125" bestFit="1" customWidth="1"/>
    <col min="4" max="4" width="21.85546875" bestFit="1" customWidth="1"/>
    <col min="5" max="5" width="3.42578125" customWidth="1"/>
    <col min="6" max="6" width="14.7109375" customWidth="1"/>
    <col min="7" max="7" width="13.42578125" customWidth="1"/>
    <col min="10" max="10" width="26.140625" bestFit="1" customWidth="1"/>
    <col min="11" max="12" width="12" bestFit="1" customWidth="1"/>
  </cols>
  <sheetData>
    <row r="2" spans="1:7" ht="15.75">
      <c r="A2" s="14" t="s">
        <v>509</v>
      </c>
      <c r="B2" s="264"/>
      <c r="C2" s="1"/>
      <c r="D2" s="1"/>
    </row>
    <row r="3" spans="1:7" ht="15.75">
      <c r="A3" s="14" t="s">
        <v>508</v>
      </c>
      <c r="B3" s="264">
        <f>2500*12</f>
        <v>30000</v>
      </c>
      <c r="C3" s="1"/>
      <c r="D3" s="1"/>
    </row>
    <row r="4" spans="1:7" ht="15.75">
      <c r="A4" s="16" t="s">
        <v>65</v>
      </c>
      <c r="B4" s="265">
        <f>SUM(B2:B3)</f>
        <v>30000</v>
      </c>
      <c r="C4" s="1"/>
      <c r="D4" s="1"/>
    </row>
    <row r="5" spans="1:7" ht="15.75">
      <c r="B5" s="2"/>
      <c r="C5" s="2"/>
      <c r="D5" s="2"/>
    </row>
    <row r="6" spans="1:7" ht="15.75">
      <c r="A6" s="13" t="s">
        <v>72</v>
      </c>
      <c r="B6" s="12" t="s">
        <v>153</v>
      </c>
      <c r="C6" s="12" t="s">
        <v>167</v>
      </c>
      <c r="D6" s="12" t="s">
        <v>169</v>
      </c>
      <c r="F6" s="3" t="s">
        <v>97</v>
      </c>
      <c r="G6" s="3" t="s">
        <v>98</v>
      </c>
    </row>
    <row r="7" spans="1:7" ht="15.75">
      <c r="A7" s="366" t="s">
        <v>75</v>
      </c>
      <c r="B7" s="367">
        <v>2500</v>
      </c>
      <c r="C7" s="413">
        <v>2500</v>
      </c>
      <c r="D7" s="413"/>
      <c r="F7" s="3" t="s">
        <v>99</v>
      </c>
      <c r="G7" s="3" t="s">
        <v>157</v>
      </c>
    </row>
    <row r="8" spans="1:7" ht="15.75">
      <c r="A8" s="366" t="s">
        <v>76</v>
      </c>
      <c r="B8" s="367">
        <v>2500</v>
      </c>
      <c r="C8" s="413">
        <v>2500</v>
      </c>
      <c r="D8" s="413"/>
      <c r="F8" s="9" t="s">
        <v>3</v>
      </c>
      <c r="G8" s="96">
        <v>4109011</v>
      </c>
    </row>
    <row r="9" spans="1:7" ht="15.75">
      <c r="A9" s="366" t="s">
        <v>77</v>
      </c>
      <c r="B9" s="367">
        <v>2500</v>
      </c>
      <c r="C9" s="413">
        <v>2500</v>
      </c>
      <c r="D9" s="413"/>
    </row>
    <row r="10" spans="1:7" ht="15.75">
      <c r="A10" s="366" t="s">
        <v>78</v>
      </c>
      <c r="B10" s="367">
        <v>2500</v>
      </c>
      <c r="C10" s="413">
        <v>2500</v>
      </c>
      <c r="D10" s="413"/>
      <c r="F10" s="10" t="s">
        <v>121</v>
      </c>
      <c r="G10" s="267">
        <f>D19-C19</f>
        <v>-30000</v>
      </c>
    </row>
    <row r="11" spans="1:7" ht="15.75">
      <c r="A11" s="366" t="s">
        <v>79</v>
      </c>
      <c r="B11" s="367">
        <v>2500</v>
      </c>
      <c r="C11" s="413">
        <v>2500</v>
      </c>
      <c r="D11" s="413"/>
    </row>
    <row r="12" spans="1:7" ht="15.75">
      <c r="A12" s="366" t="s">
        <v>80</v>
      </c>
      <c r="B12" s="367">
        <v>2500</v>
      </c>
      <c r="C12" s="413">
        <v>2500</v>
      </c>
      <c r="D12" s="413"/>
    </row>
    <row r="13" spans="1:7" ht="15.75">
      <c r="A13" s="366" t="s">
        <v>81</v>
      </c>
      <c r="B13" s="367">
        <v>2500</v>
      </c>
      <c r="C13" s="413">
        <v>2500</v>
      </c>
      <c r="D13" s="413"/>
      <c r="G13" s="7"/>
    </row>
    <row r="14" spans="1:7" ht="15.75">
      <c r="A14" s="366" t="s">
        <v>82</v>
      </c>
      <c r="B14" s="367">
        <v>2500</v>
      </c>
      <c r="C14" s="413">
        <v>2500</v>
      </c>
      <c r="D14" s="413"/>
      <c r="G14" s="7"/>
    </row>
    <row r="15" spans="1:7" ht="15.75">
      <c r="A15" s="366" t="s">
        <v>83</v>
      </c>
      <c r="B15" s="367">
        <v>2500</v>
      </c>
      <c r="C15" s="413">
        <v>2500</v>
      </c>
      <c r="D15" s="413"/>
      <c r="G15" s="7"/>
    </row>
    <row r="16" spans="1:7" ht="15.75">
      <c r="A16" s="366" t="s">
        <v>84</v>
      </c>
      <c r="B16" s="367">
        <v>2500</v>
      </c>
      <c r="C16" s="413">
        <v>2500</v>
      </c>
      <c r="D16" s="413"/>
    </row>
    <row r="17" spans="1:4" ht="15.75">
      <c r="A17" s="366" t="s">
        <v>85</v>
      </c>
      <c r="B17" s="367">
        <v>2500</v>
      </c>
      <c r="C17" s="413">
        <v>2500</v>
      </c>
      <c r="D17" s="413"/>
    </row>
    <row r="18" spans="1:4" ht="15.75">
      <c r="A18" s="366" t="s">
        <v>86</v>
      </c>
      <c r="B18" s="367">
        <v>2500</v>
      </c>
      <c r="C18" s="413">
        <v>2500</v>
      </c>
      <c r="D18" s="413"/>
    </row>
    <row r="19" spans="1:4" ht="15.75">
      <c r="A19" s="8" t="s">
        <v>65</v>
      </c>
      <c r="B19" s="266">
        <f>SUM(B7:B18)</f>
        <v>30000</v>
      </c>
      <c r="C19" s="266">
        <f>SUM(C7:C18)</f>
        <v>30000</v>
      </c>
      <c r="D19" s="266">
        <f>SUM(D7:D18)</f>
        <v>0</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2:I29"/>
  <sheetViews>
    <sheetView workbookViewId="0">
      <selection activeCell="A17" sqref="A17:D17"/>
    </sheetView>
  </sheetViews>
  <sheetFormatPr baseColWidth="10" defaultColWidth="11.42578125" defaultRowHeight="15"/>
  <cols>
    <col min="1" max="1" width="19.140625" customWidth="1"/>
    <col min="2" max="2" width="21" customWidth="1"/>
    <col min="3" max="3" width="22.42578125" customWidth="1"/>
    <col min="4" max="4" width="35.42578125" customWidth="1"/>
    <col min="5" max="5" width="18.28515625" customWidth="1"/>
    <col min="6" max="6" width="17.42578125" customWidth="1"/>
    <col min="7" max="7" width="14.42578125" customWidth="1"/>
    <col min="8" max="8" width="15.5703125" bestFit="1" customWidth="1"/>
    <col min="9" max="9" width="18.140625" bestFit="1" customWidth="1"/>
    <col min="10" max="10" width="12" bestFit="1" customWidth="1"/>
  </cols>
  <sheetData>
    <row r="2" spans="1:7" ht="15.75">
      <c r="A2" s="14" t="s">
        <v>433</v>
      </c>
      <c r="B2" s="15">
        <v>26000</v>
      </c>
      <c r="C2" s="1"/>
      <c r="D2" s="1"/>
    </row>
    <row r="3" spans="1:7" ht="15.75">
      <c r="A3" s="16" t="s">
        <v>65</v>
      </c>
      <c r="B3" s="17">
        <f>SUM(B2:B2)</f>
        <v>26000</v>
      </c>
      <c r="C3" s="1"/>
      <c r="D3" s="1"/>
    </row>
    <row r="4" spans="1:7" ht="15.75">
      <c r="B4" s="2"/>
      <c r="C4" s="2"/>
      <c r="D4" s="2"/>
    </row>
    <row r="5" spans="1:7" ht="15.75">
      <c r="A5" s="13" t="s">
        <v>72</v>
      </c>
      <c r="B5" s="12" t="s">
        <v>153</v>
      </c>
      <c r="C5" s="12" t="s">
        <v>167</v>
      </c>
      <c r="D5" s="12" t="s">
        <v>169</v>
      </c>
      <c r="F5" s="3" t="s">
        <v>97</v>
      </c>
      <c r="G5" s="3" t="s">
        <v>125</v>
      </c>
    </row>
    <row r="6" spans="1:7" ht="15.75">
      <c r="A6" s="366" t="s">
        <v>75</v>
      </c>
      <c r="B6" s="367">
        <v>2100</v>
      </c>
      <c r="C6" s="368">
        <v>2100</v>
      </c>
      <c r="D6" s="368"/>
      <c r="F6" s="3" t="s">
        <v>99</v>
      </c>
      <c r="G6" s="3" t="s">
        <v>261</v>
      </c>
    </row>
    <row r="7" spans="1:7" ht="15.75">
      <c r="A7" s="366" t="s">
        <v>76</v>
      </c>
      <c r="B7" s="367">
        <v>2100</v>
      </c>
      <c r="C7" s="368">
        <v>2100</v>
      </c>
      <c r="D7" s="368"/>
      <c r="F7" s="9" t="s">
        <v>3</v>
      </c>
      <c r="G7" s="96">
        <v>4109016</v>
      </c>
    </row>
    <row r="8" spans="1:7" ht="15.75">
      <c r="A8" s="366" t="s">
        <v>77</v>
      </c>
      <c r="B8" s="367">
        <v>2100</v>
      </c>
      <c r="C8" s="368">
        <v>2100</v>
      </c>
      <c r="D8" s="368"/>
    </row>
    <row r="9" spans="1:7" ht="15.75">
      <c r="A9" s="366" t="s">
        <v>78</v>
      </c>
      <c r="B9" s="367">
        <v>2100</v>
      </c>
      <c r="C9" s="368">
        <v>2100</v>
      </c>
      <c r="D9" s="368"/>
      <c r="F9" s="10" t="s">
        <v>121</v>
      </c>
      <c r="G9" s="267">
        <f>D18-C18</f>
        <v>-25200</v>
      </c>
    </row>
    <row r="10" spans="1:7" ht="15.75">
      <c r="A10" s="366" t="s">
        <v>79</v>
      </c>
      <c r="B10" s="367">
        <v>2100</v>
      </c>
      <c r="C10" s="368">
        <v>2100</v>
      </c>
      <c r="D10" s="368"/>
    </row>
    <row r="11" spans="1:7" ht="15.75">
      <c r="A11" s="366" t="s">
        <v>80</v>
      </c>
      <c r="B11" s="367">
        <v>2100</v>
      </c>
      <c r="C11" s="368">
        <v>2100</v>
      </c>
      <c r="D11" s="368"/>
    </row>
    <row r="12" spans="1:7" ht="15.75">
      <c r="A12" s="366" t="s">
        <v>81</v>
      </c>
      <c r="B12" s="367">
        <v>2100</v>
      </c>
      <c r="C12" s="368">
        <v>2100</v>
      </c>
      <c r="D12" s="368"/>
    </row>
    <row r="13" spans="1:7" ht="15.75">
      <c r="A13" s="366" t="s">
        <v>82</v>
      </c>
      <c r="B13" s="367">
        <v>2100</v>
      </c>
      <c r="C13" s="368">
        <v>2100</v>
      </c>
      <c r="D13" s="368"/>
    </row>
    <row r="14" spans="1:7" ht="15.75">
      <c r="A14" s="366" t="s">
        <v>83</v>
      </c>
      <c r="B14" s="367">
        <v>2100</v>
      </c>
      <c r="C14" s="368">
        <v>2100</v>
      </c>
      <c r="D14" s="368"/>
    </row>
    <row r="15" spans="1:7" ht="15.75">
      <c r="A15" s="366" t="s">
        <v>84</v>
      </c>
      <c r="B15" s="367">
        <v>2100</v>
      </c>
      <c r="C15" s="368">
        <v>2100</v>
      </c>
      <c r="D15" s="368"/>
    </row>
    <row r="16" spans="1:7" ht="15.75">
      <c r="A16" s="366" t="s">
        <v>85</v>
      </c>
      <c r="B16" s="367">
        <v>2100</v>
      </c>
      <c r="C16" s="368">
        <v>2100</v>
      </c>
      <c r="D16" s="368"/>
    </row>
    <row r="17" spans="1:9" ht="15.75">
      <c r="A17" s="366" t="s">
        <v>86</v>
      </c>
      <c r="B17" s="367">
        <v>2100</v>
      </c>
      <c r="C17" s="368">
        <v>2100</v>
      </c>
      <c r="D17" s="368"/>
    </row>
    <row r="18" spans="1:9" ht="15.75">
      <c r="A18" s="8" t="s">
        <v>65</v>
      </c>
      <c r="B18" s="266">
        <f>SUM(B6:B17)</f>
        <v>25200</v>
      </c>
      <c r="C18" s="266">
        <f>SUM(C6:C17)</f>
        <v>25200</v>
      </c>
      <c r="D18" s="266">
        <f>SUM(D6:D17)</f>
        <v>0</v>
      </c>
    </row>
    <row r="21" spans="1:9">
      <c r="A21" s="156" t="s">
        <v>72</v>
      </c>
      <c r="B21" s="156" t="s">
        <v>353</v>
      </c>
      <c r="C21" s="156" t="s">
        <v>354</v>
      </c>
      <c r="D21" s="156" t="s">
        <v>355</v>
      </c>
      <c r="E21" s="156" t="s">
        <v>130</v>
      </c>
    </row>
    <row r="22" spans="1:9">
      <c r="A22" s="218"/>
      <c r="B22" s="149"/>
      <c r="C22" s="207"/>
      <c r="D22" s="149"/>
      <c r="E22" s="273"/>
      <c r="H22" s="484" t="s">
        <v>479</v>
      </c>
      <c r="I22" s="484"/>
    </row>
    <row r="23" spans="1:9">
      <c r="A23" s="218"/>
      <c r="B23" s="149"/>
      <c r="C23" s="207"/>
      <c r="D23" s="149"/>
      <c r="E23" s="273"/>
      <c r="H23" s="149"/>
      <c r="I23" s="149"/>
    </row>
    <row r="24" spans="1:9">
      <c r="A24" s="218"/>
      <c r="B24" s="149"/>
      <c r="C24" s="207"/>
      <c r="D24" s="149"/>
      <c r="E24" s="273"/>
      <c r="H24" s="149"/>
      <c r="I24" s="149"/>
    </row>
    <row r="25" spans="1:9">
      <c r="A25" s="218"/>
      <c r="B25" s="149"/>
      <c r="C25" s="207"/>
      <c r="D25" s="149"/>
      <c r="E25" s="273"/>
      <c r="H25" s="149"/>
      <c r="I25" s="149"/>
    </row>
    <row r="26" spans="1:9">
      <c r="A26" s="218"/>
      <c r="B26" s="149"/>
      <c r="C26" s="207"/>
      <c r="D26" s="149"/>
      <c r="E26" s="273"/>
      <c r="H26" s="390" t="s">
        <v>65</v>
      </c>
      <c r="I26" s="390">
        <f>SUM(I23:I25)</f>
        <v>0</v>
      </c>
    </row>
    <row r="27" spans="1:9">
      <c r="A27" s="218"/>
      <c r="B27" s="149"/>
      <c r="C27" s="207"/>
      <c r="D27" s="149"/>
      <c r="E27" s="273"/>
    </row>
    <row r="28" spans="1:9">
      <c r="A28" s="218"/>
      <c r="B28" s="149"/>
      <c r="C28" s="207"/>
      <c r="D28" s="212"/>
      <c r="E28" s="273"/>
    </row>
    <row r="29" spans="1:9">
      <c r="D29" s="390" t="s">
        <v>65</v>
      </c>
      <c r="E29" s="390">
        <f>SUM(E22:E28)</f>
        <v>0</v>
      </c>
    </row>
  </sheetData>
  <mergeCells count="1">
    <mergeCell ref="H22:I22"/>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sheetPr>
  <dimension ref="A2:J32"/>
  <sheetViews>
    <sheetView zoomScaleNormal="100" workbookViewId="0">
      <selection activeCell="A17" sqref="A17:D17"/>
    </sheetView>
  </sheetViews>
  <sheetFormatPr baseColWidth="10" defaultColWidth="11.42578125" defaultRowHeight="15"/>
  <cols>
    <col min="1" max="1" width="19.140625" customWidth="1"/>
    <col min="2" max="2" width="21" customWidth="1"/>
    <col min="3" max="3" width="22.42578125" customWidth="1"/>
    <col min="4" max="4" width="22.7109375" customWidth="1"/>
    <col min="5" max="5" width="6.42578125" customWidth="1"/>
    <col min="6" max="6" width="13.140625" customWidth="1"/>
    <col min="7" max="7" width="14.42578125" customWidth="1"/>
    <col min="8" max="8" width="25.42578125" bestFit="1" customWidth="1"/>
    <col min="9" max="9" width="18.140625" bestFit="1" customWidth="1"/>
  </cols>
  <sheetData>
    <row r="2" spans="1:10" ht="15.75">
      <c r="A2" s="14" t="s">
        <v>433</v>
      </c>
      <c r="B2" s="264">
        <v>21385.21</v>
      </c>
      <c r="C2" s="1"/>
      <c r="D2" s="1"/>
    </row>
    <row r="3" spans="1:10" ht="15.75">
      <c r="A3" s="16" t="s">
        <v>65</v>
      </c>
      <c r="B3" s="265">
        <v>20000</v>
      </c>
      <c r="C3" s="1"/>
      <c r="D3" s="1"/>
    </row>
    <row r="4" spans="1:10" ht="15.75">
      <c r="B4" s="2"/>
      <c r="C4" s="2"/>
      <c r="D4" s="2"/>
    </row>
    <row r="5" spans="1:10" ht="15.75">
      <c r="A5" s="13" t="s">
        <v>72</v>
      </c>
      <c r="B5" s="12" t="s">
        <v>153</v>
      </c>
      <c r="C5" s="12" t="s">
        <v>167</v>
      </c>
      <c r="D5" s="12" t="s">
        <v>169</v>
      </c>
      <c r="F5" s="3" t="s">
        <v>97</v>
      </c>
      <c r="G5" s="3" t="s">
        <v>98</v>
      </c>
    </row>
    <row r="6" spans="1:10" ht="15.75">
      <c r="A6" s="366" t="s">
        <v>75</v>
      </c>
      <c r="B6" s="367">
        <v>1700</v>
      </c>
      <c r="C6" s="413">
        <v>1700</v>
      </c>
      <c r="D6" s="413"/>
      <c r="F6" s="3" t="s">
        <v>99</v>
      </c>
      <c r="G6" s="3" t="s">
        <v>270</v>
      </c>
    </row>
    <row r="7" spans="1:10" ht="15.75">
      <c r="A7" s="366" t="s">
        <v>76</v>
      </c>
      <c r="B7" s="367">
        <v>1700</v>
      </c>
      <c r="C7" s="413">
        <v>1700</v>
      </c>
      <c r="D7" s="413"/>
      <c r="F7" s="9" t="s">
        <v>3</v>
      </c>
      <c r="G7" s="96">
        <v>6250001</v>
      </c>
    </row>
    <row r="8" spans="1:10" ht="15.75">
      <c r="A8" s="366" t="s">
        <v>77</v>
      </c>
      <c r="B8" s="367">
        <v>1700</v>
      </c>
      <c r="C8" s="413">
        <v>1700</v>
      </c>
      <c r="D8" s="413"/>
    </row>
    <row r="9" spans="1:10" ht="15.75">
      <c r="A9" s="366" t="s">
        <v>78</v>
      </c>
      <c r="B9" s="367">
        <v>1700</v>
      </c>
      <c r="C9" s="413">
        <v>1700</v>
      </c>
      <c r="D9" s="413"/>
      <c r="F9" s="10" t="s">
        <v>121</v>
      </c>
      <c r="G9" s="267">
        <f>D18-C18</f>
        <v>-20400</v>
      </c>
    </row>
    <row r="10" spans="1:10" ht="15.75">
      <c r="A10" s="366" t="s">
        <v>79</v>
      </c>
      <c r="B10" s="367">
        <v>1700</v>
      </c>
      <c r="C10" s="413">
        <v>1700</v>
      </c>
      <c r="D10" s="413"/>
    </row>
    <row r="11" spans="1:10" ht="15.75">
      <c r="A11" s="366" t="s">
        <v>80</v>
      </c>
      <c r="B11" s="367">
        <v>1700</v>
      </c>
      <c r="C11" s="413">
        <v>1700</v>
      </c>
      <c r="D11" s="413"/>
      <c r="J11" s="302"/>
    </row>
    <row r="12" spans="1:10" ht="15.75">
      <c r="A12" s="366" t="s">
        <v>81</v>
      </c>
      <c r="B12" s="367">
        <v>1700</v>
      </c>
      <c r="C12" s="413">
        <v>1700</v>
      </c>
      <c r="D12" s="413"/>
    </row>
    <row r="13" spans="1:10" ht="15.75">
      <c r="A13" s="366" t="s">
        <v>82</v>
      </c>
      <c r="B13" s="367">
        <v>1700</v>
      </c>
      <c r="C13" s="413">
        <v>1700</v>
      </c>
      <c r="D13" s="413"/>
    </row>
    <row r="14" spans="1:10" ht="15.75">
      <c r="A14" s="366" t="s">
        <v>83</v>
      </c>
      <c r="B14" s="367">
        <v>1700</v>
      </c>
      <c r="C14" s="413">
        <v>1700</v>
      </c>
      <c r="D14" s="413"/>
    </row>
    <row r="15" spans="1:10" ht="16.5" thickBot="1">
      <c r="A15" s="366" t="s">
        <v>84</v>
      </c>
      <c r="B15" s="367">
        <v>1700</v>
      </c>
      <c r="C15" s="413">
        <v>1700</v>
      </c>
      <c r="D15" s="413"/>
    </row>
    <row r="16" spans="1:10" ht="15.75">
      <c r="A16" s="366" t="s">
        <v>85</v>
      </c>
      <c r="B16" s="367">
        <v>1700</v>
      </c>
      <c r="C16" s="413">
        <v>1700</v>
      </c>
      <c r="D16" s="413"/>
      <c r="H16" s="382" t="s">
        <v>475</v>
      </c>
      <c r="I16" s="383">
        <v>3553.46</v>
      </c>
    </row>
    <row r="17" spans="1:9" ht="15.75">
      <c r="A17" s="366" t="s">
        <v>86</v>
      </c>
      <c r="B17" s="367">
        <v>1700</v>
      </c>
      <c r="C17" s="413">
        <v>1700</v>
      </c>
      <c r="D17" s="413"/>
      <c r="H17" s="384"/>
      <c r="I17" s="385">
        <v>6713.44</v>
      </c>
    </row>
    <row r="18" spans="1:9" ht="15.75">
      <c r="A18" s="8" t="s">
        <v>65</v>
      </c>
      <c r="B18" s="266">
        <f>SUM(B6:B17)</f>
        <v>20400</v>
      </c>
      <c r="C18" s="266">
        <f>SUM(C6:C17)</f>
        <v>20400</v>
      </c>
      <c r="D18" s="266">
        <f>SUM(D6:D17)</f>
        <v>0</v>
      </c>
      <c r="H18" s="384"/>
      <c r="I18" s="385">
        <v>4295.57</v>
      </c>
    </row>
    <row r="19" spans="1:9">
      <c r="H19" s="384"/>
      <c r="I19" s="385">
        <v>4295.57</v>
      </c>
    </row>
    <row r="20" spans="1:9" ht="15.75" thickBot="1">
      <c r="H20" s="386"/>
      <c r="I20" s="387">
        <f>SUM(I16:I19)</f>
        <v>18858.04</v>
      </c>
    </row>
    <row r="21" spans="1:9" ht="15.75" thickBot="1">
      <c r="H21" s="388"/>
      <c r="I21" s="388"/>
    </row>
    <row r="22" spans="1:9">
      <c r="H22" s="382" t="s">
        <v>476</v>
      </c>
      <c r="I22" s="383">
        <v>2527.17</v>
      </c>
    </row>
    <row r="23" spans="1:9" ht="15.75" thickBot="1">
      <c r="H23" s="386"/>
      <c r="I23" s="387">
        <f>SUM(I22)</f>
        <v>2527.17</v>
      </c>
    </row>
    <row r="24" spans="1:9" ht="15.75" thickBot="1">
      <c r="H24" s="388"/>
      <c r="I24" s="388"/>
    </row>
    <row r="25" spans="1:9">
      <c r="H25" s="382" t="s">
        <v>477</v>
      </c>
      <c r="I25" s="383">
        <v>441.63</v>
      </c>
    </row>
    <row r="26" spans="1:9">
      <c r="H26" s="384"/>
      <c r="I26" s="385">
        <v>422.92</v>
      </c>
    </row>
    <row r="27" spans="1:9" ht="15.75" thickBot="1">
      <c r="H27" s="386"/>
      <c r="I27" s="387">
        <f>SUM(I25:I26)</f>
        <v>864.55</v>
      </c>
    </row>
    <row r="28" spans="1:9" ht="15.75" thickBot="1">
      <c r="H28" s="388"/>
      <c r="I28" s="388"/>
    </row>
    <row r="29" spans="1:9">
      <c r="H29" s="382" t="s">
        <v>478</v>
      </c>
      <c r="I29" s="383">
        <v>2124</v>
      </c>
    </row>
    <row r="30" spans="1:9" ht="15.75" thickBot="1">
      <c r="H30" s="386"/>
      <c r="I30" s="387">
        <f>SUM(I29)</f>
        <v>2124</v>
      </c>
    </row>
    <row r="31" spans="1:9">
      <c r="H31" s="389"/>
      <c r="I31" s="389"/>
    </row>
    <row r="32" spans="1:9" ht="15.75">
      <c r="H32" s="381" t="s">
        <v>65</v>
      </c>
      <c r="I32" s="381">
        <f>I20+I23+I27+I30</f>
        <v>24373.759999999998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Tareas</vt:lpstr>
      <vt:lpstr>Resumen Suministros Upd</vt:lpstr>
      <vt:lpstr>Resumen Suministros</vt:lpstr>
      <vt:lpstr>Production Report &amp; PNL</vt:lpstr>
      <vt:lpstr>Agua</vt:lpstr>
      <vt:lpstr>Agua MP</vt:lpstr>
      <vt:lpstr>Electricidad</vt:lpstr>
      <vt:lpstr>Gas</vt:lpstr>
      <vt:lpstr>Nitrogeno</vt:lpstr>
      <vt:lpstr>Salarios</vt:lpstr>
      <vt:lpstr>VG</vt:lpstr>
      <vt:lpstr>Subvenciones</vt:lpstr>
      <vt:lpstr>VG Group</vt:lpstr>
      <vt:lpstr>VG Holding</vt:lpstr>
      <vt:lpstr>SegSocial</vt:lpstr>
      <vt:lpstr>Paga Extra </vt:lpstr>
      <vt:lpstr>ETT</vt:lpstr>
      <vt:lpstr>Reconocimientos</vt:lpstr>
      <vt:lpstr>Prestamo COVID</vt:lpstr>
      <vt:lpstr>Auditoria</vt:lpstr>
      <vt:lpstr>IBi e IAE</vt:lpstr>
      <vt:lpstr>Ecoembes</vt:lpstr>
      <vt:lpstr>Certificaciones</vt:lpstr>
      <vt:lpstr>Seguros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Lopez</dc:creator>
  <cp:lastModifiedBy>Jose Angel Lopez Cobo</cp:lastModifiedBy>
  <cp:lastPrinted>2020-10-22T08:14:11Z</cp:lastPrinted>
  <dcterms:created xsi:type="dcterms:W3CDTF">2013-01-31T09:05:25Z</dcterms:created>
  <dcterms:modified xsi:type="dcterms:W3CDTF">2026-02-05T07:13:35Z</dcterms:modified>
</cp:coreProperties>
</file>